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Grupo seguimiento\NO CONFIDENCIAL\8. Derechos de Petición\2026\proposición No 001-2026 representante Zuluaga, Mosquera  y espinoza\"/>
    </mc:Choice>
  </mc:AlternateContent>
  <xr:revisionPtr revIDLastSave="0" documentId="13_ncr:1_{834BBE35-688A-4905-B348-8E179B9925EA}" xr6:coauthVersionLast="47" xr6:coauthVersionMax="47" xr10:uidLastSave="{00000000-0000-0000-0000-000000000000}"/>
  <bookViews>
    <workbookView xWindow="-120" yWindow="-120" windowWidth="29040" windowHeight="15720" xr2:uid="{64F51438-57BA-493E-BF1E-FF92F5398898}"/>
  </bookViews>
  <sheets>
    <sheet name="Pregunta No 8" sheetId="1" r:id="rId1"/>
  </sheets>
  <definedNames>
    <definedName name="__123Graph_A" hidden="1">#REF!</definedName>
    <definedName name="__123Graph_ABASE" hidden="1">#REF!</definedName>
    <definedName name="__123Graph_AM1" hidden="1">#REF!</definedName>
    <definedName name="__123Graph_B" hidden="1">#REF!</definedName>
    <definedName name="__123Graph_BBASE" hidden="1">#REF!</definedName>
    <definedName name="__123Graph_BM1" hidden="1">#REF!</definedName>
    <definedName name="__123Graph_C" hidden="1">#REF!</definedName>
    <definedName name="__123Graph_CBASE" hidden="1">#REF!</definedName>
    <definedName name="__123Graph_CM1" hidden="1">#REF!</definedName>
    <definedName name="__123Graph_X" hidden="1">#REF!</definedName>
    <definedName name="__123Graph_XBASE" hidden="1">#REF!</definedName>
    <definedName name="__123Graph_XM1" hidden="1">#REF!</definedName>
    <definedName name="__h35" hidden="1">{#N/A,#N/A,FALSE,"informes"}</definedName>
    <definedName name="__R" hidden="1">{"INGRESOS DOLARES",#N/A,FALSE,"informes"}</definedName>
    <definedName name="_1__123Graph_ACHART_1" hidden="1">#REF!</definedName>
    <definedName name="_2__123Graph_BCHART_1" hidden="1">#REF!</definedName>
    <definedName name="_3__123Graph_CCHART_1" hidden="1">#REF!</definedName>
    <definedName name="_4__123Graph_DCHART_1" hidden="1">#REF!</definedName>
    <definedName name="_5__123Graph_ECHART_1" hidden="1">#REF!</definedName>
    <definedName name="_xlnm._FilterDatabase">#REF!</definedName>
    <definedName name="_h35" hidden="1">{#N/A,#N/A,FALSE,"informes"}</definedName>
    <definedName name="_Key1" hidden="1">#REF!</definedName>
    <definedName name="_Order1" hidden="1">255</definedName>
    <definedName name="_Order2" hidden="1">255</definedName>
    <definedName name="_R" hidden="1">{"INGRESOS DOLARES",#N/A,FALSE,"informes"}</definedName>
    <definedName name="_Sort" hidden="1">#REF!</definedName>
    <definedName name="aa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aaa" hidden="1">{"emca",#N/A,FALSE,"EMCA"}</definedName>
    <definedName name="AAA_DOCTOPS" hidden="1">"AAA_SET"</definedName>
    <definedName name="AAA_duser" hidden="1">"OFF"</definedName>
    <definedName name="aaaaa" hidden="1">{"INGRESOS DOLARES",#N/A,FALSE,"informes"}</definedName>
    <definedName name="AAB_Addin5" hidden="1">"AAB_Description for addin 5,Description for addin 5,Description for addin 5,Description for addin 5,Description for addin 5,Description for addin 5"</definedName>
    <definedName name="Actpecuaria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ad" hidden="1">{"empresa",#N/A,FALSE,"xEMPRESA"}</definedName>
    <definedName name="adi.yane" hidden="1">{"epma",#N/A,FALSE,"EPMA"}</definedName>
    <definedName name="ADICIONALCONIMPACTO" hidden="1">{"trimestre",#N/A,FALSE,"TRIMESTRE";"empresa",#N/A,FALSE,"xEMPRESA";"eaab",#N/A,FALSE,"EAAB";"epma",#N/A,FALSE,"EPMA";"emca",#N/A,FALSE,"EMCA"}</definedName>
    <definedName name="adicionalyaneth" hidden="1">{"epma",#N/A,FALSE,"EPMA"}</definedName>
    <definedName name="agrem" hidden="1">{"trimestre",#N/A,FALSE,"TRIMESTRE";"empresa",#N/A,FALSE,"xEMPRESA";"eaab",#N/A,FALSE,"EAAB";"epma",#N/A,FALSE,"EPMA";"emca",#N/A,FALSE,"EMCA"}</definedName>
    <definedName name="alias">#REF!</definedName>
    <definedName name="ALV" hidden="1">{#N/A,#N/A,FALSE,"informes"}</definedName>
    <definedName name="anos">#REF!</definedName>
    <definedName name="AÑOS">#REF!</definedName>
    <definedName name="ART" hidden="1">{"INGRESOS DOLARES",#N/A,FALSE,"informes"}</definedName>
    <definedName name="as" hidden="1">{"trimestre",#N/A,FALSE,"TRIMESTRE";"empresa",#N/A,FALSE,"xEMPRESA";"eaab",#N/A,FALSE,"EAAB";"epma",#N/A,FALSE,"EPMA";"emca",#N/A,FALSE,"EMCA"}</definedName>
    <definedName name="asd" hidden="1">{"emca",#N/A,FALSE,"EMCA"}</definedName>
    <definedName name="bnño4swrlnaplnmfgmn" hidden="1">{#N/A,#N/A,FALSE,"informes"}</definedName>
    <definedName name="BRY" hidden="1">{#N/A,#N/A,FALSE,"informes"}</definedName>
    <definedName name="bsgdkjnbaklde" hidden="1">{"INGRESOS DOLARES",#N/A,FALSE,"informes"}</definedName>
    <definedName name="CATALOGO">#REF!</definedName>
    <definedName name="categoria">#REF!</definedName>
    <definedName name="CC" hidden="1">{#N/A,#N/A,FALSE,"informes"}</definedName>
    <definedName name="celda_control">#REF!</definedName>
    <definedName name="cen_de">#REF!</definedName>
    <definedName name="clasificador">#REF!</definedName>
    <definedName name="composición" hidden="1">{"trimestre",#N/A,FALSE,"TRIMESTRE";"empresa",#N/A,FALSE,"xEMPRESA";"eaab",#N/A,FALSE,"EAAB";"epma",#N/A,FALSE,"EPMA";"emca",#N/A,FALSE,"EMCA"}</definedName>
    <definedName name="CONCENTRACIONESPROPIOS" hidden="1">{"empresa",#N/A,FALSE,"xEMPRESA"}</definedName>
    <definedName name="COPIA" hidden="1">{"PAGOS DOLARES",#N/A,FALSE,"informes"}</definedName>
    <definedName name="CUA18A" hidden="1">{"trimestre",#N/A,FALSE,"TRIMESTRE";"empresa",#N/A,FALSE,"xEMPRESA";"eaab",#N/A,FALSE,"EAAB";"epma",#N/A,FALSE,"EPMA";"emca",#N/A,FALSE,"EMCA"}</definedName>
    <definedName name="cua18b" hidden="1">{"trimestre",#N/A,FALSE,"TRIMESTRE";"empresa",#N/A,FALSE,"xEMPRESA";"eaab",#N/A,FALSE,"EAAB";"epma",#N/A,FALSE,"EPMA";"emca",#N/A,FALSE,"EMCA"}</definedName>
    <definedName name="CUAJO" hidden="1">{"trimestre",#N/A,FALSE,"TRIMESTRE";"empresa",#N/A,FALSE,"xEMPRESA";"eaab",#N/A,FALSE,"EAAB";"epma",#N/A,FALSE,"EPMA";"emca",#N/A,FALSE,"EMCA"}</definedName>
    <definedName name="d" hidden="1">{"trimestre",#N/A,FALSE,"TRIMESTRE";"empresa",#N/A,FALSE,"xEMPRESA";"eaab",#N/A,FALSE,"EAAB";"epma",#N/A,FALSE,"EPMA";"emca",#N/A,FALSE,"EMCA"}</definedName>
    <definedName name="DATOS">#REF!</definedName>
    <definedName name="DD" hidden="1">{"empresa",#N/A,FALSE,"xEMPRESA"}</definedName>
    <definedName name="DDD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D" hidden="1">{#N/A,#N/A,FALSE,"informes"}</definedName>
    <definedName name="DDT" hidden="1">{"empresa",#N/A,FALSE,"xEMPRESA"}</definedName>
    <definedName name="DEDO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df" hidden="1">{"trimestre",#N/A,FALSE,"TRIMESTRE"}</definedName>
    <definedName name="dfd" hidden="1">{"empresa",#N/A,FALSE,"xEMPRESA"}</definedName>
    <definedName name="DIFU" hidden="1">{"INGRESOS DOLARES",#N/A,FALSE,"informes"}</definedName>
    <definedName name="ds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EDG" hidden="1">{#N/A,#N/A,FALSE,"informes"}</definedName>
    <definedName name="EE" hidden="1">{#N/A,#N/A,FALSE,"informes"}</definedName>
    <definedName name="EEEEE" hidden="1">{#N/A,#N/A,FALSE,"informes"}</definedName>
    <definedName name="ENERO" hidden="1">{#N/A,#N/A,FALSE,"informes"}</definedName>
    <definedName name="Entidad">#REF!</definedName>
    <definedName name="equipo">#REF!</definedName>
    <definedName name="ES" hidden="1">{"PAGOS DOLARES",#N/A,FALSE,"informes"}</definedName>
    <definedName name="ESP" hidden="1">{#N/A,#N/A,FALSE,"informes"}</definedName>
    <definedName name="excedentes2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cedentes3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Extraor">#REF!</definedName>
    <definedName name="FBAWV" hidden="1">{#N/A,#N/A,FALSE,"informes"}</definedName>
    <definedName name="fd" hidden="1">{#N/A,#N/A,FALSE,"informes"}</definedName>
    <definedName name="fdf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DG" hidden="1">{"empresa",#N/A,FALSE,"xEMPRESA"}</definedName>
    <definedName name="fds" hidden="1">{"epma",#N/A,FALSE,"EPMA"}</definedName>
    <definedName name="FER" hidden="1">{#N/A,#N/A,FALSE,"informes"}</definedName>
    <definedName name="FF" hidden="1">{"emca",#N/A,FALSE,"EMCA"}</definedName>
    <definedName name="ffff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GTR" hidden="1">{"PAGOS DOLARES",#N/A,FALSE,"informes"}</definedName>
    <definedName name="FHKJBEARNKBW" hidden="1">{"INGRESOS DOLARES",#N/A,FALSE,"informes"}</definedName>
    <definedName name="FIN" hidden="1">{#N/A,#N/A,FALSE,"informes"}</definedName>
    <definedName name="fkjrthnk3t" hidden="1">{"PAGOS DOLARES",#N/A,FALSE,"informes"}</definedName>
    <definedName name="fmdñklje" hidden="1">{#N/A,#N/A,FALSE,"informes"}</definedName>
    <definedName name="FOL" hidden="1">{"INGRESOS DOLARES",#N/A,FALSE,"informes"}</definedName>
    <definedName name="FONPETOTAL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RD" hidden="1">{#N/A,#N/A,FALSE,"informes"}</definedName>
    <definedName name="fs" hidden="1">{"empresa",#N/A,FALSE,"xEMPRESA"}</definedName>
    <definedName name="fuerza">#REF!</definedName>
    <definedName name="FUL" hidden="1">{#N/A,#N/A,FALSE,"informes"}</definedName>
    <definedName name="FUN" hidden="1">{"PAGOS DOLARES",#N/A,FALSE,"informes"}</definedName>
    <definedName name="gfnmgfxmmfg" hidden="1">{#N/A,#N/A,FALSE,"informes"}</definedName>
    <definedName name="gg" hidden="1">{#N/A,#N/A,FALSE,"informes"}</definedName>
    <definedName name="ghhhhhhhhhhhhhhhhhhhhhhhh" hidden="1">{"PAGOS DOLARES",#N/A,FALSE,"informes"}</definedName>
    <definedName name="GILÑ" hidden="1">{#N/A,#N/A,FALSE,"informes"}</definedName>
    <definedName name="gjhg" hidden="1">{"empresa",#N/A,FALSE,"xEMPRESA"}</definedName>
    <definedName name="gjrtiury6iryrirjyrysyrjyrjstrtjs" hidden="1">{#N/A,#N/A,FALSE,"informes"}</definedName>
    <definedName name="gkljae" hidden="1">{"PAGOS DOLARES",#N/A,FALSE,"informes"}</definedName>
    <definedName name="glkjheanbwBT" hidden="1">{"PAGOS DOLARES",#N/A,FALSE,"informes"}</definedName>
    <definedName name="god" hidden="1">{"INGRESOS DOLARES",#N/A,FALSE,"informes"}</definedName>
    <definedName name="GOL" hidden="1">{"INGRESOS DOLARES",#N/A,FALSE,"informes"}</definedName>
    <definedName name="GOP" hidden="1">{#N/A,#N/A,FALSE,"informes"}</definedName>
    <definedName name="gyirxsryyjry" hidden="1">{"INGRESOS DOLARES",#N/A,FALSE,"informes"}</definedName>
    <definedName name="h" hidden="1">{#N/A,#N/A,FALSE,"informes"}</definedName>
    <definedName name="HACER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hdtya547i76riei" hidden="1">{"PAGOS DOLARES",#N/A,FALSE,"informes"}</definedName>
    <definedName name="hfdha" hidden="1">{"INGRESOS DOLARES",#N/A,FALSE,"informes"}</definedName>
    <definedName name="hh" hidden="1">{#N/A,#N/A,FALSE,"informes"}</definedName>
    <definedName name="hhh" hidden="1">{"empresa",#N/A,FALSE,"xEMPRESA"}</definedName>
    <definedName name="hhhh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hjhjh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HJHJHJHJ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hjzr" hidden="1">{#N/A,#N/A,FALSE,"informes"}</definedName>
    <definedName name="hkmzlnmobznozdkgnodzo" hidden="1">{#N/A,#N/A,FALSE,"informes"}</definedName>
    <definedName name="hmj" hidden="1">{#N/A,#N/A,FALSE,"informes"}</definedName>
    <definedName name="IAMR" hidden="1">{"PAGOS DOLARES",#N/A,FALSE,"informes"}</definedName>
    <definedName name="IMAR" hidden="1">{"PAGOS DOLARES",#N/A,FALSE,"informes"}</definedName>
    <definedName name="imprimir.oswa" hidden="1">{"epma",#N/A,FALSE,"EPMA"}</definedName>
    <definedName name="impuestos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Inversi">#REF!</definedName>
    <definedName name="IS" hidden="1">{#N/A,#N/A,FALSE,"informes"}</definedName>
    <definedName name="IVAN" hidden="1">{"PAGOS DOLARES",#N/A,FALSE,"informes"}</definedName>
    <definedName name="IVG" hidden="1">{"PAGOS DOLARES",#N/A,FALSE,"informes"}</definedName>
    <definedName name="j6yuu" hidden="1">{#N/A,#N/A,FALSE,"informes"}</definedName>
    <definedName name="jasejrj" hidden="1">{"INGRESOS DOLARES",#N/A,FALSE,"informes"}</definedName>
    <definedName name="jbkgjhfhkjih" hidden="1">{#N/A,#N/A,FALSE,"informes"}</definedName>
    <definedName name="jes" hidden="1">{"INGRESOS DOLARES",#N/A,FALSE,"informes"}</definedName>
    <definedName name="jgfz" hidden="1">{"PAGOS DOLARES",#N/A,FALSE,"informes"}</definedName>
    <definedName name="jgjgj" hidden="1">{#N/A,#N/A,FALSE,"informes"}</definedName>
    <definedName name="jhet" hidden="1">{#N/A,#N/A,FALSE,"informes"}</definedName>
    <definedName name="jhtutuyu6iiiiiiiiiiiiiiiiiiiii" hidden="1">{#N/A,#N/A,FALSE,"informes"}</definedName>
    <definedName name="jhxkluxtikys" hidden="1">{"INGRESOS DOLARES",#N/A,FALSE,"informes"}</definedName>
    <definedName name="jiko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JKJKJK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JKJKJKJK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jkxhklxr7yikyxrjkr" hidden="1">{"PAGOS DOLARES",#N/A,FALSE,"informes"}</definedName>
    <definedName name="jnk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jreszjz" hidden="1">{#N/A,#N/A,FALSE,"informes"}</definedName>
    <definedName name="jrxsyktuod" hidden="1">{#N/A,#N/A,FALSE,"informes"}</definedName>
    <definedName name="JU" hidden="1">{#N/A,#N/A,FALSE,"informes"}</definedName>
    <definedName name="k.snkm" hidden="1">{"PAGOS DOLARES",#N/A,FALSE,"informes"}</definedName>
    <definedName name="kbijdbgea" hidden="1">{"PAGOS DOLARES",#N/A,FALSE,"informes"}</definedName>
    <definedName name="KBJAENB" hidden="1">{"INGRESOS DOLARES",#N/A,FALSE,"informes"}</definedName>
    <definedName name="KDJNHEANBH" hidden="1">{"INGRESOS DOLARES",#N/A,FALSE,"informes"}</definedName>
    <definedName name="kghs6r4k" hidden="1">{#N/A,#N/A,FALSE,"informes"}</definedName>
    <definedName name="KK" hidden="1">{#N/A,#N/A,FALSE,"informes"}</definedName>
    <definedName name="kky" hidden="1">{#N/A,#N/A,FALSE,"informes"}</definedName>
    <definedName name="KOL" hidden="1">{#N/A,#N/A,FALSE,"informes"}</definedName>
    <definedName name="kryxskrxkl" hidden="1">{#N/A,#N/A,FALSE,"informes"}</definedName>
    <definedName name="LES" hidden="1">{#N/A,#N/A,FALSE,"informes"}</definedName>
    <definedName name="LIS" hidden="1">{#N/A,#N/A,FALSE,"informes"}</definedName>
    <definedName name="lklm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lkrjslkndalñkvnkea" hidden="1">{"INGRESOS DOLARES",#N/A,FALSE,"informes"}</definedName>
    <definedName name="LL" hidden="1">{#N/A,#N/A,FALSE,"informes"}</definedName>
    <definedName name="LO" hidden="1">{"PAGOS DOLARES",#N/A,FALSE,"informes"}</definedName>
    <definedName name="loq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LUI" hidden="1">{#N/A,#N/A,FALSE,"informes"}</definedName>
    <definedName name="LUNA" hidden="1">{"PAGOS DOLARES",#N/A,FALSE,"informes"}</definedName>
    <definedName name="LUZ" hidden="1">{#N/A,#N/A,FALSE,"informes"}</definedName>
    <definedName name="mia" hidden="1">{#N/A,#N/A,FALSE,"informes"}</definedName>
    <definedName name="mifoto">#REF!</definedName>
    <definedName name="MM" hidden="1">{"PAGOS DOLARES",#N/A,FALSE,"informes"}</definedName>
    <definedName name="MMMMMM" hidden="1">{"INGRESOS DOLARES",#N/A,FALSE,"informes"}</definedName>
    <definedName name="MN" hidden="1">{"PAGOS DOLARES",#N/A,FALSE,"informes"}</definedName>
    <definedName name="mr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mw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nfoajañañldlfdkfkfgkfggjgjgj" hidden="1">{"PAGOS DOLARES",#N/A,FALSE,"informes"}</definedName>
    <definedName name="njzetzektryk" hidden="1">{"PAGOS DOLARES",#N/A,FALSE,"informes"}</definedName>
    <definedName name="nklfrtmhosdgmlfgpnjrmsnmlrmn" hidden="1">{#N/A,#N/A,FALSE,"informes"}</definedName>
    <definedName name="nmklmeaknkgñlnkkgnmplrsñmjg" hidden="1">{#N/A,#N/A,FALSE,"informes"}</definedName>
    <definedName name="nmltmylnmapemhammonkha" hidden="1">{"PAGOS DOLARES",#N/A,FALSE,"informes"}</definedName>
    <definedName name="noñkrmjeamnmtlnmkbvnsr" hidden="1">{#N/A,#N/A,FALSE,"informes"}</definedName>
    <definedName name="NOS" hidden="1">{"INGRESOS DOLARES",#N/A,FALSE,"informes"}</definedName>
    <definedName name="nsfj" hidden="1">{"PAGOS DOLARES",#N/A,FALSE,"informes"}</definedName>
    <definedName name="NUB" hidden="1">{#N/A,#N/A,FALSE,"informes"}</definedName>
    <definedName name="ÑÑ" hidden="1">{"INGRESOS DOLARES",#N/A,FALSE,"informes"}</definedName>
    <definedName name="oìjhioeonmonmea" hidden="1">{#N/A,#N/A,FALSE,"informes"}</definedName>
    <definedName name="OO" hidden="1">{"PAGOS DOLARES",#N/A,FALSE,"informes"}</definedName>
    <definedName name="OOO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ORTJBJBHKBFNKJD" hidden="1">{"INGRESOS DOLARES",#N/A,FALSE,"informes"}</definedName>
    <definedName name="P" hidden="1">{#N/A,#N/A,FALSE,"informes"}</definedName>
    <definedName name="PENE" hidden="1">{"PAGOS DOLARES",#N/A,FALSE,"informes"}</definedName>
    <definedName name="pensiones">#REF!</definedName>
    <definedName name="personal">#REF!</definedName>
    <definedName name="PIB">#REF!</definedName>
    <definedName name="piuu" hidden="1">{"INGRESOS DOLARES",#N/A,FALSE,"informes"}</definedName>
    <definedName name="PMES01" hidden="1">{#N/A,#N/A,FALSE,"informes"}</definedName>
    <definedName name="PMES2" hidden="1">{"PAGOS DOLARES",#N/A,FALSE,"informes"}</definedName>
    <definedName name="PONJRYIONJPEKHN" hidden="1">{#N/A,#N/A,FALSE,"informes"}</definedName>
    <definedName name="pp" hidden="1">{"INGRESOS DOLARES",#N/A,FALSE,"informes"}</definedName>
    <definedName name="pq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PTT" hidden="1">{#N/A,#N/A,FALSE,"informes"}</definedName>
    <definedName name="q" hidden="1">{"emca",#N/A,FALSE,"EMCA"}</definedName>
    <definedName name="QEN" hidden="1">{#N/A,#N/A,FALSE,"informes"}</definedName>
    <definedName name="QQ" hidden="1">{#N/A,#N/A,FALSE,"informes"}</definedName>
    <definedName name="que" hidden="1">{"PAGOS DOLARES",#N/A,FALSE,"informes"}</definedName>
    <definedName name="RES" hidden="1">{#N/A,#N/A,FALSE,"informes"}</definedName>
    <definedName name="resto">#REF!</definedName>
    <definedName name="rew" hidden="1">{"emca",#N/A,FALSE,"EMCA"}</definedName>
    <definedName name="REZ" hidden="1">{#N/A,#N/A,FALSE,"informes"}</definedName>
    <definedName name="REZAGOENERO" hidden="1">{"PAGOS DOLARES",#N/A,FALSE,"informes"}</definedName>
    <definedName name="REZAGOMAY" hidden="1">{#N/A,#N/A,FALSE,"informes"}</definedName>
    <definedName name="rhjr" hidden="1">{"INGRESOS DOLARES",#N/A,FALSE,"informes"}</definedName>
    <definedName name="RIC" hidden="1">{#N/A,#N/A,FALSE,"informes"}</definedName>
    <definedName name="rr" hidden="1">{#N/A,#N/A,FALSE,"informes"}</definedName>
    <definedName name="rt" hidden="1">{"emca",#N/A,FALSE,"EMCA"}</definedName>
    <definedName name="rubro">#REF!</definedName>
    <definedName name="Rwvu.ComparEneMar9697." hidden="1">#REF!,#REF!</definedName>
    <definedName name="Rwvu.EneFeb." hidden="1">#REF!,#REF!</definedName>
    <definedName name="Rwvu.Formato._.Corto." hidden="1">#REF!,#REF!,#REF!,#REF!,#REF!,#REF!</definedName>
    <definedName name="Rwvu.OPEF._.96." hidden="1">#REF!,#REF!</definedName>
    <definedName name="s" hidden="1">{"epma",#N/A,FALSE,"EPMA"}</definedName>
    <definedName name="sa" hidden="1">{"trimestre",#N/A,FALSE,"TRIMESTRE"}</definedName>
    <definedName name="san" hidden="1">{#N/A,#N/A,FALSE,"informes"}</definedName>
    <definedName name="sd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sda" hidden="1">{"eaab",#N/A,FALSE,"EAAB"}</definedName>
    <definedName name="Sector_porc">#REF!</definedName>
    <definedName name="sgdsfg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SI" hidden="1">{#N/A,#N/A,FALSE,"informes"}</definedName>
    <definedName name="skghafdn" hidden="1">{"PAGOS DOLARES",#N/A,FALSE,"informes"}</definedName>
    <definedName name="SOL" hidden="1">{#N/A,#N/A,FALSE,"informes"}</definedName>
    <definedName name="SS" hidden="1">{"trimestre",#N/A,FALSE,"TRIMESTRE";"empresa",#N/A,FALSE,"xEMPRESA";"eaab",#N/A,FALSE,"EAAB";"epma",#N/A,FALSE,"EPMA";"emca",#N/A,FALSE,"EMCA"}</definedName>
    <definedName name="SSDS" hidden="1">{#N/A,#N/A,FALSE,"informes"}</definedName>
    <definedName name="SSSSS" hidden="1">{#N/A,#N/A,FALSE,"informes"}</definedName>
    <definedName name="TIM" hidden="1">{"PAGOS DOLARES",#N/A,FALSE,"informes"}</definedName>
    <definedName name="Tipo_Hito">#REF!</definedName>
    <definedName name="tt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ttt" hidden="1">{"INGRESOS DOLARES",#N/A,FALSE,"informes"}</definedName>
    <definedName name="TTTT" hidden="1">{#N/A,#N/A,FALSE,"informes"}</definedName>
    <definedName name="tyhjuopiwhsonjjy" hidden="1">{#N/A,#N/A,FALSE,"informes"}</definedName>
    <definedName name="tyt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UN" hidden="1">{#N/A,#N/A,FALSE,"informes"}</definedName>
    <definedName name="unidad">#REF!</definedName>
    <definedName name="uou" hidden="1">{#N/A,#N/A,FALSE,"informes"}</definedName>
    <definedName name="URRA" hidden="1">{"empresa",#N/A,FALSE,"xEMPRESA"}</definedName>
    <definedName name="usrg" hidden="1">{#N/A,#N/A,FALSE,"informes"}</definedName>
    <definedName name="USS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uu" hidden="1">{"PAGOS DOLARES",#N/A,FALSE,"informes"}</definedName>
    <definedName name="uyuy" hidden="1">{"PAGOS DOLARES",#N/A,FALSE,"informes"}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igencia">#REF!</definedName>
    <definedName name="vigencia_1">#REF!</definedName>
    <definedName name="Vigencia_2">#REF!</definedName>
    <definedName name="vknmryspo" hidden="1">{#N/A,#N/A,FALSE,"informes"}</definedName>
    <definedName name="VKNRSKNLRSJYÑKLNHJ" hidden="1">{"PAGOS DOLARES",#N/A,FALSE,"informes"}</definedName>
    <definedName name="VV" hidden="1">{#N/A,#N/A,FALSE,"informes"}</definedName>
    <definedName name="wrn.98RED." hidden="1">{#N/A,#N/A,FALSE,"RED1SA";#N/A,#N/A,FALSE,"RED2SA";#N/A,#N/A,FALSE,"RED3SA";#N/A,#N/A,FALSE,"RED4SA";#N/A,#N/A,FALSE,"RED5SA";#N/A,#N/A,FALSE,"RED6SA";#N/A,#N/A,FALSE,"RED7SA";#N/A,#N/A,FALSE,"RED8SA";#N/A,#N/A,FALSE,"RED9SA";#N/A,#N/A,FALSE,"RED10SA";#N/A,#N/A,FALSE,"RED11SA";#N/A,#N/A,FALSE,"RED12SA";#N/A,#N/A,FALSE,"RED13SA";#N/A,#N/A,FALSE,"RED14SA";#N/A,#N/A,FALSE,"RED15SA";#N/A,#N/A,FALSE,"RED16SA";#N/A,#N/A,FALSE,"RED17SA"}</definedName>
    <definedName name="wrn.ACUDEC." hidden="1">{#N/A,#N/A,FALSE,"ACUM-REAL"}</definedName>
    <definedName name="wrn.eaab." hidden="1">{"eaab",#N/A,FALSE,"EAAB"}</definedName>
    <definedName name="wrn.emca." hidden="1">{"emca",#N/A,FALSE,"EMCA"}</definedName>
    <definedName name="wrn.epma." hidden="1">{"epma",#N/A,FALSE,"EPMA"}</definedName>
    <definedName name="wrn.INGRESOS._.DOLARES." hidden="1">{"INGRESOS DOLARES",#N/A,FALSE,"informes"}</definedName>
    <definedName name="wrn.INGRESOS._.PESOS." hidden="1">{#N/A,#N/A,FALSE,"informes"}</definedName>
    <definedName name="wrn.PAGOS._.DOLARES." hidden="1">{"PAGOS DOLARES",#N/A,FALSE,"informes"}</definedName>
    <definedName name="wrn.PAGOS._.PESOS." hidden="1">{#N/A,#N/A,FALSE,"informes"}</definedName>
    <definedName name="wrn.SINDEC." hidden="1">{#N/A,#N/A,FALSE,"PAC-REAL"}</definedName>
    <definedName name="wrn.TODOS." hidden="1">{"trimestre",#N/A,FALSE,"TRIMESTRE";"empresa",#N/A,FALSE,"xEMPRESA";"eaab",#N/A,FALSE,"EAAB";"epma",#N/A,FALSE,"EPMA";"emca",#N/A,FALSE,"EMCA"}</definedName>
    <definedName name="wrn.trimestre." hidden="1">{"trimestre",#N/A,FALSE,"TRIMESTRE"}</definedName>
    <definedName name="wrn.xempresa." hidden="1">{"empresa",#N/A,FALSE,"xEMPRESA"}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WW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WWW" hidden="1">{#N/A,#N/A,FALSE,"informes"}</definedName>
    <definedName name="XIT" hidden="1">{"PAGOS DOLARES",#N/A,FALSE,"informes"}</definedName>
    <definedName name="XXX" hidden="1">{"epma",#N/A,FALSE,"EPMA"}</definedName>
    <definedName name="yjwi4ojonpiyjioha" hidden="1">{#N/A,#N/A,FALSE,"informes"}</definedName>
    <definedName name="YU" hidden="1">{#N/A,#N/A,FALSE,"informes"}</definedName>
    <definedName name="YUR" hidden="1">{"INGRESOS DOLARES",#N/A,FALSE,"informes"}</definedName>
    <definedName name="yuy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Z_91E95AE5_DCC2_11D0_8DF1_00805F2A002D_.wvu.Cols" hidden="1">#REF!,#REF!</definedName>
    <definedName name="Z_91E95AE6_DCC2_11D0_8DF1_00805F2A002D_.wvu.Cols" hidden="1">#REF!,#REF!</definedName>
    <definedName name="Z_91E95AE7_DCC2_11D0_8DF1_00805F2A002D_.wvu.Cols" hidden="1">#REF!,#REF!,#REF!,#REF!,#REF!,#REF!,#REF!,#REF!</definedName>
    <definedName name="Z_91E95AE8_DCC2_11D0_8DF1_00805F2A002D_.wvu.Cols" hidden="1">#REF!,#REF!,#REF!,#REF!,#REF!</definedName>
    <definedName name="Z_91E95AE9_DCC2_11D0_8DF1_00805F2A002D_.wvu.Cols" hidden="1">#REF!,#REF!,#REF!,#REF!,#REF!,#REF!</definedName>
    <definedName name="Z_91E95AEB_DCC2_11D0_8DF1_00805F2A002D_.wvu.Cols" hidden="1">#REF!,#REF!</definedName>
    <definedName name="Z_91E95AEC_DCC2_11D0_8DF1_00805F2A002D_.wvu.Cols" hidden="1">#REF!,#REF!,#REF!,#REF!,#REF!</definedName>
  </definedNames>
  <calcPr calcId="191029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8" i="1" l="1"/>
  <c r="D17" i="1"/>
  <c r="W26" i="1"/>
  <c r="V26" i="1"/>
  <c r="U26" i="1"/>
  <c r="T26" i="1"/>
  <c r="S26" i="1"/>
  <c r="S28" i="1" s="1"/>
  <c r="R26" i="1"/>
  <c r="Q26" i="1"/>
  <c r="P26" i="1"/>
  <c r="O26" i="1"/>
  <c r="N26" i="1"/>
  <c r="M26" i="1"/>
  <c r="L26" i="1"/>
  <c r="L28" i="1" s="1"/>
  <c r="K26" i="1"/>
  <c r="J26" i="1"/>
  <c r="I26" i="1"/>
  <c r="H26" i="1"/>
  <c r="G26" i="1"/>
  <c r="F26" i="1"/>
  <c r="E26" i="1"/>
  <c r="D26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E28" i="1" l="1"/>
  <c r="I28" i="1"/>
  <c r="F28" i="1"/>
  <c r="J28" i="1"/>
  <c r="G28" i="1"/>
  <c r="K28" i="1"/>
  <c r="Q28" i="1"/>
  <c r="M28" i="1"/>
  <c r="N28" i="1"/>
  <c r="O28" i="1"/>
  <c r="P28" i="1"/>
  <c r="R28" i="1"/>
  <c r="H28" i="1"/>
  <c r="T28" i="1"/>
  <c r="V28" i="1"/>
  <c r="W28" i="1"/>
  <c r="U28" i="1"/>
</calcChain>
</file>

<file path=xl/sharedStrings.xml><?xml version="1.0" encoding="utf-8"?>
<sst xmlns="http://schemas.openxmlformats.org/spreadsheetml/2006/main" count="63" uniqueCount="24">
  <si>
    <t>Proyectos asociados con mantenimiento, reparación, modernización, adquisición de repuestos y recuperación de las capacidades navales y fluviales 2022-2026</t>
  </si>
  <si>
    <t>Proyecto</t>
  </si>
  <si>
    <t>Ap vigente</t>
  </si>
  <si>
    <t>Compromiso</t>
  </si>
  <si>
    <t>Obligación</t>
  </si>
  <si>
    <t>Pago</t>
  </si>
  <si>
    <t>ARMADA NACIONAL</t>
  </si>
  <si>
    <t>Actualización de las capacidades ofensivas, de vigilancia y sistemas electrónicos para las unidades de la ARC</t>
  </si>
  <si>
    <t>Fortalecimiento de los medios navales para la protección de la soberania  nacional</t>
  </si>
  <si>
    <t>Consolidación del componente de infanteria de marina a nivel  nacional</t>
  </si>
  <si>
    <t>Fortalecimiento de las capacidades de guardacostas a nivel   nacional</t>
  </si>
  <si>
    <t>Proyectos asociados con mantenimiento, reparación, modernización, adquisición de repuestos y recuperación de las capacidades aéreas 2022-2026</t>
  </si>
  <si>
    <t>EJÉRCITO NACIONAL</t>
  </si>
  <si>
    <t>Fortalecimiento de las capacidades operacionales contra las amenazas transnacionales  nacional</t>
  </si>
  <si>
    <t>Fortalecimiento de medios e infraestructura de la aviación naval a nivel  nacional</t>
  </si>
  <si>
    <t xml:space="preserve">FUERZA AEROESPACIAL </t>
  </si>
  <si>
    <t>Fortalecimiento de la capacidad de mantenimiento aeronáutico para las aeronaves y componentes de la fac a nivel  nacional</t>
  </si>
  <si>
    <t>Fortalecimiento de las capacidades  de fuegos aéreos para la seguridad y defensa a nivel   nacional</t>
  </si>
  <si>
    <t>Fortalecimiento y soporte de los servicios a la navegacion aérea de la fuerza aérea para la aviación de estado a nivel  nacional</t>
  </si>
  <si>
    <t>Renovación y modernización del equipo aeronáutico de la fac a nivel  nacional</t>
  </si>
  <si>
    <t>POLICÍA NACIONAL</t>
  </si>
  <si>
    <t>Fortalecimiento de las misiones aéreas policiales en el territorio  nacional</t>
  </si>
  <si>
    <t>Total</t>
  </si>
  <si>
    <t>Fuente: Planos SIIF cierre vigencia 2022-2025, para 2026 corresponde al cierre del mes de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</si>
</sst>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theme="4" tint="0.79998168889431442"/>
      </patternFill>
    </fill>
    <fill>
      <patternFill patternType="solid">
        <fgColor theme="0" tint="-4.9989318521683403E-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164" fontId="0" fillId="0" borderId="0" xfId="1" applyNumberFormat="1" applyFont="1"/>
    <xf numFmtId="164" fontId="2" fillId="2" borderId="3" xfId="1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Border="1"/>
    <xf numFmtId="164" fontId="0" fillId="0" borderId="5" xfId="1" applyNumberFormat="1" applyFont="1" applyBorder="1" applyAlignment="1">
      <alignment vertical="center"/>
    </xf>
    <xf numFmtId="164" fontId="0" fillId="0" borderId="5" xfId="1" applyNumberFormat="1" applyFont="1" applyBorder="1" applyAlignment="1"/>
    <xf numFmtId="164" fontId="0" fillId="0" borderId="5" xfId="1" applyNumberFormat="1" applyFont="1" applyBorder="1"/>
    <xf numFmtId="164" fontId="4" fillId="0" borderId="0" xfId="1" applyNumberFormat="1" applyFont="1"/>
    <xf numFmtId="164" fontId="5" fillId="0" borderId="0" xfId="0" applyNumberFormat="1" applyFont="1"/>
    <xf numFmtId="164" fontId="0" fillId="0" borderId="5" xfId="1" applyNumberFormat="1" applyFont="1" applyBorder="1" applyAlignment="1">
      <alignment vertical="center" wrapText="1"/>
    </xf>
    <xf numFmtId="164" fontId="5" fillId="0" borderId="0" xfId="0" applyNumberFormat="1" applyFont="1" applyAlignment="1">
      <alignment vertical="center"/>
    </xf>
    <xf numFmtId="164" fontId="4" fillId="0" borderId="4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164" fontId="2" fillId="2" borderId="2" xfId="1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0" fontId="4" fillId="3" borderId="6" xfId="0" applyFont="1" applyFill="1" applyBorder="1" applyAlignment="1">
      <alignment horizontal="left"/>
    </xf>
    <xf numFmtId="164" fontId="4" fillId="3" borderId="6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9D855-2CF6-45BC-8CB7-63B30E723763}">
  <dimension ref="C2:W30"/>
  <sheetViews>
    <sheetView tabSelected="1" workbookViewId="0">
      <selection activeCell="E20" sqref="E20"/>
    </sheetView>
  </sheetViews>
  <sheetFormatPr baseColWidth="10" defaultRowHeight="15" x14ac:dyDescent="0.25"/>
  <cols>
    <col min="1" max="2" width="11.42578125" style="1"/>
    <col min="3" max="3" width="90.85546875" style="1" customWidth="1"/>
    <col min="4" max="4" width="11.85546875" style="1" bestFit="1" customWidth="1"/>
    <col min="5" max="5" width="14.140625" style="1" bestFit="1" customWidth="1"/>
    <col min="6" max="6" width="12.5703125" style="1" customWidth="1"/>
    <col min="7" max="7" width="11.5703125" style="1" customWidth="1"/>
    <col min="8" max="8" width="12.42578125" style="1" customWidth="1"/>
    <col min="9" max="9" width="14.7109375" style="1" customWidth="1"/>
    <col min="10" max="10" width="12.5703125" style="1" customWidth="1"/>
    <col min="11" max="11" width="11.7109375" style="1" customWidth="1"/>
    <col min="12" max="12" width="12.42578125" style="1" customWidth="1"/>
    <col min="13" max="13" width="14.7109375" style="1" customWidth="1"/>
    <col min="14" max="14" width="12.5703125" style="1" customWidth="1"/>
    <col min="15" max="15" width="11.7109375" style="1" customWidth="1"/>
    <col min="16" max="16" width="12.42578125" style="1" customWidth="1"/>
    <col min="17" max="17" width="14.7109375" style="1" customWidth="1"/>
    <col min="18" max="18" width="12.5703125" style="1" customWidth="1"/>
    <col min="19" max="19" width="11" style="1" customWidth="1"/>
    <col min="20" max="20" width="12.42578125" style="1" customWidth="1"/>
    <col min="21" max="21" width="14.85546875" style="1" bestFit="1" customWidth="1"/>
    <col min="22" max="22" width="12.7109375" style="1" bestFit="1" customWidth="1"/>
    <col min="23" max="23" width="11.5703125" style="1" bestFit="1" customWidth="1"/>
    <col min="24" max="16384" width="11.42578125" style="1"/>
  </cols>
  <sheetData>
    <row r="2" spans="3:23" x14ac:dyDescent="0.25">
      <c r="C2" s="13" t="s">
        <v>0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3:23" x14ac:dyDescent="0.25">
      <c r="C3" s="14" t="s">
        <v>1</v>
      </c>
      <c r="D3" s="16">
        <v>2022</v>
      </c>
      <c r="E3" s="16"/>
      <c r="F3" s="16"/>
      <c r="G3" s="16"/>
      <c r="H3" s="16">
        <v>2023</v>
      </c>
      <c r="I3" s="16"/>
      <c r="J3" s="16"/>
      <c r="K3" s="16"/>
      <c r="L3" s="16">
        <v>2024</v>
      </c>
      <c r="M3" s="16"/>
      <c r="N3" s="16"/>
      <c r="O3" s="16"/>
      <c r="P3" s="16">
        <v>2025</v>
      </c>
      <c r="Q3" s="16"/>
      <c r="R3" s="16"/>
      <c r="S3" s="16"/>
      <c r="T3" s="16">
        <v>2026</v>
      </c>
      <c r="U3" s="16"/>
      <c r="V3" s="16"/>
      <c r="W3" s="16"/>
    </row>
    <row r="4" spans="3:23" x14ac:dyDescent="0.25">
      <c r="C4" s="15"/>
      <c r="D4" s="2" t="s">
        <v>2</v>
      </c>
      <c r="E4" s="2" t="s">
        <v>3</v>
      </c>
      <c r="F4" s="2" t="s">
        <v>4</v>
      </c>
      <c r="G4" s="2" t="s">
        <v>5</v>
      </c>
      <c r="H4" s="2" t="s">
        <v>2</v>
      </c>
      <c r="I4" s="2" t="s">
        <v>3</v>
      </c>
      <c r="J4" s="2" t="s">
        <v>4</v>
      </c>
      <c r="K4" s="2" t="s">
        <v>5</v>
      </c>
      <c r="L4" s="2" t="s">
        <v>2</v>
      </c>
      <c r="M4" s="2" t="s">
        <v>3</v>
      </c>
      <c r="N4" s="2" t="s">
        <v>4</v>
      </c>
      <c r="O4" s="2" t="s">
        <v>5</v>
      </c>
      <c r="P4" s="2" t="s">
        <v>2</v>
      </c>
      <c r="Q4" s="2" t="s">
        <v>3</v>
      </c>
      <c r="R4" s="2" t="s">
        <v>4</v>
      </c>
      <c r="S4" s="2" t="s">
        <v>5</v>
      </c>
      <c r="T4" s="2" t="s">
        <v>2</v>
      </c>
      <c r="U4" s="2" t="s">
        <v>3</v>
      </c>
      <c r="V4" s="2" t="s">
        <v>4</v>
      </c>
      <c r="W4" s="2" t="s">
        <v>5</v>
      </c>
    </row>
    <row r="5" spans="3:23" x14ac:dyDescent="0.25">
      <c r="C5" s="3" t="s">
        <v>6</v>
      </c>
      <c r="D5" s="4">
        <f>SUM(D6:D9)</f>
        <v>152774.16904399998</v>
      </c>
      <c r="E5" s="4">
        <f>SUM(E6:E9)</f>
        <v>152757.59194439001</v>
      </c>
      <c r="F5" s="4">
        <f>SUM(F6:F9)</f>
        <v>147353.42116899</v>
      </c>
      <c r="G5" s="4">
        <f>SUM(G6:G9)</f>
        <v>147353.42116899</v>
      </c>
      <c r="H5" s="4">
        <f>SUM(H6:H9)</f>
        <v>325631.23995000002</v>
      </c>
      <c r="I5" s="4">
        <f t="shared" ref="I5:W5" si="0">SUM(I6:I9)</f>
        <v>324444.3478783</v>
      </c>
      <c r="J5" s="4">
        <f t="shared" si="0"/>
        <v>276669.36283952999</v>
      </c>
      <c r="K5" s="4">
        <f t="shared" si="0"/>
        <v>276669.36283952999</v>
      </c>
      <c r="L5" s="4">
        <f t="shared" si="0"/>
        <v>562875.86606000003</v>
      </c>
      <c r="M5" s="4">
        <f t="shared" si="0"/>
        <v>562747.39333856001</v>
      </c>
      <c r="N5" s="4">
        <f t="shared" si="0"/>
        <v>200579.89358990997</v>
      </c>
      <c r="O5" s="4">
        <f t="shared" si="0"/>
        <v>200579.89358990997</v>
      </c>
      <c r="P5" s="4">
        <f t="shared" si="0"/>
        <v>448766.46301399998</v>
      </c>
      <c r="Q5" s="4">
        <f t="shared" si="0"/>
        <v>448630.41726223001</v>
      </c>
      <c r="R5" s="4">
        <f t="shared" si="0"/>
        <v>377007.52867202001</v>
      </c>
      <c r="S5" s="4">
        <f t="shared" si="0"/>
        <v>377007.52867202001</v>
      </c>
      <c r="T5" s="4">
        <f t="shared" si="0"/>
        <v>616907.294719</v>
      </c>
      <c r="U5" s="4">
        <f t="shared" si="0"/>
        <v>518509.19229316997</v>
      </c>
      <c r="V5" s="4">
        <f t="shared" si="0"/>
        <v>260230.09810675998</v>
      </c>
      <c r="W5" s="4">
        <f t="shared" si="0"/>
        <v>260230.09810675998</v>
      </c>
    </row>
    <row r="6" spans="3:23" ht="25.5" customHeight="1" x14ac:dyDescent="0.25">
      <c r="C6" s="10" t="s">
        <v>7</v>
      </c>
      <c r="D6" s="5">
        <v>2900</v>
      </c>
      <c r="E6" s="5">
        <v>2899.9975469999999</v>
      </c>
      <c r="F6" s="5">
        <v>1699.9975469999999</v>
      </c>
      <c r="G6" s="5">
        <v>1699.9975469999999</v>
      </c>
      <c r="H6" s="5">
        <v>27730.239949999999</v>
      </c>
      <c r="I6" s="5">
        <v>26733.656857279999</v>
      </c>
      <c r="J6" s="5">
        <v>26733.656857279999</v>
      </c>
      <c r="K6" s="5">
        <v>26733.656857279999</v>
      </c>
      <c r="L6" s="5">
        <v>27187.08</v>
      </c>
      <c r="M6" s="5">
        <v>27187.039448</v>
      </c>
      <c r="N6" s="5">
        <v>22794.894262999998</v>
      </c>
      <c r="O6" s="5">
        <v>22794.894262999998</v>
      </c>
      <c r="P6" s="5">
        <v>36313.24</v>
      </c>
      <c r="Q6" s="5">
        <v>36193.188376999999</v>
      </c>
      <c r="R6" s="5">
        <v>25977.318457000001</v>
      </c>
      <c r="S6" s="5">
        <v>25977.318457000001</v>
      </c>
      <c r="T6" s="5">
        <v>41305</v>
      </c>
      <c r="U6" s="17">
        <v>28519.127274999999</v>
      </c>
      <c r="V6" s="17">
        <v>22030.240000000002</v>
      </c>
      <c r="W6" s="17">
        <v>22030.240000000002</v>
      </c>
    </row>
    <row r="7" spans="3:23" x14ac:dyDescent="0.25">
      <c r="C7" s="6" t="s">
        <v>8</v>
      </c>
      <c r="D7" s="5">
        <v>95455.089928999994</v>
      </c>
      <c r="E7" s="5">
        <v>95438.990240579995</v>
      </c>
      <c r="F7" s="5">
        <v>93069.271948119989</v>
      </c>
      <c r="G7" s="5">
        <v>93069.271948119989</v>
      </c>
      <c r="H7" s="5">
        <v>256951</v>
      </c>
      <c r="I7" s="5">
        <v>256948.61599699999</v>
      </c>
      <c r="J7" s="5">
        <v>219910.54991232001</v>
      </c>
      <c r="K7" s="5">
        <v>219910.54991232001</v>
      </c>
      <c r="L7" s="5">
        <v>492818.777283</v>
      </c>
      <c r="M7" s="5">
        <v>492788.91905775003</v>
      </c>
      <c r="N7" s="5">
        <v>163150.04983465999</v>
      </c>
      <c r="O7" s="5">
        <v>163150.04983465999</v>
      </c>
      <c r="P7" s="5">
        <v>323761.72671100002</v>
      </c>
      <c r="Q7" s="5">
        <v>323745.73323878006</v>
      </c>
      <c r="R7" s="5">
        <v>291633.29568278004</v>
      </c>
      <c r="S7" s="5">
        <v>291633.29568278004</v>
      </c>
      <c r="T7" s="5">
        <v>536593.294719</v>
      </c>
      <c r="U7" s="17">
        <v>459899.57520918001</v>
      </c>
      <c r="V7" s="17">
        <v>234088.55860247</v>
      </c>
      <c r="W7" s="17">
        <v>234088.55860247</v>
      </c>
    </row>
    <row r="8" spans="3:23" x14ac:dyDescent="0.25">
      <c r="C8" s="6" t="s">
        <v>9</v>
      </c>
      <c r="D8" s="7">
        <v>19549.079115</v>
      </c>
      <c r="E8" s="7">
        <v>19548.765396939998</v>
      </c>
      <c r="F8" s="7">
        <v>18016.934799849998</v>
      </c>
      <c r="G8" s="7">
        <v>18016.934799849998</v>
      </c>
      <c r="H8" s="7">
        <v>24700</v>
      </c>
      <c r="I8" s="7">
        <v>24693.376111599999</v>
      </c>
      <c r="J8" s="7">
        <v>16400.833988509999</v>
      </c>
      <c r="K8" s="7">
        <v>16400.833988509999</v>
      </c>
      <c r="L8" s="7">
        <v>26973.008776999999</v>
      </c>
      <c r="M8" s="7">
        <v>26922.159228619999</v>
      </c>
      <c r="N8" s="7">
        <v>12067.62656017</v>
      </c>
      <c r="O8" s="7">
        <v>12067.62656017</v>
      </c>
      <c r="P8" s="7">
        <v>72755.896303000001</v>
      </c>
      <c r="Q8" s="7">
        <v>72755.895646449993</v>
      </c>
      <c r="R8" s="7">
        <v>44461.314532240001</v>
      </c>
      <c r="S8" s="7">
        <v>44461.314532240001</v>
      </c>
      <c r="T8" s="7">
        <v>36909</v>
      </c>
      <c r="U8" s="17">
        <v>28059.489749</v>
      </c>
      <c r="V8" s="17">
        <v>3871.18530629</v>
      </c>
      <c r="W8" s="17">
        <v>3871.18530629</v>
      </c>
    </row>
    <row r="9" spans="3:23" x14ac:dyDescent="0.25">
      <c r="C9" s="6" t="s">
        <v>10</v>
      </c>
      <c r="D9" s="7">
        <v>34870</v>
      </c>
      <c r="E9" s="7">
        <v>34869.838759869999</v>
      </c>
      <c r="F9" s="7">
        <v>34567.21687402</v>
      </c>
      <c r="G9" s="7">
        <v>34567.21687402</v>
      </c>
      <c r="H9" s="7">
        <v>16250</v>
      </c>
      <c r="I9" s="7">
        <v>16068.698912420001</v>
      </c>
      <c r="J9" s="7">
        <v>13624.322081419999</v>
      </c>
      <c r="K9" s="7">
        <v>13624.322081419999</v>
      </c>
      <c r="L9" s="7">
        <v>15897</v>
      </c>
      <c r="M9" s="7">
        <v>15849.275604190001</v>
      </c>
      <c r="N9" s="7">
        <v>2567.3229320800001</v>
      </c>
      <c r="O9" s="7">
        <v>2567.3229320800001</v>
      </c>
      <c r="P9" s="7">
        <v>15935.6</v>
      </c>
      <c r="Q9" s="7">
        <v>15935.6</v>
      </c>
      <c r="R9" s="7">
        <v>14935.6</v>
      </c>
      <c r="S9" s="7">
        <v>14935.6</v>
      </c>
      <c r="T9" s="7">
        <v>2100</v>
      </c>
      <c r="U9" s="17">
        <v>2031.00005999</v>
      </c>
      <c r="V9" s="17">
        <v>240.11419799999999</v>
      </c>
      <c r="W9" s="17">
        <v>240.11419799999999</v>
      </c>
    </row>
    <row r="10" spans="3:23" x14ac:dyDescent="0.25">
      <c r="C10" s="8" t="s">
        <v>23</v>
      </c>
    </row>
    <row r="14" spans="3:23" x14ac:dyDescent="0.25">
      <c r="C14" s="13" t="s">
        <v>11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3:23" x14ac:dyDescent="0.25">
      <c r="C15" s="14" t="s">
        <v>1</v>
      </c>
      <c r="D15" s="16">
        <v>2022</v>
      </c>
      <c r="E15" s="16"/>
      <c r="F15" s="16"/>
      <c r="G15" s="16"/>
      <c r="H15" s="16">
        <v>2023</v>
      </c>
      <c r="I15" s="16"/>
      <c r="J15" s="16"/>
      <c r="K15" s="16"/>
      <c r="L15" s="16">
        <v>2024</v>
      </c>
      <c r="M15" s="16"/>
      <c r="N15" s="16"/>
      <c r="O15" s="16"/>
      <c r="P15" s="16">
        <v>2025</v>
      </c>
      <c r="Q15" s="16"/>
      <c r="R15" s="16"/>
      <c r="S15" s="16"/>
      <c r="T15" s="16">
        <v>2026</v>
      </c>
      <c r="U15" s="16"/>
      <c r="V15" s="16"/>
      <c r="W15" s="16"/>
    </row>
    <row r="16" spans="3:23" x14ac:dyDescent="0.25">
      <c r="C16" s="15"/>
      <c r="D16" s="2" t="s">
        <v>2</v>
      </c>
      <c r="E16" s="2" t="s">
        <v>3</v>
      </c>
      <c r="F16" s="2" t="s">
        <v>4</v>
      </c>
      <c r="G16" s="2" t="s">
        <v>5</v>
      </c>
      <c r="H16" s="2" t="s">
        <v>2</v>
      </c>
      <c r="I16" s="2" t="s">
        <v>3</v>
      </c>
      <c r="J16" s="2" t="s">
        <v>4</v>
      </c>
      <c r="K16" s="2" t="s">
        <v>5</v>
      </c>
      <c r="L16" s="2" t="s">
        <v>2</v>
      </c>
      <c r="M16" s="2" t="s">
        <v>3</v>
      </c>
      <c r="N16" s="2" t="s">
        <v>4</v>
      </c>
      <c r="O16" s="2" t="s">
        <v>5</v>
      </c>
      <c r="P16" s="2" t="s">
        <v>2</v>
      </c>
      <c r="Q16" s="2" t="s">
        <v>3</v>
      </c>
      <c r="R16" s="2" t="s">
        <v>4</v>
      </c>
      <c r="S16" s="2" t="s">
        <v>5</v>
      </c>
      <c r="T16" s="2" t="s">
        <v>2</v>
      </c>
      <c r="U16" s="2" t="s">
        <v>3</v>
      </c>
      <c r="V16" s="2" t="s">
        <v>4</v>
      </c>
      <c r="W16" s="2" t="s">
        <v>5</v>
      </c>
    </row>
    <row r="17" spans="3:23" x14ac:dyDescent="0.25">
      <c r="C17" s="3" t="s">
        <v>12</v>
      </c>
      <c r="D17" s="4">
        <f>+SUM(D18:D18)</f>
        <v>26295.936508999999</v>
      </c>
      <c r="E17" s="4">
        <f t="shared" ref="D17:W17" si="1">+SUM(E18:E18)</f>
        <v>26295.936463999999</v>
      </c>
      <c r="F17" s="4">
        <f t="shared" si="1"/>
        <v>9726.367363469999</v>
      </c>
      <c r="G17" s="4">
        <f t="shared" si="1"/>
        <v>9726.367363469999</v>
      </c>
      <c r="H17" s="4">
        <f t="shared" si="1"/>
        <v>64103.939850000002</v>
      </c>
      <c r="I17" s="4">
        <f t="shared" si="1"/>
        <v>57548.117767690004</v>
      </c>
      <c r="J17" s="4">
        <f t="shared" si="1"/>
        <v>33092.742332690003</v>
      </c>
      <c r="K17" s="4">
        <f t="shared" si="1"/>
        <v>33029.771771520005</v>
      </c>
      <c r="L17" s="4">
        <f t="shared" si="1"/>
        <v>222578</v>
      </c>
      <c r="M17" s="4">
        <f t="shared" si="1"/>
        <v>214551.4376264</v>
      </c>
      <c r="N17" s="4">
        <f t="shared" si="1"/>
        <v>28656.823658590001</v>
      </c>
      <c r="O17" s="4">
        <f t="shared" si="1"/>
        <v>28656.823658590001</v>
      </c>
      <c r="P17" s="4">
        <f t="shared" si="1"/>
        <v>62419.561912999998</v>
      </c>
      <c r="Q17" s="4">
        <f t="shared" si="1"/>
        <v>62419.561912379999</v>
      </c>
      <c r="R17" s="4">
        <f t="shared" si="1"/>
        <v>40406.911356329998</v>
      </c>
      <c r="S17" s="4">
        <f t="shared" si="1"/>
        <v>40406.911356329998</v>
      </c>
      <c r="T17" s="4">
        <f t="shared" si="1"/>
        <v>121824.686151</v>
      </c>
      <c r="U17" s="4">
        <f t="shared" si="1"/>
        <v>75088.584711999996</v>
      </c>
      <c r="V17" s="4">
        <f t="shared" si="1"/>
        <v>9725.2294537999987</v>
      </c>
      <c r="W17" s="4">
        <f t="shared" si="1"/>
        <v>9725.2294537999987</v>
      </c>
    </row>
    <row r="18" spans="3:23" x14ac:dyDescent="0.25">
      <c r="C18" s="6" t="s">
        <v>13</v>
      </c>
      <c r="D18" s="9">
        <v>26295.936508999999</v>
      </c>
      <c r="E18" s="9">
        <v>26295.936463999999</v>
      </c>
      <c r="F18" s="9">
        <v>9726.367363469999</v>
      </c>
      <c r="G18" s="9">
        <v>9726.367363469999</v>
      </c>
      <c r="H18" s="9">
        <v>64103.939850000002</v>
      </c>
      <c r="I18" s="9">
        <v>57548.117767690004</v>
      </c>
      <c r="J18" s="9">
        <v>33092.742332690003</v>
      </c>
      <c r="K18" s="9">
        <v>33029.771771520005</v>
      </c>
      <c r="L18" s="9">
        <v>222578</v>
      </c>
      <c r="M18" s="9">
        <v>214551.4376264</v>
      </c>
      <c r="N18" s="9">
        <v>28656.823658590001</v>
      </c>
      <c r="O18" s="9">
        <v>28656.823658590001</v>
      </c>
      <c r="P18" s="9">
        <v>62419.561912999998</v>
      </c>
      <c r="Q18" s="9">
        <v>62419.561912379999</v>
      </c>
      <c r="R18" s="9">
        <v>40406.911356329998</v>
      </c>
      <c r="S18" s="9">
        <v>40406.911356329998</v>
      </c>
      <c r="T18" s="1">
        <v>121824.686151</v>
      </c>
      <c r="U18" s="1">
        <v>75088.584711999996</v>
      </c>
      <c r="V18" s="1">
        <v>9725.2294537999987</v>
      </c>
      <c r="W18" s="1">
        <v>9725.2294537999987</v>
      </c>
    </row>
    <row r="19" spans="3:23" x14ac:dyDescent="0.25">
      <c r="C19" s="3" t="s">
        <v>6</v>
      </c>
      <c r="D19" s="4">
        <f>+D20</f>
        <v>37718</v>
      </c>
      <c r="E19" s="4">
        <f t="shared" ref="E19:W19" si="2">+E20</f>
        <v>37057.961292319997</v>
      </c>
      <c r="F19" s="4">
        <f t="shared" si="2"/>
        <v>24451.772474320001</v>
      </c>
      <c r="G19" s="4">
        <f t="shared" si="2"/>
        <v>24451.772474320001</v>
      </c>
      <c r="H19" s="4">
        <f t="shared" si="2"/>
        <v>27289</v>
      </c>
      <c r="I19" s="4">
        <f t="shared" si="2"/>
        <v>26027.928469689999</v>
      </c>
      <c r="J19" s="4">
        <f t="shared" si="2"/>
        <v>17319.025471919998</v>
      </c>
      <c r="K19" s="4">
        <f t="shared" si="2"/>
        <v>17319.025471919998</v>
      </c>
      <c r="L19" s="4">
        <f t="shared" si="2"/>
        <v>30756.554</v>
      </c>
      <c r="M19" s="4">
        <f t="shared" si="2"/>
        <v>30697.192131740001</v>
      </c>
      <c r="N19" s="4">
        <f t="shared" si="2"/>
        <v>13182.679582069999</v>
      </c>
      <c r="O19" s="4">
        <f t="shared" si="2"/>
        <v>13182.679582069999</v>
      </c>
      <c r="P19" s="4">
        <f t="shared" si="2"/>
        <v>23425</v>
      </c>
      <c r="Q19" s="4">
        <f t="shared" si="2"/>
        <v>23309.06071215</v>
      </c>
      <c r="R19" s="4">
        <f t="shared" si="2"/>
        <v>12152.577944549999</v>
      </c>
      <c r="S19" s="4">
        <f t="shared" si="2"/>
        <v>12152.577944549999</v>
      </c>
      <c r="T19" s="4">
        <f t="shared" si="2"/>
        <v>97500</v>
      </c>
      <c r="U19" s="4">
        <f t="shared" si="2"/>
        <v>14874.999965000001</v>
      </c>
      <c r="V19" s="4">
        <f t="shared" si="2"/>
        <v>7265.6607825200008</v>
      </c>
      <c r="W19" s="4">
        <f t="shared" si="2"/>
        <v>7265.6607825200008</v>
      </c>
    </row>
    <row r="20" spans="3:23" x14ac:dyDescent="0.25">
      <c r="C20" s="5" t="s">
        <v>14</v>
      </c>
      <c r="D20" s="9">
        <v>37718</v>
      </c>
      <c r="E20" s="9">
        <v>37057.961292319997</v>
      </c>
      <c r="F20" s="9">
        <v>24451.772474320001</v>
      </c>
      <c r="G20" s="9">
        <v>24451.772474320001</v>
      </c>
      <c r="H20" s="9">
        <v>27289</v>
      </c>
      <c r="I20" s="9">
        <v>26027.928469689999</v>
      </c>
      <c r="J20" s="9">
        <v>17319.025471919998</v>
      </c>
      <c r="K20" s="9">
        <v>17319.025471919998</v>
      </c>
      <c r="L20" s="9">
        <v>30756.554</v>
      </c>
      <c r="M20" s="9">
        <v>30697.192131740001</v>
      </c>
      <c r="N20" s="9">
        <v>13182.679582069999</v>
      </c>
      <c r="O20" s="9">
        <v>13182.679582069999</v>
      </c>
      <c r="P20" s="9">
        <v>23425</v>
      </c>
      <c r="Q20" s="9">
        <v>23309.06071215</v>
      </c>
      <c r="R20" s="9">
        <v>12152.577944549999</v>
      </c>
      <c r="S20" s="9">
        <v>12152.577944549999</v>
      </c>
      <c r="T20" s="9">
        <v>97500</v>
      </c>
      <c r="U20" s="9">
        <v>14874.999965000001</v>
      </c>
      <c r="V20" s="9">
        <v>7265.6607825200008</v>
      </c>
      <c r="W20" s="9">
        <v>7265.6607825200008</v>
      </c>
    </row>
    <row r="21" spans="3:23" x14ac:dyDescent="0.25">
      <c r="C21" s="3" t="s">
        <v>15</v>
      </c>
      <c r="D21" s="4">
        <f>+SUM(D22:D25)</f>
        <v>284045.126216</v>
      </c>
      <c r="E21" s="4">
        <f>+SUM(E22:E25)</f>
        <v>284044.20459039998</v>
      </c>
      <c r="F21" s="4">
        <f>+SUM(F22:F25)</f>
        <v>254394.39487399999</v>
      </c>
      <c r="G21" s="4">
        <f>+SUM(G22:G25)</f>
        <v>253925.19820520002</v>
      </c>
      <c r="H21" s="4">
        <f>+SUM(H22:H25)</f>
        <v>267838.33421100001</v>
      </c>
      <c r="I21" s="4">
        <f>+SUM(I22:I25)</f>
        <v>267837.11334320001</v>
      </c>
      <c r="J21" s="4">
        <f>+SUM(J22:J25)</f>
        <v>221853.56488761998</v>
      </c>
      <c r="K21" s="4">
        <f>+SUM(K22:K25)</f>
        <v>221541.20674015</v>
      </c>
      <c r="L21" s="4">
        <f>+SUM(L22:L25)</f>
        <v>639335.60939999996</v>
      </c>
      <c r="M21" s="4">
        <f>+SUM(M22:M25)</f>
        <v>619679.29561425</v>
      </c>
      <c r="N21" s="4">
        <f>+SUM(N22:N25)</f>
        <v>411551.77695221989</v>
      </c>
      <c r="O21" s="4">
        <f>+SUM(O22:O25)</f>
        <v>411551.77695221989</v>
      </c>
      <c r="P21" s="4">
        <f>+SUM(P22:P25)</f>
        <v>482704.09223800001</v>
      </c>
      <c r="Q21" s="4">
        <f>+SUM(Q22:Q25)</f>
        <v>482703.10385109001</v>
      </c>
      <c r="R21" s="4">
        <f>+SUM(R22:R25)</f>
        <v>104869.78176918</v>
      </c>
      <c r="S21" s="4">
        <f>+SUM(S22:S25)</f>
        <v>104869.78176918</v>
      </c>
      <c r="T21" s="4">
        <f>+SUM(T22:T25)</f>
        <v>743196.82080799993</v>
      </c>
      <c r="U21" s="4">
        <f>+SUM(U22:U25)</f>
        <v>639414.68078366993</v>
      </c>
      <c r="V21" s="4">
        <f>+SUM(V22:V25)</f>
        <v>115680.73446172001</v>
      </c>
      <c r="W21" s="4">
        <f>+SUM(W22:W25)</f>
        <v>115680.73446172001</v>
      </c>
    </row>
    <row r="22" spans="3:23" ht="30" x14ac:dyDescent="0.25">
      <c r="C22" s="10" t="s">
        <v>16</v>
      </c>
      <c r="D22" s="11">
        <v>93345.923127000002</v>
      </c>
      <c r="E22" s="11">
        <v>93345.923124449997</v>
      </c>
      <c r="F22" s="11">
        <v>69293.732542350001</v>
      </c>
      <c r="G22" s="11">
        <v>68824.535873550005</v>
      </c>
      <c r="H22" s="11">
        <v>81354.160742000007</v>
      </c>
      <c r="I22" s="11">
        <v>81354.160720380009</v>
      </c>
      <c r="J22" s="11">
        <v>36581.923356779997</v>
      </c>
      <c r="K22" s="11">
        <v>36581.923356779997</v>
      </c>
      <c r="L22" s="11">
        <v>118499.9935</v>
      </c>
      <c r="M22" s="11">
        <v>118499.99349938</v>
      </c>
      <c r="N22" s="11">
        <v>48150.269323040004</v>
      </c>
      <c r="O22" s="11">
        <v>48150.269323040004</v>
      </c>
      <c r="P22" s="11">
        <v>87646.754960000006</v>
      </c>
      <c r="Q22" s="11">
        <v>87646.754959500002</v>
      </c>
      <c r="R22" s="11">
        <v>30088.507202910001</v>
      </c>
      <c r="S22" s="11">
        <v>30088.507202910001</v>
      </c>
      <c r="T22" s="11">
        <v>109594</v>
      </c>
      <c r="U22" s="11">
        <v>78142.409687449996</v>
      </c>
      <c r="V22" s="11">
        <v>20552.411566499999</v>
      </c>
      <c r="W22" s="11">
        <v>20552.411566499999</v>
      </c>
    </row>
    <row r="23" spans="3:23" x14ac:dyDescent="0.25">
      <c r="C23" s="10" t="s">
        <v>17</v>
      </c>
      <c r="D23" s="11">
        <v>0</v>
      </c>
      <c r="E23" s="11">
        <v>0</v>
      </c>
      <c r="F23" s="11">
        <v>0</v>
      </c>
      <c r="G23" s="11">
        <v>0</v>
      </c>
      <c r="H23" s="11">
        <v>153161.16235</v>
      </c>
      <c r="I23" s="11">
        <v>153160.03276738001</v>
      </c>
      <c r="J23" s="11">
        <v>153137.63999696999</v>
      </c>
      <c r="K23" s="11">
        <v>153137.63999696999</v>
      </c>
      <c r="L23" s="11">
        <v>387339.61589999998</v>
      </c>
      <c r="M23" s="11">
        <v>387339.61589999998</v>
      </c>
      <c r="N23" s="11">
        <v>307229.45271430997</v>
      </c>
      <c r="O23" s="11">
        <v>307229.45271430997</v>
      </c>
      <c r="P23" s="11">
        <v>316327.09327800001</v>
      </c>
      <c r="Q23" s="11">
        <v>316327.09327800001</v>
      </c>
      <c r="R23" s="11">
        <v>3312.0248366700002</v>
      </c>
      <c r="S23" s="11">
        <v>3312.0248366700002</v>
      </c>
      <c r="T23" s="11">
        <v>416909.82080799999</v>
      </c>
      <c r="U23" s="1">
        <v>402228.85691948998</v>
      </c>
      <c r="V23" s="11">
        <v>86413.908718490013</v>
      </c>
      <c r="W23" s="11">
        <v>86413.908718490013</v>
      </c>
    </row>
    <row r="24" spans="3:23" ht="30" x14ac:dyDescent="0.25">
      <c r="C24" s="10" t="s">
        <v>18</v>
      </c>
      <c r="D24" s="11">
        <v>806.69239700000003</v>
      </c>
      <c r="E24" s="11">
        <v>805.77077395000003</v>
      </c>
      <c r="F24" s="11">
        <v>525.84912395000003</v>
      </c>
      <c r="G24" s="11">
        <v>525.84912395000003</v>
      </c>
      <c r="H24" s="11">
        <v>2300</v>
      </c>
      <c r="I24" s="11">
        <v>2299.9087364799998</v>
      </c>
      <c r="J24" s="11">
        <v>1110.99041491</v>
      </c>
      <c r="K24" s="11">
        <v>798.63226744000008</v>
      </c>
      <c r="L24" s="11">
        <v>1496</v>
      </c>
      <c r="M24" s="11">
        <v>1495.9474</v>
      </c>
      <c r="N24" s="11">
        <v>659.73599999999999</v>
      </c>
      <c r="O24" s="11">
        <v>659.73599999999999</v>
      </c>
      <c r="P24" s="11">
        <v>1057.2439999999999</v>
      </c>
      <c r="Q24" s="11">
        <v>1056.2556139999999</v>
      </c>
      <c r="R24" s="11">
        <v>528.12780600999997</v>
      </c>
      <c r="S24" s="11">
        <v>528.12780600999997</v>
      </c>
      <c r="T24" s="11">
        <v>600</v>
      </c>
      <c r="U24" s="11">
        <v>0</v>
      </c>
      <c r="V24" s="11">
        <v>0</v>
      </c>
      <c r="W24" s="11">
        <v>0</v>
      </c>
    </row>
    <row r="25" spans="3:23" x14ac:dyDescent="0.25">
      <c r="C25" s="10" t="s">
        <v>19</v>
      </c>
      <c r="D25" s="11">
        <v>189892.51069200001</v>
      </c>
      <c r="E25" s="11">
        <v>189892.51069200001</v>
      </c>
      <c r="F25" s="11">
        <v>184574.8132077</v>
      </c>
      <c r="G25" s="11">
        <v>184574.8132077</v>
      </c>
      <c r="H25" s="11">
        <v>31023.011118999999</v>
      </c>
      <c r="I25" s="11">
        <v>31023.011118959999</v>
      </c>
      <c r="J25" s="11">
        <v>31023.011118959999</v>
      </c>
      <c r="K25" s="11">
        <v>31023.011118959999</v>
      </c>
      <c r="L25" s="11">
        <v>132000</v>
      </c>
      <c r="M25" s="11">
        <v>112343.73881487</v>
      </c>
      <c r="N25" s="11">
        <v>55512.318914870004</v>
      </c>
      <c r="O25" s="11">
        <v>55512.318914870004</v>
      </c>
      <c r="P25" s="11">
        <v>77673</v>
      </c>
      <c r="Q25" s="11">
        <v>77672.99999959</v>
      </c>
      <c r="R25" s="11">
        <v>70941.121923590006</v>
      </c>
      <c r="S25" s="11">
        <v>70941.121923590006</v>
      </c>
      <c r="T25" s="11">
        <v>216093</v>
      </c>
      <c r="U25" s="1">
        <v>159043.41417673</v>
      </c>
      <c r="V25" s="1">
        <v>8714.4141767299989</v>
      </c>
      <c r="W25" s="1">
        <v>8714.4141767299989</v>
      </c>
    </row>
    <row r="26" spans="3:23" x14ac:dyDescent="0.25">
      <c r="C26" s="3" t="s">
        <v>20</v>
      </c>
      <c r="D26" s="12">
        <f>+D27</f>
        <v>10000</v>
      </c>
      <c r="E26" s="12">
        <f t="shared" ref="E26:W26" si="3">+E27</f>
        <v>10000</v>
      </c>
      <c r="F26" s="12">
        <f t="shared" si="3"/>
        <v>10000</v>
      </c>
      <c r="G26" s="12">
        <f t="shared" si="3"/>
        <v>10000</v>
      </c>
      <c r="H26" s="12">
        <f t="shared" si="3"/>
        <v>3000</v>
      </c>
      <c r="I26" s="12">
        <f t="shared" si="3"/>
        <v>3000</v>
      </c>
      <c r="J26" s="12">
        <f t="shared" si="3"/>
        <v>3000</v>
      </c>
      <c r="K26" s="12">
        <f t="shared" si="3"/>
        <v>3000</v>
      </c>
      <c r="L26" s="12">
        <f t="shared" si="3"/>
        <v>7000</v>
      </c>
      <c r="M26" s="12">
        <f t="shared" si="3"/>
        <v>7000</v>
      </c>
      <c r="N26" s="12">
        <f t="shared" si="3"/>
        <v>7000</v>
      </c>
      <c r="O26" s="12">
        <f t="shared" si="3"/>
        <v>7000</v>
      </c>
      <c r="P26" s="12">
        <f t="shared" si="3"/>
        <v>5000</v>
      </c>
      <c r="Q26" s="12">
        <f t="shared" si="3"/>
        <v>5000</v>
      </c>
      <c r="R26" s="12">
        <f t="shared" si="3"/>
        <v>5000</v>
      </c>
      <c r="S26" s="12">
        <f t="shared" si="3"/>
        <v>5000</v>
      </c>
      <c r="T26" s="12">
        <f t="shared" si="3"/>
        <v>80000</v>
      </c>
      <c r="U26" s="12">
        <f t="shared" si="3"/>
        <v>5000</v>
      </c>
      <c r="V26" s="12">
        <f t="shared" si="3"/>
        <v>0</v>
      </c>
      <c r="W26" s="12">
        <f t="shared" si="3"/>
        <v>0</v>
      </c>
    </row>
    <row r="27" spans="3:23" x14ac:dyDescent="0.25">
      <c r="C27" t="s">
        <v>21</v>
      </c>
      <c r="D27" s="10">
        <v>10000</v>
      </c>
      <c r="E27" s="11">
        <v>10000</v>
      </c>
      <c r="F27" s="11">
        <v>10000</v>
      </c>
      <c r="G27" s="11">
        <v>10000</v>
      </c>
      <c r="H27" s="11">
        <v>3000</v>
      </c>
      <c r="I27" s="1">
        <v>3000</v>
      </c>
      <c r="J27" s="1">
        <v>3000</v>
      </c>
      <c r="K27" s="1">
        <v>3000</v>
      </c>
      <c r="L27" s="1">
        <v>7000</v>
      </c>
      <c r="M27" s="1">
        <v>7000</v>
      </c>
      <c r="N27" s="1">
        <v>7000</v>
      </c>
      <c r="O27" s="1">
        <v>7000</v>
      </c>
      <c r="P27" s="1">
        <v>5000</v>
      </c>
      <c r="Q27" s="11">
        <v>5000</v>
      </c>
      <c r="R27" s="11">
        <v>5000</v>
      </c>
      <c r="S27" s="1">
        <v>5000</v>
      </c>
      <c r="T27" s="11">
        <v>80000</v>
      </c>
      <c r="U27" s="11">
        <v>5000</v>
      </c>
      <c r="V27" s="1">
        <v>0</v>
      </c>
    </row>
    <row r="28" spans="3:23" x14ac:dyDescent="0.25">
      <c r="C28" s="18" t="s">
        <v>22</v>
      </c>
      <c r="D28" s="19">
        <f>+D26+D21+D19+D17</f>
        <v>358059.06272500003</v>
      </c>
      <c r="E28" s="19">
        <f>+E26+E21+E19+E17</f>
        <v>357398.10234671994</v>
      </c>
      <c r="F28" s="19">
        <f>+F26+F21+F19+F17</f>
        <v>298572.53471179004</v>
      </c>
      <c r="G28" s="19">
        <f>+G26+G21+G19+G17</f>
        <v>298103.33804299007</v>
      </c>
      <c r="H28" s="19">
        <f>+H26+H21+H19+H17</f>
        <v>362231.27406100003</v>
      </c>
      <c r="I28" s="19">
        <f>+I26+I21+I19+I17</f>
        <v>354413.15958057996</v>
      </c>
      <c r="J28" s="19">
        <f>+J26+J21+J19+J17</f>
        <v>275265.33269223</v>
      </c>
      <c r="K28" s="19">
        <f>+K26+K21+K19+K17</f>
        <v>274890.00398359</v>
      </c>
      <c r="L28" s="19">
        <f>+L26+L21+L19+L17</f>
        <v>899670.16339999996</v>
      </c>
      <c r="M28" s="19">
        <f>+M26+M21+M19+M17</f>
        <v>871927.92537239008</v>
      </c>
      <c r="N28" s="19">
        <f>+N26+N21+N19+N17</f>
        <v>460391.28019287984</v>
      </c>
      <c r="O28" s="19">
        <f>+O26+O21+O19+O17</f>
        <v>460391.28019287984</v>
      </c>
      <c r="P28" s="19">
        <f>+P26+P21+P19+P17</f>
        <v>573548.65415099997</v>
      </c>
      <c r="Q28" s="19">
        <f>+Q26+Q21+Q19+Q17</f>
        <v>573431.72647562006</v>
      </c>
      <c r="R28" s="19">
        <f>+R26+R21+R19+R17</f>
        <v>162429.27107006</v>
      </c>
      <c r="S28" s="19">
        <f>+S26+S21+S19+S17</f>
        <v>162429.27107006</v>
      </c>
      <c r="T28" s="19">
        <f>+T26+T21+T19+T17</f>
        <v>1042521.5069589999</v>
      </c>
      <c r="U28" s="19">
        <f>+U26+U21+U19+U17</f>
        <v>734378.26546066988</v>
      </c>
      <c r="V28" s="19">
        <f>+V26+V21+V19+V17</f>
        <v>132671.62469804002</v>
      </c>
      <c r="W28" s="19">
        <f>+W26+W21+W19+W17</f>
        <v>132671.62469804002</v>
      </c>
    </row>
    <row r="30" spans="3:23" x14ac:dyDescent="0.25">
      <c r="C30" s="8" t="s">
        <v>23</v>
      </c>
    </row>
  </sheetData>
  <mergeCells count="14">
    <mergeCell ref="C2:W2"/>
    <mergeCell ref="C3:C4"/>
    <mergeCell ref="D3:G3"/>
    <mergeCell ref="H3:K3"/>
    <mergeCell ref="L3:O3"/>
    <mergeCell ref="P3:S3"/>
    <mergeCell ref="T3:W3"/>
    <mergeCell ref="C14:W14"/>
    <mergeCell ref="C15:C16"/>
    <mergeCell ref="D15:G15"/>
    <mergeCell ref="H15:K15"/>
    <mergeCell ref="L15:O15"/>
    <mergeCell ref="P15:S15"/>
    <mergeCell ref="T15:W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Pregunta No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Murcia Torres</dc:creator>
  <cp:lastModifiedBy>Diana Carolina Murcia Torres</cp:lastModifiedBy>
  <dcterms:created xsi:type="dcterms:W3CDTF">2026-08-05T18:59:45Z</dcterms:created>
  <dcterms:modified xsi:type="dcterms:W3CDTF">2026-08-05T21:03:24Z</dcterms:modified>
</cp:coreProperties>
</file>