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C:\Users\aldoj\Downloads\"/>
    </mc:Choice>
  </mc:AlternateContent>
  <xr:revisionPtr revIDLastSave="0" documentId="13_ncr:1_{BF19B629-D64B-4300-B818-F9C9B91DE125}" xr6:coauthVersionLast="47" xr6:coauthVersionMax="47" xr10:uidLastSave="{00000000-0000-0000-0000-000000000000}"/>
  <bookViews>
    <workbookView xWindow="-108" yWindow="-108" windowWidth="23256" windowHeight="12456" xr2:uid="{60F568FE-FB76-4691-BED9-A1A9BF50E1C1}"/>
  </bookViews>
  <sheets>
    <sheet name="Hoja1" sheetId="1" r:id="rId1"/>
  </sheets>
  <definedNames>
    <definedName name="_xlnm._FilterDatabase" localSheetId="0" hidden="1">Hoja1!$A$1:$M$67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69" i="1" l="1"/>
</calcChain>
</file>

<file path=xl/sharedStrings.xml><?xml version="1.0" encoding="utf-8"?>
<sst xmlns="http://schemas.openxmlformats.org/spreadsheetml/2006/main" count="728" uniqueCount="345">
  <si>
    <t>Referencia del Contrato</t>
  </si>
  <si>
    <t>Estado Contrato</t>
  </si>
  <si>
    <t>Descripcion del Proceso</t>
  </si>
  <si>
    <t>Tipo de Contrato</t>
  </si>
  <si>
    <t>Modalidad de Contratacion</t>
  </si>
  <si>
    <t>Justificacion Modalidad de Contratacion</t>
  </si>
  <si>
    <t>Fecha de Firma</t>
  </si>
  <si>
    <t>TipoDocProveedor</t>
  </si>
  <si>
    <t>Documento Proveedor</t>
  </si>
  <si>
    <t>Proveedor Adjudicado</t>
  </si>
  <si>
    <t>Destino Gasto</t>
  </si>
  <si>
    <t>Valor del Contrato</t>
  </si>
  <si>
    <t>URLProceso</t>
  </si>
  <si>
    <t>1052 DE 2024</t>
  </si>
  <si>
    <t>En ejecución</t>
  </si>
  <si>
    <t>OAP-1296 PRESTACIÓN DE SERVICIOS PARA INTERVENCIÓN DE LOS FACTORES DE RIESGO PSICOSOCIALES; DIRIGIDO A LOS SERVIDORES PÚBLICOS Y CONTRATISTAS DE PRESTACIÓN DE SERVICIOS DEL MINISTERIO DE TRANSPORTE</t>
  </si>
  <si>
    <t>Prestación de servicios</t>
  </si>
  <si>
    <t>Mínima cuantía</t>
  </si>
  <si>
    <t>Presupuesto inferior al 10% de la menor cuantía</t>
  </si>
  <si>
    <t>10/30/2024</t>
  </si>
  <si>
    <t>NIT</t>
  </si>
  <si>
    <t>ASESGES</t>
  </si>
  <si>
    <t>Inversión</t>
  </si>
  <si>
    <t>No Definido</t>
  </si>
  <si>
    <t>https://community.secop.gov.co/Public/Tendering/OpportunityDetail/Index?noticeUID=CO1.NTC.6884132&amp;isFromPublicArea=True&amp;isModal=true&amp;asPopupView=true</t>
  </si>
  <si>
    <t>705-2024</t>
  </si>
  <si>
    <t>Modificado</t>
  </si>
  <si>
    <t>TICS-18 CONTRATAR LA ACTUALIZACIÓN Y SOPORTE PÁGINAS WEB Y 
MOVILNET DEL MINISTERIO DE TRANSPORTE</t>
  </si>
  <si>
    <t>Contratación directa</t>
  </si>
  <si>
    <t>No existe pluralidad de oferentes en el mercado</t>
  </si>
  <si>
    <t>04/23/2024</t>
  </si>
  <si>
    <t>04/25/2024</t>
  </si>
  <si>
    <t>12/30/2024</t>
  </si>
  <si>
    <t>NEXURA INTERNACIONAL SAS</t>
  </si>
  <si>
    <t>https://community.secop.gov.co/Public/Tendering/OpportunityDetail/Index?noticeUID=CO1.NTC.6021387&amp;isFromPublicArea=True&amp;isModal=true&amp;asPopupView=true</t>
  </si>
  <si>
    <t>849 DE 2024</t>
  </si>
  <si>
    <t>VM TTE-544 FORMULAR E IMPLEMENTAR UNA ESTRATEGIA DE FORMACIÓN Y CALIFICACIÓN DE LOS TRANSPORTADORES DEL PAÍS; QUE PERMITA INCENTIVAR EL ACCESO AL PROGRAMA DE MODERNIZACIÓN DEL PARQUE AUTOMOTOR DE CARGA; CON EL FIN DE DIGNIFICAR LA ACTIVIDAD DEL TRANSPORTE EN COLOMBIA Y CONTRIBUIR A LA REDUCCIÓN DE L</t>
  </si>
  <si>
    <t>Otro</t>
  </si>
  <si>
    <t>Contratos o convenios Interadministrativos (valor cero)</t>
  </si>
  <si>
    <t>06/25/2024</t>
  </si>
  <si>
    <t>SISTEMA UNIVERSITARIO DEL EJE CAFETERO</t>
  </si>
  <si>
    <t>https://community.secop.gov.co/Public/Tendering/OpportunityDetail/Index?noticeUID=CO1.NTC.6311632&amp;isFromPublicArea=True&amp;isModal=true&amp;asPopupView=true</t>
  </si>
  <si>
    <t>949-2024</t>
  </si>
  <si>
    <t>TICS-26 RENOVAR EL SOPORTE Y GARANTIA SWITCH CORD Y SWITCH DE ACCESO CAPA 3</t>
  </si>
  <si>
    <t>Compraventa</t>
  </si>
  <si>
    <t>Selección abreviada subasta inversa</t>
  </si>
  <si>
    <t>Suministro de bienes y servicios de características técnicas uniformes y común utilización</t>
  </si>
  <si>
    <t>Heimcore SAS</t>
  </si>
  <si>
    <t>https://community.secop.gov.co/Public/Tendering/OpportunityDetail/Index?noticeUID=CO1.NTC.6512054&amp;isFromPublicArea=True&amp;isModal=true&amp;asPopupView=true</t>
  </si>
  <si>
    <t>749-2024</t>
  </si>
  <si>
    <t>SG-788 SG-789 SG-790 PRESTACIÓN DE SERVICIOS BPO PARA FORTALECER LA ATENCIÓN Y ORIENTACIÓN DE SOLICITUDES; LA PARTICIPACIÓN ACCESIBILIDAD E INTERACCIÓN DE LOS CIUDADANOS Y EL MONITOREO DE LOS REQUERIMIENTOS SOBRE TRÁMITES Y SERVICIOS; QUE PERMITAN LA INTEROPERABILIDAD DE LOS CANALES DE ATENCIÓN DEL</t>
  </si>
  <si>
    <t>Servicios profesionales y apoyo a la gestión</t>
  </si>
  <si>
    <t>05/16/2024</t>
  </si>
  <si>
    <t>BPM CONSULTING</t>
  </si>
  <si>
    <t>https://community.secop.gov.co/Public/Tendering/OpportunityDetail/Index?noticeUID=CO1.NTC.6129973&amp;isFromPublicArea=True&amp;isModal=true&amp;asPopupView=true</t>
  </si>
  <si>
    <t>Funcionamiento</t>
  </si>
  <si>
    <t>932-2024</t>
  </si>
  <si>
    <t>VM TTE-595; VM TTE-960 ELABORAR EL ESTUDIO INTEGRAL DE ACTUALIZACIÓN DE LA NORMATIVA EXISTENTE DEL TRANSPORTE POR CABLE; MEDIANTE LA IDENTIFICACIÓN DE LOS SISTEMAS Y CONFECCIÓN DE LOS MANUALES DE OPERACIÓN Y SEGURIDAD PARA LOS SERVICIOS Y MODALIDADES; SEGÚN LAS NECESIDADES EN EL TERRITORIO NACIONAL</t>
  </si>
  <si>
    <t>Consultoría</t>
  </si>
  <si>
    <t>Concurso de méritos abierto</t>
  </si>
  <si>
    <t>Ley 1150 de 2007</t>
  </si>
  <si>
    <t>08/22/2024</t>
  </si>
  <si>
    <t>08/23/2024</t>
  </si>
  <si>
    <t>UNIÓN TEMPORAL NORMATIVIDAD CABLE 2024</t>
  </si>
  <si>
    <t>https://community.secop.gov.co/Public/Tendering/OpportunityDetail/Index?noticeUID=CO1.NTC.6458970&amp;isFromPublicArea=True&amp;isModal=true&amp;asPopupView=true</t>
  </si>
  <si>
    <t>652 DE 2024</t>
  </si>
  <si>
    <t>CONTRATAR CON UNA O VARIAS COMPAÑÍAS DE SEGUROS LEGALMENTE AUTORIZADAS PARA FUNCIONAR EN EL PAÍS; LA PÓLIZA DE SEGURO CYBER - PROTECCIÓN DE DATOS Y LA PÓLIZA DE AUTOMÓVILES; REQUERIDAS PARA PROTEGER LA PERDIDA DE DATOS Y EL PARQUE AUTOMOTOR DEL MINISTERIO DE TRANSPORTE; ASÍ COMO DE AQUELLOS POR LOS</t>
  </si>
  <si>
    <t>Seguros</t>
  </si>
  <si>
    <t>Selección Abreviada de Menor Cuantía</t>
  </si>
  <si>
    <t>Presupuesto menor al 10% de la Menor Cuantía</t>
  </si>
  <si>
    <t>03/13/2024</t>
  </si>
  <si>
    <t>03/14/2024</t>
  </si>
  <si>
    <t>LA PREVISORA S.A. COMPAÑÍA DE SEGUROS</t>
  </si>
  <si>
    <t>https://community.secop.gov.co/Public/Tendering/OpportunityDetail/Index?noticeUID=CO1.NTC.5737073&amp;isFromPublicArea=True&amp;isModal=true&amp;asPopupView=true</t>
  </si>
  <si>
    <t>1076 DE 2024</t>
  </si>
  <si>
    <t>SG-730 ADQUISICIÓN DE ELEMENTOS DE ARCHIVO; OFICINA Y ÚTILES DE ESCRITO-RIO PARA EL MINISTERIO DE TRANSPORTE A NIVEL NACIONAL</t>
  </si>
  <si>
    <t>Suministros</t>
  </si>
  <si>
    <t>COMERCIALIZADORA SERLE.COM</t>
  </si>
  <si>
    <t>https://community.secop.gov.co/Public/Tendering/OpportunityDetail/Index?noticeUID=CO1.NTC.7068770&amp;isFromPublicArea=True&amp;isModal=true&amp;asPopupView=true</t>
  </si>
  <si>
    <t>815-2024</t>
  </si>
  <si>
    <t>TICS-1172 AUNAR ESFUERZOS TÉCNICOS; ADMINISTRATIVOS; OPERATIVOS; JURÍDICOS Y TECNOLÓGICOS PARA LA IMPLEMENTACIÓN DE SOLUCIONES TECNOLÓGICAS; DE CONECTIVIDAD Y DE COMUNICACIONES REQUERIDAS POR EL MINISTERIO DE TRANSPORTE.</t>
  </si>
  <si>
    <t>INTERNEXA S.A</t>
  </si>
  <si>
    <t>https://community.secop.gov.co/Public/Tendering/OpportunityDetail/Index?noticeUID=CO1.NTC.6234026&amp;isFromPublicArea=True&amp;isModal=true&amp;asPopupView=true</t>
  </si>
  <si>
    <t>1074 DE 2024</t>
  </si>
  <si>
    <t>TICS-17 CONTRATAR LOS SERVICIOS Y LICENCIAMIENTO DE HERRAMIENTAS DE PRODUCTIVIDAD; COLABORACIÓN Y CORREO ELECTRÓNICO Y SU PUESTA EN FUNCIONAMIENTO PARA EL MINISTERIO DE TRANSPORTE</t>
  </si>
  <si>
    <t>CONTROLES EMPRESARIALES S.A.S</t>
  </si>
  <si>
    <t>https://community.secop.gov.co/Public/Tendering/OpportunityDetail/Index?noticeUID=CO1.NTC.7074723&amp;isFromPublicArea=True&amp;isModal=true&amp;asPopupView=true</t>
  </si>
  <si>
    <t>649 DE 2024</t>
  </si>
  <si>
    <t>PRESTAR LOS
SERVICIOS TÉCNICOS DE OPERACIÓN LOGÍSTICA Y SERVICIOS CONEXOS QUE REQUIERA EL
MINISTERIO DE TRANSPORTE; PARA EL DESARROLLO DE ACTIVIDADES Y ENCUENTROS DEL
SECTOR; RENDICIÓN DE CUENTAS; ASÍ COMO LA PROMOCIÓN Y POSICIONAMIENTO DEL
MINISTERIO DE TRANSPORTE EN EL LUGAR DEL TERRITORIO NACIONA</t>
  </si>
  <si>
    <t>CANAL REGIONAL DE TELEVISION S.A.S</t>
  </si>
  <si>
    <t>https://community.secop.gov.co/Public/Tendering/OpportunityDetail/Index?noticeUID=CO1.NTC.5825070&amp;isFromPublicArea=True&amp;isModal=true&amp;asPopupView=true</t>
  </si>
  <si>
    <t>579 DE 2024</t>
  </si>
  <si>
    <t>AUNAR ESFUERZOS; CONOCIMIENTO; CAPACIDADES Y RECURSOS ENTRE EL MINISTERIO DE TRANSPORTE Y LA UNIVERSIDAD NACIONAL DE COLOMBIA FACULTAD DE INGENIERÍA; PARA IDENTIFICAR Y ANALIZAR LAS NECESIDADES Y POTENCIALIDADES DE LAS CABECERAS MUNICIPALES (EN MATERIA DE MOVILIDAD ACTIVA; INFRAESTRUCTURA DEL TRANSP</t>
  </si>
  <si>
    <t>02/23/2024</t>
  </si>
  <si>
    <t>UNIVERSIDAD NACIONAL DE COLOMBIA</t>
  </si>
  <si>
    <t>https://community.secop.gov.co/Public/Tendering/OpportunityDetail/Index?noticeUID=CO1.NTC.5711961&amp;isFromPublicArea=True&amp;isModal=true&amp;asPopupView=true</t>
  </si>
  <si>
    <t>1068 DE 2024</t>
  </si>
  <si>
    <t>TICS-32 CONTRATAR EL LICENCIAMIENTO OPENSHIFT</t>
  </si>
  <si>
    <t>11/26/2024</t>
  </si>
  <si>
    <t>11/28/2024</t>
  </si>
  <si>
    <t>TICXAR S.A.S</t>
  </si>
  <si>
    <t>https://community.secop.gov.co/Public/Tendering/OpportunityDetail/Index?noticeUID=CO1.NTC.6991957&amp;isFromPublicArea=True&amp;isModal=true&amp;asPopupView=true</t>
  </si>
  <si>
    <t>886-2024</t>
  </si>
  <si>
    <t>VM TTE-588 REALIZAR UN ESTUDIO QUE PERMITA OBTENER UN ANÁLISIS INTEGRAL DE LOS SERVICIOS QUE POR DELEGACIÓN REALIZAN LOS ORGANISMOS DE APOYO A LAS AUTORIDADES DE TRÁNSITO; ASÍ COMO LOS ORGANISMOS DE TRÁNSITO; A FIN DE ESTABLECER MECANISMOS REGULATORIOS QUE MEJOREN LA PRESTACIÓN DE LOS SERVÍCIOS A SU</t>
  </si>
  <si>
    <t>07/25/2024</t>
  </si>
  <si>
    <t>INGENIEROS CIVILES EN TRAFICO TRANSPORTE Y VIAS S.A.S</t>
  </si>
  <si>
    <t>https://community.secop.gov.co/Public/Tendering/OpportunityDetail/Index?noticeUID=CO1.NTC.6227136&amp;isFromPublicArea=True&amp;isModal=true&amp;asPopupView=true</t>
  </si>
  <si>
    <t>653 DE 2024</t>
  </si>
  <si>
    <t>SEGUROS GENERALES SURAMERICANA S.A.</t>
  </si>
  <si>
    <t>1010 DE 2024</t>
  </si>
  <si>
    <t>VM TTE-1294 PRESTAR SERVICIOS PARA APOYAR AL MINISTERIO DE TRANSPORTE EN LA PARTICIPACIÓN Y REALIZACIÓN DE LA FERIA ECONOMÍA DE LA VIDA Y SUS ACTIVIDADES COMPLEMENTARIAS; EN EL MARCO DE LA PRECOP16; CON EL FIN DE PROMOVER Y FOMENTAR EL CONOCIMIENTO A TRAVÉS DE LA SOCIALIZACIÓN DE POLÍTICAS PÚBLICAS;</t>
  </si>
  <si>
    <t>09/26/2024</t>
  </si>
  <si>
    <t>SOCIEDAD TEQUENDAMA S.A.</t>
  </si>
  <si>
    <t>https://community.secop.gov.co/Public/Tendering/OpportunityDetail/Index?noticeUID=CO1.NTC.6785571&amp;isFromPublicArea=True&amp;isModal=true&amp;asPopupView=true</t>
  </si>
  <si>
    <t>1072-2024</t>
  </si>
  <si>
    <t>CONTRATAR EL MANTENIMIENTO PARA LOS COMPUTADORES DE ESCRITORIO; SERVIDORES Y PERIFERICOS DEL MINISTERIO DE TRANSPORTE; CON BOLSA DE REPUESTO</t>
  </si>
  <si>
    <t>11/29/2024</t>
  </si>
  <si>
    <t>GROUP SERVICES S.A.S.</t>
  </si>
  <si>
    <t>https://community.secop.gov.co/Public/Tendering/OpportunityDetail/Index?noticeUID=CO1.NTC.6953818&amp;isFromPublicArea=True&amp;isModal=true&amp;asPopupView=true</t>
  </si>
  <si>
    <t>818 DE 2024</t>
  </si>
  <si>
    <t>LOGISTICA-234 Suministro de pasajes o tiquetes aéreos en rutas nacionales e internacionales; para el desplazamiento de los consultores individuales contratados por el Programa de Apoyo a la Implementación de la Política Nacional Logística en cumplimiento de sus obligaciones y actividades.</t>
  </si>
  <si>
    <t>Contratación régimen especial</t>
  </si>
  <si>
    <t>Regla aplicable</t>
  </si>
  <si>
    <t>FESTIVAL TOURS S.A.S</t>
  </si>
  <si>
    <t>https://community.secop.gov.co/Public/Tendering/OpportunityDetail/Index?noticeUID=CO1.NTC.6238519&amp;isFromPublicArea=True&amp;isModal=true&amp;asPopupView=true</t>
  </si>
  <si>
    <t>587 DE 2024</t>
  </si>
  <si>
    <t>Cerrado</t>
  </si>
  <si>
    <t>PRESTAR SERVICIOS PROFESIONALES ESPECIALIZADOS AL MINISTERIO DE TRANSPORTE BRINDANDO APOYO Y ASESORIA JURIDICA INTEGRAL A LA SECRETARIA GENERAL; EN EL MARCO DE LAS FUNCIONES DE ORDENACIÓN DEL GASTO PROPIAS DE DICHA SECRETARIA</t>
  </si>
  <si>
    <t>ARCA BUSINESS &amp; PROJECTS</t>
  </si>
  <si>
    <t>https://community.secop.gov.co/Public/Tendering/OpportunityDetail/Index?noticeUID=CO1.NTC.5718034&amp;isFromPublicArea=True&amp;isModal=true&amp;asPopupView=true</t>
  </si>
  <si>
    <t>715-2024</t>
  </si>
  <si>
    <t>UMUS-278 ELABORAR A PARTIR DE LA NORMATIVIDAD VIGENTE DE LOS SISTEMAS DE TRANSPORTE PUBLICO DE PASAJEROS Y DEL SERVICIO DE TRANSPORTE PÚBLICO COLECTIVO; UNA PROPUESTA DE ACTUALIZACIÓN DE SU MARCO NORMATIVO; QUE INCLUYA MODIFICIACIÓN Y/O DEROGATORIA Y/O UNIFICACIÓN DE LAS DISPOSICIONES EXISTENTES QUE</t>
  </si>
  <si>
    <t>04/30/2024</t>
  </si>
  <si>
    <t>UNION TEMPORAL GEA-STEER</t>
  </si>
  <si>
    <t>https://community.secop.gov.co/Public/Tendering/OpportunityDetail/Index?noticeUID=CO1.NTC.5850028&amp;isFromPublicArea=True&amp;isModal=true&amp;asPopupView=true</t>
  </si>
  <si>
    <t>993-2024</t>
  </si>
  <si>
    <t>TICS 19- CONTRATAR LA RENOVACIÓN; SOPORTE Y GARANTIAS DIRECTO DE FÁBRICA DE LA SOLUCIÓN DE HIPERCONVERGENCIA PARA ASEGURAR EL ACCESO Y DISPONIBILIDAD DE LOS SISTEMAS DE 
INFORMACIÓN MISIONALES Y TRANSVERSALES DEL MINISTERIO DE ACUERDO CON LAS ESPECIFICACIONES TÉCNICAS.</t>
  </si>
  <si>
    <t>09/18/2024</t>
  </si>
  <si>
    <t>GLOBAL TECHNOLOGY SERVICES GTS SA</t>
  </si>
  <si>
    <t>https://community.secop.gov.co/Public/Tendering/OpportunityDetail/Index?noticeUID=CO1.NTC.6567303&amp;isFromPublicArea=True&amp;isModal=true&amp;asPopupView=true</t>
  </si>
  <si>
    <t>1013 DE 2024</t>
  </si>
  <si>
    <t>VM TTE-589 CONTRATAR SERVICIOS E INFRAESTRUCTURA DE SEGURIDAD DIGITAL Y CIBERSEGURIDAD A TRAVÉS DE UNA SOLUCIÓN TECNOLÓGICA ENCAMINADA AL FORTALECIMIENTO DEL CUMPLIMIENTO DE LOS ESTÁNDARES NACIONALES E INTERNACIONALES POR PARTE DEL MINISTERIO DE TRANSPORTE</t>
  </si>
  <si>
    <t>Licitación pública</t>
  </si>
  <si>
    <t>09/30/2024</t>
  </si>
  <si>
    <t>UT CIBERSEGURIDAD MT</t>
  </si>
  <si>
    <t>https://community.secop.gov.co/Public/Tendering/OpportunityDetail/Index?noticeUID=CO1.NTC.6615112&amp;isFromPublicArea=True&amp;isModal=true&amp;asPopupView=true</t>
  </si>
  <si>
    <t>09/19/2024</t>
  </si>
  <si>
    <t>1007 DE 2024</t>
  </si>
  <si>
    <t>OAP-330 PRESTACIÓN DE SERVICIOS PARA BRINDAR APOYO EN LA EJECUCIÓN DE LAS ACTIVIDADES DEL PROGRAMA DE MEDICINA PREVENTIVA Y DEL TRABAJO; DIRIGIDA A LOS SERVIDORES PÚBLICOS Y CONTRATISTAS DE PRESTACIÓN DE SERVICIOS DEL MINISTERIO DE TRANSPORTE</t>
  </si>
  <si>
    <t>Prestación de servicios de salud</t>
  </si>
  <si>
    <t>09/25/2024</t>
  </si>
  <si>
    <t>SERVICIOS DE GESTION INTEGRADA SAS</t>
  </si>
  <si>
    <t>https://community.secop.gov.co/Public/Tendering/OpportunityDetail/Index?noticeUID=CO1.NTC.6601871&amp;isFromPublicArea=True&amp;isModal=true&amp;asPopupView=true</t>
  </si>
  <si>
    <t>884 DE 2024</t>
  </si>
  <si>
    <t>VM TTE-594 ADQUISICIÓN DE PLACA ÚNICA NACIONAL PARA VEHÍCULOS AUTOMOTORES; NO AUTOMOTORES Y DUPLICADOS DE PLACAS</t>
  </si>
  <si>
    <t>07/22/2024</t>
  </si>
  <si>
    <t>SOUTHVENIR S.A.S</t>
  </si>
  <si>
    <t>https://community.secop.gov.co/Public/Tendering/OpportunityDetail/Index?noticeUID=CO1.NTC.6343282&amp;isFromPublicArea=True&amp;isModal=true&amp;asPopupView=true</t>
  </si>
  <si>
    <t>12/17/2024</t>
  </si>
  <si>
    <t>827-2024</t>
  </si>
  <si>
    <t>TICS-14 CONTRATAR SERVICIO DE CANAL DE DATOS (MPLS) E INTERNET PARA LAS DIFERENTES DEPENDENCIAS DEL MINISTERIO DE TRANSPORTE A NIVEL NACIONAL.</t>
  </si>
  <si>
    <t>06/14/2024</t>
  </si>
  <si>
    <t>https://community.secop.gov.co/Public/Tendering/OpportunityDetail/Index?noticeUID=CO1.NTC.6261960&amp;isFromPublicArea=True&amp;isModal=true&amp;asPopupView=true</t>
  </si>
  <si>
    <t>923 DE 2024</t>
  </si>
  <si>
    <t>REALIZAR EL DIAGNÓSTICO ORGANIZACIONAL DEL MINISTERIO DE TRANSPORTE; ASÍ COMO ELABORAR UNA PROPUESTA DE REDISEÑO INTEGRAL QUE INCORPORE LAS MEJORES PRÁCTICAS ORGANIZACIONALES PARA
LA FORMALIZACIÓN DE LA UNIDAD TÉCNICA DE LOGÍSTICA DENTRO DE LA ESTRUCTURA FUNCIONAL DEL MINISTERIO DE TRANSPORTE.</t>
  </si>
  <si>
    <t>Decreto 092 de 2017</t>
  </si>
  <si>
    <t>Contratación régimen especial (con ofertas)</t>
  </si>
  <si>
    <t>08/15/2024</t>
  </si>
  <si>
    <t>EPYCA CONSULTORES</t>
  </si>
  <si>
    <t>https://community.secop.gov.co/Public/Tendering/OpportunityDetail/Index?noticeUID=CO1.NTC.6165255&amp;isFromPublicArea=True&amp;isModal=true&amp;asPopupView=true</t>
  </si>
  <si>
    <t>801 DE 2024</t>
  </si>
  <si>
    <t>UMUS-280 PRESTACIÓN DE SERVICIOS PARA REALIZAR LA CAPTURA Y PROCESAMIENTO DE INFORMACIÓN DE CAMPO COMO APOYO A LA PLANEACIÓN Y SEGUIMIENTO DEL TRANSPORTE EN COLOMBIA</t>
  </si>
  <si>
    <t>Consultores en Información - InfométriKa SAS</t>
  </si>
  <si>
    <t>https://community.secop.gov.co/Public/Tendering/OpportunityDetail/Index?noticeUID=CO1.NTC.5984207&amp;isFromPublicArea=True&amp;isModal=true&amp;asPopupView=true</t>
  </si>
  <si>
    <t>727 DE 2024</t>
  </si>
  <si>
    <t>VM INF-97 CONTRATAR EL SERVICIO DE CONSULTORÍA ESPECIALIZADA PARA REALIZAR LOS ANÁLISIS; RECOMENDACIONES; ALTERNATIVAS Y PROPUESTAS PARA LA MODERNIZACIÓN Y ACTUALIZACIÓN DEL SECTOR PORTUARIO EN SUS COMPONENTES NORMATIVOS; ECONÓMICOS; SOCIALES Y AMBIENTALES DE ACUERDO CON LOS LINEAMIENTOS ESTABLECIDO</t>
  </si>
  <si>
    <t>05/14/2024</t>
  </si>
  <si>
    <t>UT PORTUARIO GEA STEER</t>
  </si>
  <si>
    <t>https://community.secop.gov.co/Public/Tendering/OpportunityDetail/Index?noticeUID=CO1.NTC.5904613&amp;isFromPublicArea=True&amp;isModal=true&amp;asPopupView=true</t>
  </si>
  <si>
    <t>TICS-25 ADQUIRIR; RENOVAR EL LICENCIAMIENTO; BRINDAR SOPORTE A LOS EQUIPOS DE SEGURIDAD PERIMETRAL; PARA LA PLATAFORMA DEL MINISTERIO DE TRANSPORTE.</t>
  </si>
  <si>
    <t>DATASEC S.A.S.</t>
  </si>
  <si>
    <t>https://community.secop.gov.co/Public/Tendering/OpportunityDetail/Index?noticeUID=CO1.NTC.6638415&amp;isFromPublicArea=True&amp;isModal=true&amp;asPopupView=true</t>
  </si>
  <si>
    <t>668 DE 2024</t>
  </si>
  <si>
    <t>PRESTACIÓN DE SERVICIOS DE SUMINISTRO DE TIQUETES AÉREOS NACIONAL E INTERNACIONALES PARA EL MINISTERIO DE TRANSPORTE</t>
  </si>
  <si>
    <t>03/21/2024</t>
  </si>
  <si>
    <t>03/22/2024</t>
  </si>
  <si>
    <t>https://community.secop.gov.co/Public/Tendering/OpportunityDetail/Index?noticeUID=CO1.NTC.5768195&amp;isFromPublicArea=True&amp;isModal=true&amp;asPopupView=true</t>
  </si>
  <si>
    <t>832-2024</t>
  </si>
  <si>
    <t>VM INF-116 VM INF-967 ESTUDIOS Y DISEÑOS PARA LA CONSTRUCCIÓN DE 2 PUENTES VEHICULARES Y 2 PUENTES PEATONALES; DERIVADOS DE LOS COMPROMISOS CON LAS COMUNIDADES ÉTNICAS DE DAGUA; PEPITAS Y CISNEROS; BUENAVENTURA</t>
  </si>
  <si>
    <t>06/18/2024</t>
  </si>
  <si>
    <t>CONSORCIO ESTUDIOS MPCL</t>
  </si>
  <si>
    <t>https://community.secop.gov.co/Public/Tendering/OpportunityDetail/Index?noticeUID=CO1.NTC.6106428&amp;isFromPublicArea=True&amp;isModal=true&amp;asPopupView=true</t>
  </si>
  <si>
    <t>1055 DE 2024</t>
  </si>
  <si>
    <t>VM INF-122; TICS-1373 CONTRATAR LA ACTUALIZACIÓN DE LAS LICENCIAS Y SUSCRIPCIÓN DE ARCGIS PARA GARANTIZAR EL SOPORTE; MANTENIMIENTO Y ACCESO A LAS ÚLTIMAS VERSIONES DEL SOFTWARE; DANDO CONTINUIDAD A LA IMPLEMENTACIÓN DEL SISTEMA INTEGRAL NACIONAL DE INFORMACIÓN DE CARRETERAS (SINC) Y AL SISTEMA DE I</t>
  </si>
  <si>
    <t>Esri Colombia SAS</t>
  </si>
  <si>
    <t>https://community.secop.gov.co/Public/Tendering/OpportunityDetail/Index?noticeUID=CO1.NTC.6989095&amp;isFromPublicArea=True&amp;isModal=true&amp;asPopupView=true</t>
  </si>
  <si>
    <t>896 DE 2024</t>
  </si>
  <si>
    <t>UMUS-279 LA DEFINICIÓN DE PARÁMETROS TÉCNICOS; LEGALES Y FINANCIEROS PARA LA REGULACIÓN Y HOMOLOGACIÓN DE VEHICULOS PARA TRANSPORTE PÚBLICO DE PASAJEROS DE ÚLTIMA MILLA EN LOS SISTEMAS DE TRANSPORTE DEL PAÍS</t>
  </si>
  <si>
    <t>07/30/2024</t>
  </si>
  <si>
    <t>CONSORCIO ULTIMA MILLA MSL-PT 2024</t>
  </si>
  <si>
    <t>https://community.secop.gov.co/Public/Tendering/OpportunityDetail/Index?noticeUID=CO1.NTC.6229450&amp;isFromPublicArea=True&amp;isModal=true&amp;asPopupView=true</t>
  </si>
  <si>
    <t>934-2024</t>
  </si>
  <si>
    <t>SG-850; SG-966 MANTENIMIENTO PREVENTIVO; CORRECTIVO; BOLSA DE REPUESTOS Y COMPRA DE EQUIPOS AIRE ACONDICIONADO PARA LAS SEDES DEL MINISTERIO A NIVEL NACIONAL</t>
  </si>
  <si>
    <t>H&amp;E SAS</t>
  </si>
  <si>
    <t>https://community.secop.gov.co/Public/Tendering/OpportunityDetail/Index?noticeUID=CO1.NTC.6496311&amp;isFromPublicArea=True&amp;isModal=true&amp;asPopupView=true</t>
  </si>
  <si>
    <t>02/29/2024</t>
  </si>
  <si>
    <t>872 DE 2024</t>
  </si>
  <si>
    <t>VM INF-1198 Prestar servicios profesionales especializados altamente calificados en calidad de órgano consultivo del Gobierno nacional; para emitir un concepto técnico que permita analizar y evaluar las posibles causas del colapso del terraplén de acceso al puente localizado en la calle 30; frente d</t>
  </si>
  <si>
    <t>SOCIEDAD COLOMBIANA DE INGENIEROS</t>
  </si>
  <si>
    <t>https://community.secop.gov.co/Public/Tendering/OpportunityDetail/Index?noticeUID=CO1.NTC.6391919&amp;isFromPublicArea=True&amp;isModal=true&amp;asPopupView=true</t>
  </si>
  <si>
    <t>903 DE 2024</t>
  </si>
  <si>
    <t>TICS-1170 Aunar esfuerzos técnicos; administrativos y operativos el desarrollo de los sistemas SINITT y el CITRA e intercambio de información entre los sistemas SINITT y el CITRA del MINISTERIO DE TRANSPORTE y LA SECRETARIA DE MOVILIDAD DE MEDELLIN</t>
  </si>
  <si>
    <t>DISTRITO ESPECIAL DE CIENCIA TECNOLOGIA E INNOVACION DE MEDELLIN</t>
  </si>
  <si>
    <t>https://community.secop.gov.co/Public/Tendering/OpportunityDetail/Index?noticeUID=CO1.NTC.6467881&amp;isFromPublicArea=True&amp;isModal=true&amp;asPopupView=true</t>
  </si>
  <si>
    <t>650 DE 2024</t>
  </si>
  <si>
    <t>PRESTACIÓN DE SERVICIOS PARA LA REALIZACIÓN DE LOS PROGRAMAS DE BIENESTAR DIRIGIDOS A LOS EMPLEADOS PÚBLICOS DEL MINISTERIO DE TRANSPORTE Y SUS FAMILIAS Y EL APOYO LOGÍSTICOS PARA LA REINDUCCIÓN DE LOS FUNCIONARIOS</t>
  </si>
  <si>
    <t>CAJA DE COMPENSACIÓN FAMILIAR CAFAM</t>
  </si>
  <si>
    <t>https://community.secop.gov.co/Public/Tendering/OpportunityDetail/Index?noticeUID=CO1.NTC.5824510&amp;isFromPublicArea=True&amp;isModal=true&amp;asPopupView=true</t>
  </si>
  <si>
    <t>904 DE 2024</t>
  </si>
  <si>
    <t>TICS-23 ADQUIRIR ESTAMPADOS CRONOLÓGICOS Y EL LICENCIAMIENTO DE API DE INTEGRACIÓN.</t>
  </si>
  <si>
    <t>Gestión de Seguridad Electrónica S.A.</t>
  </si>
  <si>
    <t>https://community.secop.gov.co/Public/Tendering/OpportunityDetail/Index?noticeUID=CO1.NTC.6407118&amp;isFromPublicArea=True&amp;isModal=true&amp;asPopupView=true</t>
  </si>
  <si>
    <t>620 DE 2024</t>
  </si>
  <si>
    <t>PRESTAR EL SERVICIO INTEGRAL EN GESTIÓN DOCUMENTAL PARA EL MINISTERIO DE TRANSPORTE</t>
  </si>
  <si>
    <t>ALIANZA PUBLICA PARA EL DESARROLLO INTEGRAL  ALDESARROLLO - PROVEEDOR</t>
  </si>
  <si>
    <t>https://community.secop.gov.co/Public/Tendering/OpportunityDetail/Index?noticeUID=CO1.NTC.5756939&amp;isFromPublicArea=True&amp;isModal=true&amp;asPopupView=true</t>
  </si>
  <si>
    <t>1063 DE 2024</t>
  </si>
  <si>
    <t>Prestar los servicios para instalacion; adaptacion y puesta en funcionamiento del Sistema de Informacion y Gestión del Empleo publico (SIGEP) licenciado por el estado colombiano; para la implementación de la nomina del Ministerio de Transporte</t>
  </si>
  <si>
    <t>11/18/2024</t>
  </si>
  <si>
    <t>HEINSOHN HUMAN GLOBAL SOLUTIONS S.A.S.</t>
  </si>
  <si>
    <t>https://community.secop.gov.co/Public/Tendering/OpportunityDetail/Index?noticeUID=CO1.NTC.7059703&amp;isFromPublicArea=True&amp;isModal=true&amp;asPopupView=true</t>
  </si>
  <si>
    <t>1017 DE 2024</t>
  </si>
  <si>
    <t>LOGISTICA-233- Adquisición de software ESRI para el análisis de información georreferenciada; el desarrollo de nuevas funcionalidades en el RNDC y el Portal Logístico de Colombia</t>
  </si>
  <si>
    <t>10/22/2024</t>
  </si>
  <si>
    <t>https://community.secop.gov.co/Public/Tendering/OpportunityDetail/Index?noticeUID=CO1.NTC.6830018&amp;isFromPublicArea=True&amp;isModal=true&amp;asPopupView=true</t>
  </si>
  <si>
    <t>CI-824-2024</t>
  </si>
  <si>
    <t>UMUS-277 BRINDAR ASISTENCIA TÉCNICA CON EL FIN DE FORTALECER AL MINISTERIO DE TRANSPORTE; PERMITIENDO A LA ENTIDAD MEJORAR SU CAPACIDAD INSTITUCIONAL; TÉCNICA Y OPERATIVA; MEDIANTE LA AMPLIACIÓN Y PROFUNDIZACIÓN DEL CONOCIMIENTO DE LOS COMPONENTES TÉCNICOS MÍNIMOS DE LOS PROYECTOS FÉRREOS DE PASAJER</t>
  </si>
  <si>
    <t>06/24/2024</t>
  </si>
  <si>
    <t>EMPRESA DE TRANSPORTE MASIVO DEL VALLE DE ABURRA LTDA</t>
  </si>
  <si>
    <t>https://community.secop.gov.co/Public/Tendering/OpportunityDetail/Index?noticeUID=CO1.NTC.6282236&amp;isFromPublicArea=True&amp;isModal=true&amp;asPopupView=true</t>
  </si>
  <si>
    <t>PRESTACIÓN DE SERVICIOS BPO PARA FORTALECER LA ATENCIÓN Y ORIENTACIÓN DE SOLICITUDES; LA PARTICIPACIÓN ACCESIBILIDAD E INTERACCIÓN DE LOS CIUDADANOS Y EL MONITOREO DE LOS REQUERIMIENTOS SOBRE TRÁMITES Y SERVICIOS; QUE PERMITAN LA INTEROPERABILIDAD DE LOS CANALES DE ATENCIÓN DEL MINISTERIO DE TRANSPO</t>
  </si>
  <si>
    <t>05/20/2024</t>
  </si>
  <si>
    <t>https://community.secop.gov.co/Public/Tendering/OpportunityDetail/Index?noticeUID=CO1.NTC.5970338&amp;isFromPublicArea=True&amp;isModal=true&amp;asPopupView=true</t>
  </si>
  <si>
    <t>1078-2024</t>
  </si>
  <si>
    <t>Activo</t>
  </si>
  <si>
    <t>SG-1242 ENTREGAR POR PARTE DEL MINISTERIO DE TRANSPORTE AL INSTITUTO COLOMBIANO DE ANTROPOLOGIA E HISTORIA - ICANH; UN ÁREA TOTAL DE 159.6 METROS CUADRADOS QUE CORRESPONDE A UN SEGUNDO PISO DEL PREDIO UBICADO EN LA CARRERA 21 No. 5-15/23 DEL DEPARTAMENTO DE SAN JOSE DEL GUAVIARE; PROPIEDAD DEL MINIS</t>
  </si>
  <si>
    <t>Comodato</t>
  </si>
  <si>
    <t>Prestamo de uso</t>
  </si>
  <si>
    <t>ICANH</t>
  </si>
  <si>
    <t>https://community.secop.gov.co/Public/Tendering/OpportunityDetail/Index?noticeUID=CO1.NTC.7198071&amp;isFromPublicArea=True&amp;isModal=true&amp;asPopupView=true</t>
  </si>
  <si>
    <t>08/29/2024</t>
  </si>
  <si>
    <t>835-2024</t>
  </si>
  <si>
    <t>SG-718 PRESTACIÓN DE SERVICIOS DE DESINFECCIÓN; FUMIGACIÓN Y TERMO NEBULIZACIÓN DE ARCHIVOS EN LAS SEDES DE BOGOTÁ; DIRECCIONES TERRITORIALES E INSPECCIONES FLUVIALES DEL MINISTERIO DE TRANSPORTE</t>
  </si>
  <si>
    <t>06/19/2024</t>
  </si>
  <si>
    <t>EOS CGD S.A.S</t>
  </si>
  <si>
    <t>https://community.secop.gov.co/Public/Tendering/OpportunityDetail/Index?noticeUID=CO1.NTC.6161776&amp;isFromPublicArea=True&amp;isModal=true&amp;asPopupView=true</t>
  </si>
  <si>
    <t>797 DE 2024</t>
  </si>
  <si>
    <t>SG-1029 PRESTAR EL SERVICIO DE VIGILANCIA JUDICIAL DE LOS PROCESOS QUE 
CURSEN Y LLEGUEN ACURSAR EN LOS DIFERENTES DESPACHOS JUDICIALES DEL 
PAÍS; EN LOS QUE SE ENCUENTRE VINCULADO O SE LLEGUE A VINCULAR AL 
MINISTERIO DE TRANSPORTE</t>
  </si>
  <si>
    <t>Litigar Punto Com S.A.S.</t>
  </si>
  <si>
    <t>https://community.secop.gov.co/Public/Tendering/OpportunityDetail/Index?noticeUID=CO1.NTC.6113419&amp;isFromPublicArea=True&amp;isModal=true&amp;asPopupView=true</t>
  </si>
  <si>
    <t>944-2024</t>
  </si>
  <si>
    <t>SG 893 PRESTAR LOS SERVICIOS PROFESIONALES EN EL ACOMPAÑAMIENTO A LA 
GESTIÓN DE DOCUMENTOS METODOLOGICOS Y REVISION DE PROCESOS EN EL 
MARCO DEL PROYECTO DESDE EL GRUPO DE RELACIÓN ESTADO CIUDADANO A 
LAS DIFERENTES ÁREAS DEL MINISTERIO DE TRANSPORTE</t>
  </si>
  <si>
    <t>08/28/2024</t>
  </si>
  <si>
    <t>VETERINARIA EL CORRAL</t>
  </si>
  <si>
    <t>https://community.secop.gov.co/Public/Tendering/OpportunityDetail/Index?noticeUID=CO1.NTC.6620698&amp;isFromPublicArea=True&amp;isModal=true&amp;asPopupView=true</t>
  </si>
  <si>
    <t>543 DE 2024</t>
  </si>
  <si>
    <t>BRINDAR ASISTENCIA TÉCNICA MEDIANTE LA RECOLECCIÓN; PROCESAMIENTO Y CORRELACIÓN DE DATOS CON CAPACIDAD DE ANÁLISIS; A TRAVÉS DE UNA PLATAFORMA DE SOLUCIONES BASADAS EN IOT (INTERNET DE LAS COSAS); QUE PERMITA LA VISUALIZACIÓN DE INDICADORES ESPECÍFICOS CON EL OBJETIVO DE MEJORAR LA SEGURIDAD VIAL Y</t>
  </si>
  <si>
    <t>02/16/2024</t>
  </si>
  <si>
    <t>Empresa de Recursos Tecnologicos del Valle</t>
  </si>
  <si>
    <t>https://community.secop.gov.co/Public/Tendering/OpportunityDetail/Index?noticeUID=CO1.NTC.5675814&amp;isFromPublicArea=True&amp;isModal=true&amp;asPopupView=true</t>
  </si>
  <si>
    <t>945 DE 2024</t>
  </si>
  <si>
    <t>LOGISTICA-231 REALIZAR LA IDENTIFICACIÓN Y MEDICIÓN DE IMPACTO DE LAS INEFICIENCIAS EN LA OPERACIÓN DE LOS PATIOS DE CONTENEDORES; ASI COMO DE LOS ASPECTOS DE ORDEN TECNICO Y LEGAL A TENERSE EN CUENTA EN LA FORMULACIÓN DE LA REGLAMENTACIÓN QUE BUSCARÁ LA MEJORA EN LOS PROCESOS PARA MAYOR EFICIENCIA</t>
  </si>
  <si>
    <t>SIGMA GP</t>
  </si>
  <si>
    <t>https://community.secop.gov.co/Public/Tendering/OpportunityDetail/Index?noticeUID=CO1.NTC.6265111&amp;isFromPublicArea=True&amp;isModal=true&amp;asPopupView=true</t>
  </si>
  <si>
    <t>1057-2024</t>
  </si>
  <si>
    <t>SG-1312 ADQUISICIÓN DE LOS SEGUROS OBLIGATORIOS EN ACCIDENTES DE TRÁNSITO PARA 
EL PARQUE AUTOMOTOR DEL MINISTERIO DE TRANSPORTE</t>
  </si>
  <si>
    <t>https://community.secop.gov.co/Public/Tendering/OpportunityDetail/Index?noticeUID=CO1.NTC.6926177&amp;isFromPublicArea=True&amp;isModal=true&amp;asPopupView=true</t>
  </si>
  <si>
    <t>709 DE 2024</t>
  </si>
  <si>
    <t>CONTRATAR LOS SERVICIOS PARA LA ACTUALIZACIÓN; SOPORTE Y MANTENIMIENTO DEL SISTEMA DARUMA (SOFTWARE PARA EL SISTEMA DE GESTIÓN INTEGRADO) IMPLEMENTADO EN EL MINISTERIO DE TRANSPORTE</t>
  </si>
  <si>
    <t>TIQAL S.A.S</t>
  </si>
  <si>
    <t>https://community.secop.gov.co/Public/Tendering/OpportunityDetail/Index?noticeUID=CO1.NTC.6029549&amp;isFromPublicArea=True&amp;isModal=true&amp;asPopupView=true</t>
  </si>
  <si>
    <t>1071 DE 2024</t>
  </si>
  <si>
    <t>SG-1404 PRESTAR LOS SERVICIOS DE GESTIÓN DE LA CORRESPONDENCIA; ENTRADA; SALIDA Y ARCHIVO; SUMINISTRO DE PERSONAL TÉCNICO Y CAPACITADO; EQUIPOS DE APOYO Y DEMÁS SERVICIOS POSTALES QUE REQUIERA EL MINISTERIO DE TRANSPORTE A NIVEL NACIONAL EN LAS MODALIDADES DE CORRESPONDENCIA HABILITADOS Y DISPUESTOS</t>
  </si>
  <si>
    <t>SERVICIOS POSTALES NACIONALES S.A.S</t>
  </si>
  <si>
    <t>https://community.secop.gov.co/Public/Tendering/OpportunityDetail/Index?noticeUID=CO1.NTC.7118102&amp;isFromPublicArea=True&amp;isModal=true&amp;asPopupView=true</t>
  </si>
  <si>
    <t>925 DE 2024</t>
  </si>
  <si>
    <t>SG-849; SG-866 CONTRATAR POR EL SISTEMA DE PRECIOS UNITARIOS FIJOS SIN FÓRMULA DE REAJUSTE LAS OBRAS DE MANTENIMIENTO; ADECUACIÓN Y MEJORAMIENTO DE INMUEBLES DONDE FUNCIONAN LAS SEDES DEL MINISTERIO DE TRANSPORTE A NIVEL NACIONAL</t>
  </si>
  <si>
    <t>Obra</t>
  </si>
  <si>
    <t>Licitación pública Obra Publica</t>
  </si>
  <si>
    <t>Article30_1993</t>
  </si>
  <si>
    <t>08/16/2024</t>
  </si>
  <si>
    <t>CONSORCIO MANTENIMIENTOS 2024</t>
  </si>
  <si>
    <t>https://community.secop.gov.co/Public/Tendering/OpportunityDetail/Index?noticeUID=CO1.NTC.6373874&amp;isFromPublicArea=True&amp;isModal=true&amp;asPopupView=true</t>
  </si>
  <si>
    <t>679 DE 2024</t>
  </si>
  <si>
    <t>PRESTAR LOS SERVICIOS DE GESTIÓN DE LA CORRESPONDENCIA; ENTRADA; SALIDA Y ARCHIVO; SUMINISTRO DE PERSONAL TÉCNICO Y CAPACITADO; EQUIPOS DE APOYO Y DEMÁS SERVICIOS POSTALES QUE REQUIERA EL MINISTERIO DE TRANSPORTE A NIVEL NACIONAL EN LAS MODALIDADES DE CORRESPONDENCIA HABILITADOS Y DISPUESTOS POR LA</t>
  </si>
  <si>
    <t>https://community.secop.gov.co/Public/Tendering/OpportunityDetail/Index?noticeUID=CO1.NTC.5888341&amp;isFromPublicArea=True&amp;isModal=true&amp;asPopupView=true</t>
  </si>
  <si>
    <t>CI-1069-2024</t>
  </si>
  <si>
    <t>SG-1398; SG-1401 ELABORAR LOS DOCUMENTOS TÉCNICOS RELACIONADOS CON LA ME-DICIÓN DE CARGAS LABORALES; MANUAL DE FUNCIONES; PERFILES Y COMPETENCIAS DEL TALENTO HUMANO DEL MINISTERIO DE TRANSPORTE; ASÍ COMO OTROS ESTUDIOS ORIENTADOS A FORTALE-CER SU CAPACIDAD INSTITUCIONAL; DE ACUERDO CON LOS LINEA-MIE</t>
  </si>
  <si>
    <t>11/25/2024</t>
  </si>
  <si>
    <t>https://community.secop.gov.co/Public/Tendering/OpportunityDetail/Index?noticeUID=CO1.NTC.7097274&amp;isFromPublicArea=True&amp;isModal=true&amp;asPopupView=true</t>
  </si>
  <si>
    <t>1040 DE 2024</t>
  </si>
  <si>
    <t>SG-734 ADQUISICIÓN DE LA DOTACIÓN DE LEY (CALZADO Y VESTIDO DE LABOR) PARA HOMBRES Y MUJERES DEL MINISTERIO DE TRANSPORTE A NIVEL NACIONAL</t>
  </si>
  <si>
    <t>GRANADOS Y MEDALLAS SAS</t>
  </si>
  <si>
    <t>https://community.secop.gov.co/Public/Tendering/OpportunityDetail/Index?noticeUID=CO1.NTC.6786485&amp;isFromPublicArea=True&amp;isModal=true&amp;asPopupView=true</t>
  </si>
  <si>
    <t>692 DE 2024</t>
  </si>
  <si>
    <t>SUMINISTRO E INSTALACIÓN DE ESTANTERÍA PESADA PARA ARCHIVOS DEL MINISTERIO DE TRANSPORTE A NIVEL NACIONAL</t>
  </si>
  <si>
    <t>04/15/2024</t>
  </si>
  <si>
    <t>SOLUCIONES METALICAS EN ALMACENAMIENTO SAS</t>
  </si>
  <si>
    <t>https://community.secop.gov.co/Public/Tendering/OpportunityDetail/Index?noticeUID=CO1.NTC.5827267&amp;isFromPublicArea=True&amp;isModal=true&amp;asPopupView=true</t>
  </si>
  <si>
    <t>885 DE 2024</t>
  </si>
  <si>
    <t>TICS-24 RENOVAR EL LICENCIAMIENTO DE ENDPOINT</t>
  </si>
  <si>
    <t>07/19/2024</t>
  </si>
  <si>
    <t>INNOVATECH IT S.A.S - BPO HAPPIFY°</t>
  </si>
  <si>
    <t>https://community.secop.gov.co/Public/Tendering/OpportunityDetail/Index?noticeUID=CO1.NTC.6288349&amp;isFromPublicArea=True&amp;isModal=true&amp;asPopupView=true</t>
  </si>
  <si>
    <t>994-2024</t>
  </si>
  <si>
    <t>TICS 19 CONTRATAR LA RENOVACIÓN; SOPORTE Y GARANTIAS DIRECTO DE FÁBRICA DE LA SOLUCIÓN DE HIPERCONVERGENCIA PARA ASEGURAR EL ACCESO Y DISPONIBILIDAD DE LOS SISTEMAS DE INFORMACIÓN MISIONALES Y TRANSVERSALES DEL MINISTERIO DE ACUERDO CON LAS ESPECIFICACIONES TÉCNICAS</t>
  </si>
  <si>
    <t>950-2024</t>
  </si>
  <si>
    <t>SG-726 PRESTACIÓN DE SERVICIOS PARA EL LAVADO Y LIMPIEZA DE LOS VEHÍCULOS QUE INTEGRAN EL PARQUE AUTOMOTOR DEL MINISTERIO DE TRANSPORTE SEDE CENTRAL</t>
  </si>
  <si>
    <t>CENTRO CAR 19 LTDA</t>
  </si>
  <si>
    <t>https://community.secop.gov.co/Public/Tendering/OpportunityDetail/Index?noticeUID=CO1.NTC.6578666&amp;isFromPublicArea=True&amp;isModal=true&amp;asPopupView=true</t>
  </si>
  <si>
    <t>1079-2024</t>
  </si>
  <si>
    <t>SG-1435 EL VENDEDOR TRANSFIERE A TÍTULO DE COMPRAVENTA A FAVOR DE EL COMPRADOR LA CARTERA QUE SE RELACIONARÁ EN EL ANEXO UNO (1) DE CADA CONTRATO DERIVADO; LA CUAL SERÁ DADA A CONOCER A EL COMPRADOR PREVIAMENTE A LA SUSCRIPCIÓN DE CADA CON-TRATO DERIVADO; CONFORME AL ESTADO EN QUE SE ENCUENTRAN A LA</t>
  </si>
  <si>
    <t>CENTRAL DE INVERSIONES S. A.</t>
  </si>
  <si>
    <t>https://community.secop.gov.co/Public/Tendering/OpportunityDetail/Index?noticeUID=CO1.NTC.7247826&amp;isFromPublicArea=True&amp;isModal=true&amp;asPopupView=true</t>
  </si>
  <si>
    <t>683 DE 2024</t>
  </si>
  <si>
    <t>REALIZAR LA CARACTERIZACIÓN DE VÍAS TERCIARIAS EN LOS MUNICIPIOS PDET RELACIONADOS EN EL ANEXO TÉCNICO Y EN CUMPLIMIENTO DE LA METODOLOGÍA DEFINIDA POR EL MINISTERIO DE TRANSPORTE PARA LA VIGENCIA 2024</t>
  </si>
  <si>
    <t>INPROTEKTO LIMITADA</t>
  </si>
  <si>
    <t>https://community.secop.gov.co/Public/Tendering/OpportunityDetail/Index?noticeUID=CO1.NTC.5725300&amp;isFromPublicArea=True&amp;isModal=true&amp;asPopupView=true</t>
  </si>
  <si>
    <t>1009-2024</t>
  </si>
  <si>
    <t>SG-970 SUMINISTRO E INSTALACION DE MOBILIARIO EN LAS DIFERENTES SEDES A NIVEL NACIONAL DEL MINISTERIO DE TRANSPORTE</t>
  </si>
  <si>
    <t>https://community.secop.gov.co/Public/Tendering/OpportunityDetail/Index?noticeUID=CO1.NTC.6598411&amp;isFromPublicArea=True&amp;isModal=true&amp;asPopupView=true</t>
  </si>
  <si>
    <t>1064-2024</t>
  </si>
  <si>
    <t>VM TTE-1035 CELEBRAR UN CONTRATO DE FIDUCIA MERCANTIL PARA CONSTITUIR Y ADMINISTRAR UN PATRIMONIO AUTÓNOMO POR MEDIO DEL CUAL SE IMPLEMENTE EL FONDO PARA LA PROMOCIÓN DE ASCENSO TECNOLÓGICO DEL QUE TRATA EL ARTÍCULO 33 DE LA LEY 2169 DE 2021 MODIFICADO POR EL ARTÍCULO 253 LEY 2294 DE 2023</t>
  </si>
  <si>
    <t>Negocio fiduciario</t>
  </si>
  <si>
    <t>11/27/2024</t>
  </si>
  <si>
    <t>FIDUCIARIA POPULAR S.A</t>
  </si>
  <si>
    <t>https://community.secop.gov.co/Public/Tendering/OpportunityDetail/Index?noticeUID=CO1.NTC.6884130&amp;isFromPublicArea=True&amp;isModal=true&amp;asPopupView=true</t>
  </si>
  <si>
    <t>959 DE 2024</t>
  </si>
  <si>
    <t>SG-848 REALIZAR LA INTERVENTORÍA; TÉCNICA; ADMINISTRATIVA; FINANCIERA; JURÍDICA Y CONTABLE DEL CONTRATO DE OBRA PÚBLICA QUE CELEBRE LA NACIÓN- MINISTERIO DE TRANSPORTE PARA LA EJECUCIÓN DEL CONTRATO DE OBRA POR EL SISTEMA DE PRECIOS UNITARIOS FIJOS SIN FÓRMULA DE REAJUSTE A LAS OBRAS DE MANTENIMIENT</t>
  </si>
  <si>
    <t>Interventoría</t>
  </si>
  <si>
    <t>UT ALFA</t>
  </si>
  <si>
    <t>https://community.secop.gov.co/Public/Tendering/OpportunityDetail/Index?noticeUID=CO1.NTC.6537700&amp;isFromPublicArea=True&amp;isModal=true&amp;asPopupView=true</t>
  </si>
  <si>
    <t>825-2024</t>
  </si>
  <si>
    <t>SG 719 PRESTACIÓN DE SERVICIOS DE PODA DE CÉSPED; PODA DE CORRECCIÓN DE INDIVIDUOS ARBÓREOS; Y LIMPIEZA DE CANALES Y CUBIERTAS DE DIFERENTES SEDES A NIVEL NACIONAL</t>
  </si>
  <si>
    <t>https://community.secop.gov.co/Public/Tendering/OpportunityDetail/Index?noticeUID=CO1.NTC.6162551&amp;isFromPublicArea=True&amp;isModal=true&amp;asPopupView=true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</si>
</sst>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 #,##0.00_-;\-&quot;$&quot;\ * #,##0.00_-;_-&quot;$&quot;\ * &quot;-&quot;??_-;_-@_-"/>
  </numFmts>
  <fonts count="3" x14ac:knownFonts="1">
    <font>
      <sz val="11"/>
      <color theme="1"/>
      <name val="Aptos Narrow"/>
      <family val="2"/>
      <scheme val="minor"/>
    </font>
    <font>
      <sz val="11"/>
      <color theme="1"/>
      <name val="Aptos Narrow"/>
      <family val="2"/>
      <scheme val="minor"/>
    </font>
    <font>
      <b/>
      <sz val="11"/>
      <color theme="1"/>
      <name val="Aptos Narrow"/>
      <family val="2"/>
      <scheme val="minor"/>
    </font>
  </fonts>
  <fills count="3">
    <fill>
      <patternFill patternType="none"/>
    </fill>
    <fill>
      <patternFill patternType="gray125"/>
    </fill>
    <fill>
      <patternFill patternType="solid">
        <fgColor theme="5" tint="0.59999389629810485"/>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44" fontId="1" fillId="0" borderId="0" applyFont="0" applyFill="0" applyBorder="0" applyAlignment="0" applyProtection="0"/>
  </cellStyleXfs>
  <cellXfs count="7">
    <xf numFmtId="0" fontId="0" fillId="0" borderId="0" xfId="0"/>
    <xf numFmtId="0" fontId="0" fillId="0" borderId="1" xfId="0" applyBorder="1" applyAlignment="1">
      <alignment horizontal="center" vertical="center"/>
    </xf>
    <xf numFmtId="44" fontId="0" fillId="0" borderId="1" xfId="1" applyFont="1" applyBorder="1" applyAlignment="1">
      <alignment horizontal="center" vertical="center"/>
    </xf>
    <xf numFmtId="0" fontId="0" fillId="0" borderId="1" xfId="0" applyBorder="1" applyAlignment="1">
      <alignment horizontal="center" vertical="center" wrapText="1"/>
    </xf>
    <xf numFmtId="14" fontId="0" fillId="0" borderId="1" xfId="0" applyNumberFormat="1" applyBorder="1" applyAlignment="1">
      <alignment horizontal="center" vertical="center"/>
    </xf>
    <xf numFmtId="0" fontId="2" fillId="2" borderId="1" xfId="0" applyFont="1" applyFill="1" applyBorder="1" applyAlignment="1">
      <alignment horizontal="center" vertical="center"/>
    </xf>
    <xf numFmtId="44" fontId="0" fillId="0" borderId="1" xfId="0" applyNumberFormat="1" applyBorder="1" applyAlignment="1">
      <alignment horizontal="center" vertical="center"/>
    </xf>
  </cellXfs>
  <cellStyles count="2">
    <cellStyle name="Mon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8554F5-0375-4E01-8457-98950EDE85B9}">
  <dimension ref="A1:M69"/>
  <sheetViews>
    <sheetView tabSelected="1" topLeftCell="F66" workbookViewId="0">
      <selection activeCell="J70" sqref="J70"/>
    </sheetView>
  </sheetViews>
  <sheetFormatPr baseColWidth="10" defaultRowHeight="19.2" customHeight="1" x14ac:dyDescent="0.3"/>
  <cols>
    <col min="1" max="1" width="21" style="1" customWidth="1"/>
    <col min="2" max="2" width="20" style="1" customWidth="1"/>
    <col min="3" max="3" width="64.88671875" style="1" customWidth="1"/>
    <col min="4" max="4" width="23.44140625" style="1" customWidth="1"/>
    <col min="5" max="5" width="32.21875" style="1" customWidth="1"/>
    <col min="6" max="6" width="30.77734375" style="1" customWidth="1"/>
    <col min="7" max="7" width="19.109375" style="1" customWidth="1"/>
    <col min="8" max="8" width="27.88671875" style="1" customWidth="1"/>
    <col min="9" max="9" width="11.5546875" style="1"/>
    <col min="10" max="10" width="37.5546875" style="1" customWidth="1"/>
    <col min="11" max="11" width="23.77734375" style="1" customWidth="1"/>
    <col min="12" max="12" width="36.5546875" style="1" customWidth="1"/>
    <col min="13" max="13" width="19.5546875" style="1" customWidth="1"/>
  </cols>
  <sheetData>
    <row r="1" spans="1:13" ht="19.2" customHeight="1" x14ac:dyDescent="0.3">
      <c r="A1" s="5" t="s">
        <v>0</v>
      </c>
      <c r="B1" s="5" t="s">
        <v>1</v>
      </c>
      <c r="C1" s="5" t="s">
        <v>2</v>
      </c>
      <c r="D1" s="5" t="s">
        <v>3</v>
      </c>
      <c r="E1" s="5" t="s">
        <v>4</v>
      </c>
      <c r="F1" s="5" t="s">
        <v>5</v>
      </c>
      <c r="G1" s="5" t="s">
        <v>6</v>
      </c>
      <c r="H1" s="5" t="s">
        <v>7</v>
      </c>
      <c r="I1" s="5" t="s">
        <v>8</v>
      </c>
      <c r="J1" s="5" t="s">
        <v>9</v>
      </c>
      <c r="K1" s="5" t="s">
        <v>11</v>
      </c>
      <c r="L1" s="5" t="s">
        <v>12</v>
      </c>
      <c r="M1" s="5" t="s">
        <v>10</v>
      </c>
    </row>
    <row r="2" spans="1:13" ht="75" customHeight="1" x14ac:dyDescent="0.3">
      <c r="A2" s="1" t="s">
        <v>13</v>
      </c>
      <c r="B2" s="1" t="s">
        <v>14</v>
      </c>
      <c r="C2" s="3" t="s">
        <v>15</v>
      </c>
      <c r="D2" s="1" t="s">
        <v>16</v>
      </c>
      <c r="E2" s="1" t="s">
        <v>17</v>
      </c>
      <c r="F2" s="3" t="s">
        <v>18</v>
      </c>
      <c r="G2" s="1" t="s">
        <v>19</v>
      </c>
      <c r="H2" s="1" t="s">
        <v>20</v>
      </c>
      <c r="I2" s="1">
        <v>9014197436</v>
      </c>
      <c r="J2" s="3" t="s">
        <v>21</v>
      </c>
      <c r="K2" s="2">
        <v>22324205</v>
      </c>
      <c r="L2" s="3" t="s">
        <v>24</v>
      </c>
      <c r="M2" s="1" t="s">
        <v>22</v>
      </c>
    </row>
    <row r="3" spans="1:13" ht="75" customHeight="1" x14ac:dyDescent="0.3">
      <c r="A3" s="1" t="s">
        <v>25</v>
      </c>
      <c r="B3" s="1" t="s">
        <v>26</v>
      </c>
      <c r="C3" s="3" t="s">
        <v>27</v>
      </c>
      <c r="D3" s="1" t="s">
        <v>16</v>
      </c>
      <c r="E3" s="1" t="s">
        <v>28</v>
      </c>
      <c r="F3" s="3" t="s">
        <v>29</v>
      </c>
      <c r="G3" s="1" t="s">
        <v>30</v>
      </c>
      <c r="H3" s="1" t="s">
        <v>20</v>
      </c>
      <c r="I3" s="1">
        <v>805025355</v>
      </c>
      <c r="J3" s="3" t="s">
        <v>33</v>
      </c>
      <c r="K3" s="2">
        <v>225124200</v>
      </c>
      <c r="L3" s="3" t="s">
        <v>34</v>
      </c>
      <c r="M3" s="1" t="s">
        <v>22</v>
      </c>
    </row>
    <row r="4" spans="1:13" ht="75" customHeight="1" x14ac:dyDescent="0.3">
      <c r="A4" s="1" t="s">
        <v>35</v>
      </c>
      <c r="B4" s="1" t="s">
        <v>26</v>
      </c>
      <c r="C4" s="3" t="s">
        <v>36</v>
      </c>
      <c r="D4" s="1" t="s">
        <v>37</v>
      </c>
      <c r="E4" s="1" t="s">
        <v>28</v>
      </c>
      <c r="F4" s="3" t="s">
        <v>38</v>
      </c>
      <c r="G4" s="1" t="s">
        <v>39</v>
      </c>
      <c r="H4" s="1" t="s">
        <v>20</v>
      </c>
      <c r="I4" s="1">
        <v>816004907</v>
      </c>
      <c r="J4" s="3" t="s">
        <v>40</v>
      </c>
      <c r="K4" s="2">
        <v>8937616766</v>
      </c>
      <c r="L4" s="3" t="s">
        <v>41</v>
      </c>
      <c r="M4" s="1" t="s">
        <v>22</v>
      </c>
    </row>
    <row r="5" spans="1:13" ht="75" customHeight="1" x14ac:dyDescent="0.3">
      <c r="A5" s="1" t="s">
        <v>42</v>
      </c>
      <c r="B5" s="1" t="s">
        <v>14</v>
      </c>
      <c r="C5" s="3" t="s">
        <v>43</v>
      </c>
      <c r="D5" s="1" t="s">
        <v>44</v>
      </c>
      <c r="E5" s="1" t="s">
        <v>45</v>
      </c>
      <c r="F5" s="3" t="s">
        <v>46</v>
      </c>
      <c r="G5" s="4">
        <v>45360</v>
      </c>
      <c r="H5" s="1" t="s">
        <v>20</v>
      </c>
      <c r="I5" s="1">
        <v>900425697</v>
      </c>
      <c r="J5" s="3" t="s">
        <v>47</v>
      </c>
      <c r="K5" s="2">
        <v>286422323</v>
      </c>
      <c r="L5" s="3" t="s">
        <v>48</v>
      </c>
      <c r="M5" s="1" t="s">
        <v>22</v>
      </c>
    </row>
    <row r="6" spans="1:13" ht="75" customHeight="1" x14ac:dyDescent="0.3">
      <c r="A6" s="1" t="s">
        <v>49</v>
      </c>
      <c r="B6" s="1" t="s">
        <v>14</v>
      </c>
      <c r="C6" s="3" t="s">
        <v>50</v>
      </c>
      <c r="D6" s="1" t="s">
        <v>16</v>
      </c>
      <c r="E6" s="1" t="s">
        <v>28</v>
      </c>
      <c r="F6" s="3" t="s">
        <v>51</v>
      </c>
      <c r="G6" s="1" t="s">
        <v>52</v>
      </c>
      <c r="H6" s="1" t="s">
        <v>20</v>
      </c>
      <c r="I6" s="1">
        <v>900011395</v>
      </c>
      <c r="J6" s="3" t="s">
        <v>53</v>
      </c>
      <c r="K6" s="2">
        <v>2088367062</v>
      </c>
      <c r="L6" s="3" t="s">
        <v>54</v>
      </c>
      <c r="M6" s="1" t="s">
        <v>22</v>
      </c>
    </row>
    <row r="7" spans="1:13" ht="75" customHeight="1" x14ac:dyDescent="0.3">
      <c r="A7" s="1" t="s">
        <v>56</v>
      </c>
      <c r="B7" s="1" t="s">
        <v>14</v>
      </c>
      <c r="C7" s="3" t="s">
        <v>57</v>
      </c>
      <c r="D7" s="1" t="s">
        <v>58</v>
      </c>
      <c r="E7" s="1" t="s">
        <v>59</v>
      </c>
      <c r="F7" s="3" t="s">
        <v>60</v>
      </c>
      <c r="G7" s="1" t="s">
        <v>61</v>
      </c>
      <c r="H7" s="1" t="s">
        <v>20</v>
      </c>
      <c r="I7" s="1" t="s">
        <v>23</v>
      </c>
      <c r="J7" s="3" t="s">
        <v>63</v>
      </c>
      <c r="K7" s="2">
        <v>1234310240</v>
      </c>
      <c r="L7" s="3" t="s">
        <v>64</v>
      </c>
      <c r="M7" s="1" t="s">
        <v>22</v>
      </c>
    </row>
    <row r="8" spans="1:13" ht="75" customHeight="1" x14ac:dyDescent="0.3">
      <c r="A8" s="1" t="s">
        <v>65</v>
      </c>
      <c r="B8" s="1" t="s">
        <v>26</v>
      </c>
      <c r="C8" s="3" t="s">
        <v>66</v>
      </c>
      <c r="D8" s="1" t="s">
        <v>67</v>
      </c>
      <c r="E8" s="1" t="s">
        <v>68</v>
      </c>
      <c r="F8" s="3" t="s">
        <v>69</v>
      </c>
      <c r="G8" s="1" t="s">
        <v>70</v>
      </c>
      <c r="H8" s="1" t="s">
        <v>20</v>
      </c>
      <c r="I8" s="1">
        <v>860002400</v>
      </c>
      <c r="J8" s="3" t="s">
        <v>72</v>
      </c>
      <c r="K8" s="2">
        <v>234283732</v>
      </c>
      <c r="L8" s="3" t="s">
        <v>73</v>
      </c>
      <c r="M8" s="1" t="s">
        <v>55</v>
      </c>
    </row>
    <row r="9" spans="1:13" ht="75" customHeight="1" x14ac:dyDescent="0.3">
      <c r="A9" s="1" t="s">
        <v>74</v>
      </c>
      <c r="B9" s="1" t="s">
        <v>26</v>
      </c>
      <c r="C9" s="3" t="s">
        <v>75</v>
      </c>
      <c r="D9" s="1" t="s">
        <v>76</v>
      </c>
      <c r="E9" s="1" t="s">
        <v>45</v>
      </c>
      <c r="F9" s="3" t="s">
        <v>46</v>
      </c>
      <c r="G9" s="4">
        <v>45608</v>
      </c>
      <c r="H9" s="1" t="s">
        <v>20</v>
      </c>
      <c r="I9" s="1">
        <v>800089897</v>
      </c>
      <c r="J9" s="3" t="s">
        <v>77</v>
      </c>
      <c r="K9" s="2">
        <v>239933769</v>
      </c>
      <c r="L9" s="3" t="s">
        <v>78</v>
      </c>
      <c r="M9" s="1" t="s">
        <v>55</v>
      </c>
    </row>
    <row r="10" spans="1:13" ht="75" customHeight="1" x14ac:dyDescent="0.3">
      <c r="A10" s="1" t="s">
        <v>79</v>
      </c>
      <c r="B10" s="1" t="s">
        <v>14</v>
      </c>
      <c r="C10" s="3" t="s">
        <v>80</v>
      </c>
      <c r="D10" s="1" t="s">
        <v>16</v>
      </c>
      <c r="E10" s="1" t="s">
        <v>28</v>
      </c>
      <c r="F10" s="3" t="s">
        <v>51</v>
      </c>
      <c r="G10" s="4">
        <v>45479</v>
      </c>
      <c r="H10" s="1" t="s">
        <v>20</v>
      </c>
      <c r="I10" s="1">
        <v>811021654</v>
      </c>
      <c r="J10" s="3" t="s">
        <v>81</v>
      </c>
      <c r="K10" s="2">
        <v>0</v>
      </c>
      <c r="L10" s="3" t="s">
        <v>82</v>
      </c>
      <c r="M10" s="1" t="s">
        <v>55</v>
      </c>
    </row>
    <row r="11" spans="1:13" ht="75" customHeight="1" x14ac:dyDescent="0.3">
      <c r="A11" s="1" t="s">
        <v>83</v>
      </c>
      <c r="B11" s="1" t="s">
        <v>14</v>
      </c>
      <c r="C11" s="3" t="s">
        <v>84</v>
      </c>
      <c r="D11" s="1" t="s">
        <v>44</v>
      </c>
      <c r="E11" s="1" t="s">
        <v>45</v>
      </c>
      <c r="F11" s="3" t="s">
        <v>46</v>
      </c>
      <c r="G11" s="4">
        <v>45424</v>
      </c>
      <c r="H11" s="1" t="s">
        <v>20</v>
      </c>
      <c r="I11" s="1">
        <v>800058607</v>
      </c>
      <c r="J11" s="3" t="s">
        <v>85</v>
      </c>
      <c r="K11" s="2">
        <v>6181291436</v>
      </c>
      <c r="L11" s="3" t="s">
        <v>86</v>
      </c>
      <c r="M11" s="1" t="s">
        <v>22</v>
      </c>
    </row>
    <row r="12" spans="1:13" ht="75" customHeight="1" x14ac:dyDescent="0.3">
      <c r="A12" s="1" t="s">
        <v>87</v>
      </c>
      <c r="B12" s="1" t="s">
        <v>26</v>
      </c>
      <c r="C12" s="3" t="s">
        <v>88</v>
      </c>
      <c r="D12" s="1" t="s">
        <v>16</v>
      </c>
      <c r="E12" s="1" t="s">
        <v>28</v>
      </c>
      <c r="F12" s="3" t="s">
        <v>51</v>
      </c>
      <c r="G12" s="1" t="s">
        <v>71</v>
      </c>
      <c r="H12" s="1" t="s">
        <v>20</v>
      </c>
      <c r="I12" s="1">
        <v>830005370</v>
      </c>
      <c r="J12" s="3" t="s">
        <v>89</v>
      </c>
      <c r="K12" s="2">
        <v>1989962279</v>
      </c>
      <c r="L12" s="3" t="s">
        <v>90</v>
      </c>
      <c r="M12" s="1" t="s">
        <v>22</v>
      </c>
    </row>
    <row r="13" spans="1:13" ht="75" customHeight="1" x14ac:dyDescent="0.3">
      <c r="A13" s="1" t="s">
        <v>91</v>
      </c>
      <c r="B13" s="1" t="s">
        <v>26</v>
      </c>
      <c r="C13" s="3" t="s">
        <v>92</v>
      </c>
      <c r="D13" s="1" t="s">
        <v>37</v>
      </c>
      <c r="E13" s="1" t="s">
        <v>28</v>
      </c>
      <c r="F13" s="3" t="s">
        <v>38</v>
      </c>
      <c r="G13" s="1" t="s">
        <v>93</v>
      </c>
      <c r="H13" s="1" t="s">
        <v>20</v>
      </c>
      <c r="I13" s="1">
        <v>899999063</v>
      </c>
      <c r="J13" s="3" t="s">
        <v>94</v>
      </c>
      <c r="K13" s="2">
        <v>1236493723</v>
      </c>
      <c r="L13" s="3" t="s">
        <v>95</v>
      </c>
      <c r="M13" s="1" t="s">
        <v>22</v>
      </c>
    </row>
    <row r="14" spans="1:13" ht="75" customHeight="1" x14ac:dyDescent="0.3">
      <c r="A14" s="1" t="s">
        <v>96</v>
      </c>
      <c r="B14" s="1" t="s">
        <v>14</v>
      </c>
      <c r="C14" s="3" t="s">
        <v>97</v>
      </c>
      <c r="D14" s="1" t="s">
        <v>44</v>
      </c>
      <c r="E14" s="1" t="s">
        <v>45</v>
      </c>
      <c r="F14" s="3" t="s">
        <v>46</v>
      </c>
      <c r="G14" s="1" t="s">
        <v>98</v>
      </c>
      <c r="H14" s="1" t="s">
        <v>20</v>
      </c>
      <c r="I14" s="1">
        <v>900618750</v>
      </c>
      <c r="J14" s="3" t="s">
        <v>100</v>
      </c>
      <c r="K14" s="2">
        <v>236199772</v>
      </c>
      <c r="L14" s="3" t="s">
        <v>101</v>
      </c>
      <c r="M14" s="1" t="s">
        <v>22</v>
      </c>
    </row>
    <row r="15" spans="1:13" ht="75" customHeight="1" x14ac:dyDescent="0.3">
      <c r="A15" s="1" t="s">
        <v>102</v>
      </c>
      <c r="B15" s="1" t="s">
        <v>14</v>
      </c>
      <c r="C15" s="3" t="s">
        <v>103</v>
      </c>
      <c r="D15" s="1" t="s">
        <v>58</v>
      </c>
      <c r="E15" s="1" t="s">
        <v>59</v>
      </c>
      <c r="F15" s="3" t="s">
        <v>60</v>
      </c>
      <c r="G15" s="1" t="s">
        <v>104</v>
      </c>
      <c r="H15" s="1" t="s">
        <v>20</v>
      </c>
      <c r="I15" s="1">
        <v>830128149</v>
      </c>
      <c r="J15" s="3" t="s">
        <v>105</v>
      </c>
      <c r="K15" s="2">
        <v>2140947632</v>
      </c>
      <c r="L15" s="3" t="s">
        <v>106</v>
      </c>
      <c r="M15" s="1" t="s">
        <v>22</v>
      </c>
    </row>
    <row r="16" spans="1:13" ht="75" customHeight="1" x14ac:dyDescent="0.3">
      <c r="A16" s="1" t="s">
        <v>107</v>
      </c>
      <c r="B16" s="1" t="s">
        <v>14</v>
      </c>
      <c r="C16" s="3" t="s">
        <v>66</v>
      </c>
      <c r="D16" s="1" t="s">
        <v>67</v>
      </c>
      <c r="E16" s="1" t="s">
        <v>68</v>
      </c>
      <c r="F16" s="3" t="s">
        <v>69</v>
      </c>
      <c r="G16" s="1" t="s">
        <v>71</v>
      </c>
      <c r="H16" s="1" t="s">
        <v>20</v>
      </c>
      <c r="I16" s="1">
        <v>890903407</v>
      </c>
      <c r="J16" s="3" t="s">
        <v>108</v>
      </c>
      <c r="K16" s="2">
        <v>52186260</v>
      </c>
      <c r="L16" s="3" t="s">
        <v>73</v>
      </c>
      <c r="M16" s="1" t="s">
        <v>55</v>
      </c>
    </row>
    <row r="17" spans="1:13" ht="75" customHeight="1" x14ac:dyDescent="0.3">
      <c r="A17" s="1" t="s">
        <v>109</v>
      </c>
      <c r="B17" s="1" t="s">
        <v>26</v>
      </c>
      <c r="C17" s="3" t="s">
        <v>110</v>
      </c>
      <c r="D17" s="1" t="s">
        <v>37</v>
      </c>
      <c r="E17" s="1" t="s">
        <v>28</v>
      </c>
      <c r="F17" s="3" t="s">
        <v>38</v>
      </c>
      <c r="G17" s="1" t="s">
        <v>111</v>
      </c>
      <c r="H17" s="1" t="s">
        <v>20</v>
      </c>
      <c r="I17" s="1">
        <v>860006543</v>
      </c>
      <c r="J17" s="3" t="s">
        <v>112</v>
      </c>
      <c r="K17" s="2">
        <v>546502225</v>
      </c>
      <c r="L17" s="3" t="s">
        <v>113</v>
      </c>
      <c r="M17" s="1" t="s">
        <v>22</v>
      </c>
    </row>
    <row r="18" spans="1:13" ht="75" customHeight="1" x14ac:dyDescent="0.3">
      <c r="A18" s="1" t="s">
        <v>114</v>
      </c>
      <c r="B18" s="1" t="s">
        <v>14</v>
      </c>
      <c r="C18" s="3" t="s">
        <v>115</v>
      </c>
      <c r="D18" s="1" t="s">
        <v>16</v>
      </c>
      <c r="E18" s="1" t="s">
        <v>45</v>
      </c>
      <c r="F18" s="3" t="s">
        <v>46</v>
      </c>
      <c r="G18" s="1" t="s">
        <v>99</v>
      </c>
      <c r="H18" s="1" t="s">
        <v>20</v>
      </c>
      <c r="I18" s="1">
        <v>900664738</v>
      </c>
      <c r="J18" s="3" t="s">
        <v>117</v>
      </c>
      <c r="K18" s="2">
        <v>197599000</v>
      </c>
      <c r="L18" s="3" t="s">
        <v>118</v>
      </c>
      <c r="M18" s="1" t="s">
        <v>22</v>
      </c>
    </row>
    <row r="19" spans="1:13" ht="75" customHeight="1" x14ac:dyDescent="0.3">
      <c r="A19" s="1" t="s">
        <v>119</v>
      </c>
      <c r="B19" s="1" t="s">
        <v>14</v>
      </c>
      <c r="C19" s="3" t="s">
        <v>120</v>
      </c>
      <c r="D19" s="1" t="s">
        <v>16</v>
      </c>
      <c r="E19" s="1" t="s">
        <v>121</v>
      </c>
      <c r="F19" s="3" t="s">
        <v>122</v>
      </c>
      <c r="G19" s="4">
        <v>45602</v>
      </c>
      <c r="H19" s="1" t="s">
        <v>20</v>
      </c>
      <c r="I19" s="1">
        <v>800193221</v>
      </c>
      <c r="J19" s="3" t="s">
        <v>123</v>
      </c>
      <c r="K19" s="2">
        <v>170640000</v>
      </c>
      <c r="L19" s="3" t="s">
        <v>124</v>
      </c>
      <c r="M19" s="1" t="s">
        <v>22</v>
      </c>
    </row>
    <row r="20" spans="1:13" ht="75" customHeight="1" x14ac:dyDescent="0.3">
      <c r="A20" s="1" t="s">
        <v>125</v>
      </c>
      <c r="B20" s="1" t="s">
        <v>126</v>
      </c>
      <c r="C20" s="3" t="s">
        <v>127</v>
      </c>
      <c r="D20" s="1" t="s">
        <v>16</v>
      </c>
      <c r="E20" s="1" t="s">
        <v>28</v>
      </c>
      <c r="F20" s="3" t="s">
        <v>51</v>
      </c>
      <c r="G20" s="1" t="s">
        <v>93</v>
      </c>
      <c r="H20" s="1" t="s">
        <v>20</v>
      </c>
      <c r="I20" s="1">
        <v>901364933</v>
      </c>
      <c r="J20" s="3" t="s">
        <v>128</v>
      </c>
      <c r="K20" s="2">
        <v>56000000</v>
      </c>
      <c r="L20" s="3" t="s">
        <v>129</v>
      </c>
      <c r="M20" s="1" t="s">
        <v>55</v>
      </c>
    </row>
    <row r="21" spans="1:13" ht="75" customHeight="1" x14ac:dyDescent="0.3">
      <c r="A21" s="1" t="s">
        <v>130</v>
      </c>
      <c r="B21" s="1" t="s">
        <v>14</v>
      </c>
      <c r="C21" s="3" t="s">
        <v>131</v>
      </c>
      <c r="D21" s="1" t="s">
        <v>58</v>
      </c>
      <c r="E21" s="1" t="s">
        <v>59</v>
      </c>
      <c r="F21" s="3" t="s">
        <v>60</v>
      </c>
      <c r="G21" s="1" t="s">
        <v>132</v>
      </c>
      <c r="H21" s="1" t="s">
        <v>20</v>
      </c>
      <c r="I21" s="1">
        <v>901822989</v>
      </c>
      <c r="J21" s="3" t="s">
        <v>133</v>
      </c>
      <c r="K21" s="2">
        <v>571176200</v>
      </c>
      <c r="L21" s="3" t="s">
        <v>134</v>
      </c>
      <c r="M21" s="1" t="s">
        <v>22</v>
      </c>
    </row>
    <row r="22" spans="1:13" ht="75" customHeight="1" x14ac:dyDescent="0.3">
      <c r="A22" s="1" t="s">
        <v>135</v>
      </c>
      <c r="B22" s="1" t="s">
        <v>14</v>
      </c>
      <c r="C22" s="3" t="s">
        <v>136</v>
      </c>
      <c r="D22" s="1" t="s">
        <v>16</v>
      </c>
      <c r="E22" s="1" t="s">
        <v>45</v>
      </c>
      <c r="F22" s="3" t="s">
        <v>46</v>
      </c>
      <c r="G22" s="1" t="s">
        <v>137</v>
      </c>
      <c r="H22" s="1" t="s">
        <v>20</v>
      </c>
      <c r="I22" s="1">
        <v>830060020</v>
      </c>
      <c r="J22" s="3" t="s">
        <v>138</v>
      </c>
      <c r="K22" s="2">
        <v>502093817</v>
      </c>
      <c r="L22" s="3" t="s">
        <v>139</v>
      </c>
      <c r="M22" s="1" t="s">
        <v>22</v>
      </c>
    </row>
    <row r="23" spans="1:13" ht="75" customHeight="1" x14ac:dyDescent="0.3">
      <c r="A23" s="1" t="s">
        <v>140</v>
      </c>
      <c r="B23" s="1" t="s">
        <v>14</v>
      </c>
      <c r="C23" s="3" t="s">
        <v>141</v>
      </c>
      <c r="D23" s="1" t="s">
        <v>76</v>
      </c>
      <c r="E23" s="1" t="s">
        <v>142</v>
      </c>
      <c r="F23" s="3" t="s">
        <v>60</v>
      </c>
      <c r="G23" s="1" t="s">
        <v>143</v>
      </c>
      <c r="H23" s="1" t="s">
        <v>20</v>
      </c>
      <c r="I23" s="1" t="s">
        <v>23</v>
      </c>
      <c r="J23" s="3" t="s">
        <v>144</v>
      </c>
      <c r="K23" s="2">
        <v>8923236063</v>
      </c>
      <c r="L23" s="3" t="s">
        <v>145</v>
      </c>
      <c r="M23" s="1" t="s">
        <v>22</v>
      </c>
    </row>
    <row r="24" spans="1:13" ht="75" customHeight="1" x14ac:dyDescent="0.3">
      <c r="A24" s="1" t="s">
        <v>147</v>
      </c>
      <c r="B24" s="1" t="s">
        <v>14</v>
      </c>
      <c r="C24" s="3" t="s">
        <v>148</v>
      </c>
      <c r="D24" s="1" t="s">
        <v>16</v>
      </c>
      <c r="E24" s="1" t="s">
        <v>68</v>
      </c>
      <c r="F24" s="3" t="s">
        <v>149</v>
      </c>
      <c r="G24" s="1" t="s">
        <v>150</v>
      </c>
      <c r="H24" s="1" t="s">
        <v>20</v>
      </c>
      <c r="I24" s="1">
        <v>900477525</v>
      </c>
      <c r="J24" s="3" t="s">
        <v>151</v>
      </c>
      <c r="K24" s="2">
        <v>100000000</v>
      </c>
      <c r="L24" s="3" t="s">
        <v>152</v>
      </c>
      <c r="M24" s="1" t="s">
        <v>22</v>
      </c>
    </row>
    <row r="25" spans="1:13" ht="75" customHeight="1" x14ac:dyDescent="0.3">
      <c r="A25" s="1" t="s">
        <v>153</v>
      </c>
      <c r="B25" s="1" t="s">
        <v>14</v>
      </c>
      <c r="C25" s="3" t="s">
        <v>154</v>
      </c>
      <c r="D25" s="1" t="s">
        <v>16</v>
      </c>
      <c r="E25" s="1" t="s">
        <v>17</v>
      </c>
      <c r="F25" s="3" t="s">
        <v>18</v>
      </c>
      <c r="G25" s="1" t="s">
        <v>155</v>
      </c>
      <c r="H25" s="1" t="s">
        <v>20</v>
      </c>
      <c r="I25" s="1">
        <v>901568045</v>
      </c>
      <c r="J25" s="3" t="s">
        <v>156</v>
      </c>
      <c r="K25" s="2">
        <v>46081327</v>
      </c>
      <c r="L25" s="3" t="s">
        <v>157</v>
      </c>
      <c r="M25" s="1" t="s">
        <v>22</v>
      </c>
    </row>
    <row r="26" spans="1:13" ht="75" customHeight="1" x14ac:dyDescent="0.3">
      <c r="A26" s="1" t="s">
        <v>159</v>
      </c>
      <c r="B26" s="1" t="s">
        <v>26</v>
      </c>
      <c r="C26" s="3" t="s">
        <v>160</v>
      </c>
      <c r="D26" s="1" t="s">
        <v>16</v>
      </c>
      <c r="E26" s="1" t="s">
        <v>28</v>
      </c>
      <c r="F26" s="3" t="s">
        <v>51</v>
      </c>
      <c r="G26" s="1" t="s">
        <v>161</v>
      </c>
      <c r="H26" s="1" t="s">
        <v>20</v>
      </c>
      <c r="I26" s="1">
        <v>811021654</v>
      </c>
      <c r="J26" s="3" t="s">
        <v>81</v>
      </c>
      <c r="K26" s="2">
        <v>1355284820</v>
      </c>
      <c r="L26" s="3" t="s">
        <v>162</v>
      </c>
      <c r="M26" s="1" t="s">
        <v>22</v>
      </c>
    </row>
    <row r="27" spans="1:13" ht="75" customHeight="1" x14ac:dyDescent="0.3">
      <c r="A27" s="1" t="s">
        <v>163</v>
      </c>
      <c r="B27" s="1" t="s">
        <v>14</v>
      </c>
      <c r="C27" s="3" t="s">
        <v>164</v>
      </c>
      <c r="D27" s="1" t="s">
        <v>165</v>
      </c>
      <c r="E27" s="1" t="s">
        <v>166</v>
      </c>
      <c r="F27" s="3" t="s">
        <v>165</v>
      </c>
      <c r="G27" s="1" t="s">
        <v>167</v>
      </c>
      <c r="H27" s="1" t="s">
        <v>20</v>
      </c>
      <c r="I27" s="1">
        <v>900329128</v>
      </c>
      <c r="J27" s="3" t="s">
        <v>168</v>
      </c>
      <c r="K27" s="2">
        <v>485000000</v>
      </c>
      <c r="L27" s="3" t="s">
        <v>169</v>
      </c>
      <c r="M27" s="1" t="s">
        <v>22</v>
      </c>
    </row>
    <row r="28" spans="1:13" ht="75" customHeight="1" x14ac:dyDescent="0.3">
      <c r="A28" s="1" t="s">
        <v>170</v>
      </c>
      <c r="B28" s="1" t="s">
        <v>26</v>
      </c>
      <c r="C28" s="3" t="s">
        <v>171</v>
      </c>
      <c r="D28" s="1" t="s">
        <v>16</v>
      </c>
      <c r="E28" s="1" t="s">
        <v>142</v>
      </c>
      <c r="F28" s="3" t="s">
        <v>60</v>
      </c>
      <c r="G28" s="4">
        <v>45418</v>
      </c>
      <c r="H28" s="1" t="s">
        <v>20</v>
      </c>
      <c r="I28" s="1">
        <v>900196555</v>
      </c>
      <c r="J28" s="3" t="s">
        <v>172</v>
      </c>
      <c r="K28" s="2">
        <v>1100000000</v>
      </c>
      <c r="L28" s="3" t="s">
        <v>173</v>
      </c>
      <c r="M28" s="1" t="s">
        <v>22</v>
      </c>
    </row>
    <row r="29" spans="1:13" ht="75" customHeight="1" x14ac:dyDescent="0.3">
      <c r="A29" s="1" t="s">
        <v>174</v>
      </c>
      <c r="B29" s="1" t="s">
        <v>26</v>
      </c>
      <c r="C29" s="3" t="s">
        <v>175</v>
      </c>
      <c r="D29" s="1" t="s">
        <v>58</v>
      </c>
      <c r="E29" s="1" t="s">
        <v>59</v>
      </c>
      <c r="F29" s="3" t="s">
        <v>60</v>
      </c>
      <c r="G29" s="1" t="s">
        <v>176</v>
      </c>
      <c r="H29" s="1" t="s">
        <v>20</v>
      </c>
      <c r="I29" s="1" t="s">
        <v>23</v>
      </c>
      <c r="J29" s="3" t="s">
        <v>177</v>
      </c>
      <c r="K29" s="2">
        <v>1279974943</v>
      </c>
      <c r="L29" s="3" t="s">
        <v>178</v>
      </c>
      <c r="M29" s="1" t="s">
        <v>22</v>
      </c>
    </row>
    <row r="30" spans="1:13" ht="75" customHeight="1" x14ac:dyDescent="0.3">
      <c r="A30" s="1">
        <v>1011</v>
      </c>
      <c r="B30" s="1" t="s">
        <v>14</v>
      </c>
      <c r="C30" s="3" t="s">
        <v>179</v>
      </c>
      <c r="D30" s="1" t="s">
        <v>16</v>
      </c>
      <c r="E30" s="1" t="s">
        <v>45</v>
      </c>
      <c r="F30" s="3" t="s">
        <v>46</v>
      </c>
      <c r="G30" s="1" t="s">
        <v>111</v>
      </c>
      <c r="H30" s="1" t="s">
        <v>20</v>
      </c>
      <c r="I30" s="1">
        <v>901223827</v>
      </c>
      <c r="J30" s="3" t="s">
        <v>180</v>
      </c>
      <c r="K30" s="2">
        <v>1215592000</v>
      </c>
      <c r="L30" s="3" t="s">
        <v>181</v>
      </c>
      <c r="M30" s="1" t="s">
        <v>22</v>
      </c>
    </row>
    <row r="31" spans="1:13" ht="75" customHeight="1" x14ac:dyDescent="0.3">
      <c r="A31" s="1" t="s">
        <v>182</v>
      </c>
      <c r="B31" s="1" t="s">
        <v>26</v>
      </c>
      <c r="C31" s="3" t="s">
        <v>183</v>
      </c>
      <c r="D31" s="1" t="s">
        <v>16</v>
      </c>
      <c r="E31" s="1" t="s">
        <v>45</v>
      </c>
      <c r="F31" s="3" t="s">
        <v>46</v>
      </c>
      <c r="G31" s="1" t="s">
        <v>184</v>
      </c>
      <c r="H31" s="1" t="s">
        <v>20</v>
      </c>
      <c r="I31" s="1">
        <v>800193221</v>
      </c>
      <c r="J31" s="3" t="s">
        <v>123</v>
      </c>
      <c r="K31" s="2">
        <v>2001779548</v>
      </c>
      <c r="L31" s="3" t="s">
        <v>186</v>
      </c>
      <c r="M31" s="1" t="s">
        <v>22</v>
      </c>
    </row>
    <row r="32" spans="1:13" ht="75" customHeight="1" x14ac:dyDescent="0.3">
      <c r="A32" s="1" t="s">
        <v>187</v>
      </c>
      <c r="B32" s="1" t="s">
        <v>26</v>
      </c>
      <c r="C32" s="3" t="s">
        <v>188</v>
      </c>
      <c r="D32" s="1" t="s">
        <v>58</v>
      </c>
      <c r="E32" s="1" t="s">
        <v>59</v>
      </c>
      <c r="F32" s="3" t="s">
        <v>60</v>
      </c>
      <c r="G32" s="1" t="s">
        <v>189</v>
      </c>
      <c r="H32" s="1" t="s">
        <v>20</v>
      </c>
      <c r="I32" s="1" t="s">
        <v>23</v>
      </c>
      <c r="J32" s="3" t="s">
        <v>190</v>
      </c>
      <c r="K32" s="2">
        <v>1077831670</v>
      </c>
      <c r="L32" s="3" t="s">
        <v>191</v>
      </c>
      <c r="M32" s="1" t="s">
        <v>22</v>
      </c>
    </row>
    <row r="33" spans="1:13" ht="75" customHeight="1" x14ac:dyDescent="0.3">
      <c r="A33" s="1" t="s">
        <v>192</v>
      </c>
      <c r="B33" s="1" t="s">
        <v>26</v>
      </c>
      <c r="C33" s="3" t="s">
        <v>193</v>
      </c>
      <c r="D33" s="1" t="s">
        <v>44</v>
      </c>
      <c r="E33" s="1" t="s">
        <v>28</v>
      </c>
      <c r="F33" s="3" t="s">
        <v>38</v>
      </c>
      <c r="G33" s="4">
        <v>45302</v>
      </c>
      <c r="H33" s="1" t="s">
        <v>20</v>
      </c>
      <c r="I33" s="1">
        <v>830122983</v>
      </c>
      <c r="J33" s="3" t="s">
        <v>194</v>
      </c>
      <c r="K33" s="2">
        <v>250457841</v>
      </c>
      <c r="L33" s="3" t="s">
        <v>195</v>
      </c>
      <c r="M33" s="1" t="s">
        <v>22</v>
      </c>
    </row>
    <row r="34" spans="1:13" ht="75" customHeight="1" x14ac:dyDescent="0.3">
      <c r="A34" s="1" t="s">
        <v>196</v>
      </c>
      <c r="B34" s="1" t="s">
        <v>14</v>
      </c>
      <c r="C34" s="3" t="s">
        <v>197</v>
      </c>
      <c r="D34" s="1" t="s">
        <v>58</v>
      </c>
      <c r="E34" s="1" t="s">
        <v>59</v>
      </c>
      <c r="F34" s="3" t="s">
        <v>60</v>
      </c>
      <c r="G34" s="1" t="s">
        <v>198</v>
      </c>
      <c r="H34" s="1" t="s">
        <v>20</v>
      </c>
      <c r="I34" s="1">
        <v>901851360</v>
      </c>
      <c r="J34" s="3" t="s">
        <v>199</v>
      </c>
      <c r="K34" s="2">
        <v>1505956767</v>
      </c>
      <c r="L34" s="3" t="s">
        <v>200</v>
      </c>
      <c r="M34" s="1" t="s">
        <v>22</v>
      </c>
    </row>
    <row r="35" spans="1:13" ht="75" customHeight="1" x14ac:dyDescent="0.3">
      <c r="A35" s="1" t="s">
        <v>201</v>
      </c>
      <c r="B35" s="1" t="s">
        <v>14</v>
      </c>
      <c r="C35" s="3" t="s">
        <v>202</v>
      </c>
      <c r="D35" s="1" t="s">
        <v>16</v>
      </c>
      <c r="E35" s="1" t="s">
        <v>68</v>
      </c>
      <c r="F35" s="3" t="s">
        <v>69</v>
      </c>
      <c r="G35" s="1" t="s">
        <v>62</v>
      </c>
      <c r="H35" s="1" t="s">
        <v>20</v>
      </c>
      <c r="I35" s="1">
        <v>9002791681</v>
      </c>
      <c r="J35" s="3" t="s">
        <v>203</v>
      </c>
      <c r="K35" s="2">
        <v>369856510</v>
      </c>
      <c r="L35" s="3" t="s">
        <v>204</v>
      </c>
      <c r="M35" s="1" t="s">
        <v>55</v>
      </c>
    </row>
    <row r="36" spans="1:13" ht="75" customHeight="1" x14ac:dyDescent="0.3">
      <c r="A36" s="1" t="s">
        <v>206</v>
      </c>
      <c r="B36" s="1" t="s">
        <v>26</v>
      </c>
      <c r="C36" s="3" t="s">
        <v>207</v>
      </c>
      <c r="D36" s="1" t="s">
        <v>16</v>
      </c>
      <c r="E36" s="1" t="s">
        <v>28</v>
      </c>
      <c r="F36" s="3" t="s">
        <v>51</v>
      </c>
      <c r="G36" s="4">
        <v>45633</v>
      </c>
      <c r="H36" s="1" t="s">
        <v>20</v>
      </c>
      <c r="I36" s="1">
        <v>860008582</v>
      </c>
      <c r="J36" s="3" t="s">
        <v>208</v>
      </c>
      <c r="K36" s="2">
        <v>522053000</v>
      </c>
      <c r="L36" s="3" t="s">
        <v>209</v>
      </c>
      <c r="M36" s="1" t="s">
        <v>22</v>
      </c>
    </row>
    <row r="37" spans="1:13" ht="75" customHeight="1" x14ac:dyDescent="0.3">
      <c r="A37" s="1" t="s">
        <v>210</v>
      </c>
      <c r="B37" s="1" t="s">
        <v>14</v>
      </c>
      <c r="C37" s="3" t="s">
        <v>211</v>
      </c>
      <c r="D37" s="1" t="s">
        <v>37</v>
      </c>
      <c r="E37" s="1" t="s">
        <v>28</v>
      </c>
      <c r="F37" s="3" t="s">
        <v>38</v>
      </c>
      <c r="G37" s="4">
        <v>45420</v>
      </c>
      <c r="H37" s="1" t="s">
        <v>20</v>
      </c>
      <c r="I37" s="1">
        <v>890905211</v>
      </c>
      <c r="J37" s="3" t="s">
        <v>212</v>
      </c>
      <c r="K37" s="2">
        <v>0</v>
      </c>
      <c r="L37" s="3" t="s">
        <v>213</v>
      </c>
      <c r="M37" s="1" t="s">
        <v>55</v>
      </c>
    </row>
    <row r="38" spans="1:13" ht="75" customHeight="1" x14ac:dyDescent="0.3">
      <c r="A38" s="1" t="s">
        <v>214</v>
      </c>
      <c r="B38" s="1" t="s">
        <v>26</v>
      </c>
      <c r="C38" s="3" t="s">
        <v>215</v>
      </c>
      <c r="D38" s="1" t="s">
        <v>16</v>
      </c>
      <c r="E38" s="1" t="s">
        <v>28</v>
      </c>
      <c r="F38" s="3" t="s">
        <v>51</v>
      </c>
      <c r="G38" s="1" t="s">
        <v>71</v>
      </c>
      <c r="H38" s="1" t="s">
        <v>20</v>
      </c>
      <c r="I38" s="1">
        <v>860013570</v>
      </c>
      <c r="J38" s="3" t="s">
        <v>216</v>
      </c>
      <c r="K38" s="2">
        <v>469629890</v>
      </c>
      <c r="L38" s="3" t="s">
        <v>217</v>
      </c>
      <c r="M38" s="1" t="s">
        <v>55</v>
      </c>
    </row>
    <row r="39" spans="1:13" ht="75" customHeight="1" x14ac:dyDescent="0.3">
      <c r="A39" s="1" t="s">
        <v>218</v>
      </c>
      <c r="B39" s="1" t="s">
        <v>14</v>
      </c>
      <c r="C39" s="3" t="s">
        <v>219</v>
      </c>
      <c r="D39" s="1" t="s">
        <v>16</v>
      </c>
      <c r="E39" s="1" t="s">
        <v>17</v>
      </c>
      <c r="F39" s="3" t="s">
        <v>18</v>
      </c>
      <c r="G39" s="4">
        <v>45420</v>
      </c>
      <c r="H39" s="1" t="s">
        <v>20</v>
      </c>
      <c r="I39" s="1">
        <v>900204272</v>
      </c>
      <c r="J39" s="3" t="s">
        <v>220</v>
      </c>
      <c r="K39" s="2">
        <v>14896000</v>
      </c>
      <c r="L39" s="3" t="s">
        <v>221</v>
      </c>
      <c r="M39" s="1" t="s">
        <v>22</v>
      </c>
    </row>
    <row r="40" spans="1:13" ht="75" customHeight="1" x14ac:dyDescent="0.3">
      <c r="A40" s="1" t="s">
        <v>222</v>
      </c>
      <c r="B40" s="1" t="s">
        <v>26</v>
      </c>
      <c r="C40" s="3" t="s">
        <v>223</v>
      </c>
      <c r="D40" s="1" t="s">
        <v>37</v>
      </c>
      <c r="E40" s="1" t="s">
        <v>28</v>
      </c>
      <c r="F40" s="3" t="s">
        <v>38</v>
      </c>
      <c r="G40" s="1" t="s">
        <v>205</v>
      </c>
      <c r="H40" s="1" t="s">
        <v>20</v>
      </c>
      <c r="I40" s="1">
        <v>901100455</v>
      </c>
      <c r="J40" s="3" t="s">
        <v>224</v>
      </c>
      <c r="K40" s="2">
        <v>6514210125</v>
      </c>
      <c r="L40" s="3" t="s">
        <v>225</v>
      </c>
      <c r="M40" s="1" t="s">
        <v>22</v>
      </c>
    </row>
    <row r="41" spans="1:13" ht="75" customHeight="1" x14ac:dyDescent="0.3">
      <c r="A41" s="1" t="s">
        <v>226</v>
      </c>
      <c r="B41" s="1" t="s">
        <v>14</v>
      </c>
      <c r="C41" s="3" t="s">
        <v>227</v>
      </c>
      <c r="D41" s="1" t="s">
        <v>16</v>
      </c>
      <c r="E41" s="1" t="s">
        <v>28</v>
      </c>
      <c r="F41" s="3" t="s">
        <v>29</v>
      </c>
      <c r="G41" s="1" t="s">
        <v>228</v>
      </c>
      <c r="H41" s="1" t="s">
        <v>20</v>
      </c>
      <c r="I41" s="1">
        <v>900173404</v>
      </c>
      <c r="J41" s="3" t="s">
        <v>229</v>
      </c>
      <c r="K41" s="2">
        <v>319400000</v>
      </c>
      <c r="L41" s="3" t="s">
        <v>230</v>
      </c>
      <c r="M41" s="1" t="s">
        <v>55</v>
      </c>
    </row>
    <row r="42" spans="1:13" ht="75" customHeight="1" x14ac:dyDescent="0.3">
      <c r="A42" s="1" t="s">
        <v>231</v>
      </c>
      <c r="B42" s="1" t="s">
        <v>26</v>
      </c>
      <c r="C42" s="3" t="s">
        <v>232</v>
      </c>
      <c r="D42" s="1" t="s">
        <v>44</v>
      </c>
      <c r="E42" s="1" t="s">
        <v>121</v>
      </c>
      <c r="F42" s="3" t="s">
        <v>122</v>
      </c>
      <c r="G42" s="4">
        <v>45483</v>
      </c>
      <c r="H42" s="1" t="s">
        <v>20</v>
      </c>
      <c r="I42" s="1">
        <v>830122983</v>
      </c>
      <c r="J42" s="3" t="s">
        <v>194</v>
      </c>
      <c r="K42" s="2">
        <v>236533581</v>
      </c>
      <c r="L42" s="3" t="s">
        <v>234</v>
      </c>
      <c r="M42" s="1" t="s">
        <v>22</v>
      </c>
    </row>
    <row r="43" spans="1:13" ht="75" customHeight="1" x14ac:dyDescent="0.3">
      <c r="A43" s="1" t="s">
        <v>235</v>
      </c>
      <c r="B43" s="1" t="s">
        <v>14</v>
      </c>
      <c r="C43" s="3" t="s">
        <v>236</v>
      </c>
      <c r="D43" s="1" t="s">
        <v>37</v>
      </c>
      <c r="E43" s="1" t="s">
        <v>28</v>
      </c>
      <c r="F43" s="3" t="s">
        <v>38</v>
      </c>
      <c r="G43" s="1" t="s">
        <v>237</v>
      </c>
      <c r="H43" s="1" t="s">
        <v>20</v>
      </c>
      <c r="I43" s="1">
        <v>890923668</v>
      </c>
      <c r="J43" s="3" t="s">
        <v>238</v>
      </c>
      <c r="K43" s="2">
        <v>893561480</v>
      </c>
      <c r="L43" s="3" t="s">
        <v>239</v>
      </c>
      <c r="M43" s="1" t="s">
        <v>22</v>
      </c>
    </row>
    <row r="44" spans="1:13" ht="75" customHeight="1" x14ac:dyDescent="0.3">
      <c r="A44" s="1" t="s">
        <v>49</v>
      </c>
      <c r="B44" s="1" t="s">
        <v>26</v>
      </c>
      <c r="C44" s="3" t="s">
        <v>240</v>
      </c>
      <c r="D44" s="1" t="s">
        <v>16</v>
      </c>
      <c r="E44" s="1" t="s">
        <v>45</v>
      </c>
      <c r="F44" s="3" t="s">
        <v>46</v>
      </c>
      <c r="G44" s="1" t="s">
        <v>241</v>
      </c>
      <c r="H44" s="1" t="s">
        <v>20</v>
      </c>
      <c r="I44" s="1">
        <v>900011395</v>
      </c>
      <c r="J44" s="3" t="s">
        <v>53</v>
      </c>
      <c r="K44" s="2">
        <v>1871288767</v>
      </c>
      <c r="L44" s="3" t="s">
        <v>242</v>
      </c>
      <c r="M44" s="1" t="s">
        <v>22</v>
      </c>
    </row>
    <row r="45" spans="1:13" ht="75" customHeight="1" x14ac:dyDescent="0.3">
      <c r="A45" s="1" t="s">
        <v>243</v>
      </c>
      <c r="B45" s="1" t="s">
        <v>244</v>
      </c>
      <c r="C45" s="3" t="s">
        <v>245</v>
      </c>
      <c r="D45" s="1" t="s">
        <v>246</v>
      </c>
      <c r="E45" s="1" t="s">
        <v>28</v>
      </c>
      <c r="F45" s="3" t="s">
        <v>247</v>
      </c>
      <c r="G45" s="1" t="s">
        <v>158</v>
      </c>
      <c r="H45" s="1" t="s">
        <v>20</v>
      </c>
      <c r="I45" s="1">
        <v>830067892</v>
      </c>
      <c r="J45" s="3" t="s">
        <v>248</v>
      </c>
      <c r="K45" s="2">
        <v>0</v>
      </c>
      <c r="L45" s="3" t="s">
        <v>249</v>
      </c>
      <c r="M45" s="1" t="s">
        <v>55</v>
      </c>
    </row>
    <row r="46" spans="1:13" ht="75" customHeight="1" x14ac:dyDescent="0.3">
      <c r="A46" s="1" t="s">
        <v>251</v>
      </c>
      <c r="B46" s="1" t="s">
        <v>14</v>
      </c>
      <c r="C46" s="3" t="s">
        <v>252</v>
      </c>
      <c r="D46" s="1" t="s">
        <v>16</v>
      </c>
      <c r="E46" s="1" t="s">
        <v>68</v>
      </c>
      <c r="F46" s="3" t="s">
        <v>69</v>
      </c>
      <c r="G46" s="1" t="s">
        <v>253</v>
      </c>
      <c r="H46" s="1" t="s">
        <v>20</v>
      </c>
      <c r="I46" s="1">
        <v>900946743</v>
      </c>
      <c r="J46" s="3" t="s">
        <v>254</v>
      </c>
      <c r="K46" s="2">
        <v>110330710</v>
      </c>
      <c r="L46" s="3" t="s">
        <v>255</v>
      </c>
      <c r="M46" s="1" t="s">
        <v>55</v>
      </c>
    </row>
    <row r="47" spans="1:13" ht="75" customHeight="1" x14ac:dyDescent="0.3">
      <c r="A47" s="1" t="s">
        <v>256</v>
      </c>
      <c r="B47" s="1" t="s">
        <v>14</v>
      </c>
      <c r="C47" s="3" t="s">
        <v>257</v>
      </c>
      <c r="D47" s="1" t="s">
        <v>16</v>
      </c>
      <c r="E47" s="1" t="s">
        <v>17</v>
      </c>
      <c r="F47" s="3" t="s">
        <v>18</v>
      </c>
      <c r="G47" s="4">
        <v>45449</v>
      </c>
      <c r="H47" s="1" t="s">
        <v>20</v>
      </c>
      <c r="I47" s="1">
        <v>830070346</v>
      </c>
      <c r="J47" s="3" t="s">
        <v>258</v>
      </c>
      <c r="K47" s="2">
        <v>68031171</v>
      </c>
      <c r="L47" s="3" t="s">
        <v>259</v>
      </c>
      <c r="M47" s="1" t="s">
        <v>55</v>
      </c>
    </row>
    <row r="48" spans="1:13" ht="75" customHeight="1" x14ac:dyDescent="0.3">
      <c r="A48" s="1" t="s">
        <v>260</v>
      </c>
      <c r="B48" s="1" t="s">
        <v>14</v>
      </c>
      <c r="C48" s="3" t="s">
        <v>261</v>
      </c>
      <c r="D48" s="1" t="s">
        <v>16</v>
      </c>
      <c r="E48" s="1" t="s">
        <v>28</v>
      </c>
      <c r="F48" s="3" t="s">
        <v>51</v>
      </c>
      <c r="G48" s="1" t="s">
        <v>262</v>
      </c>
      <c r="H48" s="1" t="s">
        <v>20</v>
      </c>
      <c r="I48" s="1">
        <v>91481200</v>
      </c>
      <c r="J48" s="3" t="s">
        <v>263</v>
      </c>
      <c r="K48" s="2">
        <v>17187200</v>
      </c>
      <c r="L48" s="3" t="s">
        <v>264</v>
      </c>
      <c r="M48" s="1" t="s">
        <v>22</v>
      </c>
    </row>
    <row r="49" spans="1:13" ht="75" customHeight="1" x14ac:dyDescent="0.3">
      <c r="A49" s="1" t="s">
        <v>265</v>
      </c>
      <c r="B49" s="1" t="s">
        <v>26</v>
      </c>
      <c r="C49" s="3" t="s">
        <v>266</v>
      </c>
      <c r="D49" s="1" t="s">
        <v>37</v>
      </c>
      <c r="E49" s="1" t="s">
        <v>28</v>
      </c>
      <c r="F49" s="3" t="s">
        <v>38</v>
      </c>
      <c r="G49" s="1" t="s">
        <v>267</v>
      </c>
      <c r="H49" s="1" t="s">
        <v>20</v>
      </c>
      <c r="I49" s="1">
        <v>800135729</v>
      </c>
      <c r="J49" s="3" t="s">
        <v>268</v>
      </c>
      <c r="K49" s="2">
        <v>7983499872</v>
      </c>
      <c r="L49" s="3" t="s">
        <v>269</v>
      </c>
      <c r="M49" s="1" t="s">
        <v>22</v>
      </c>
    </row>
    <row r="50" spans="1:13" ht="75" customHeight="1" x14ac:dyDescent="0.3">
      <c r="A50" s="1" t="s">
        <v>270</v>
      </c>
      <c r="B50" s="1" t="s">
        <v>26</v>
      </c>
      <c r="C50" s="3" t="s">
        <v>271</v>
      </c>
      <c r="D50" s="1" t="s">
        <v>37</v>
      </c>
      <c r="E50" s="1" t="s">
        <v>166</v>
      </c>
      <c r="F50" s="3" t="s">
        <v>122</v>
      </c>
      <c r="G50" s="1" t="s">
        <v>250</v>
      </c>
      <c r="H50" s="1" t="s">
        <v>20</v>
      </c>
      <c r="I50" s="1">
        <v>900204158</v>
      </c>
      <c r="J50" s="3" t="s">
        <v>272</v>
      </c>
      <c r="K50" s="2">
        <v>349943300</v>
      </c>
      <c r="L50" s="3" t="s">
        <v>273</v>
      </c>
      <c r="M50" s="1" t="s">
        <v>22</v>
      </c>
    </row>
    <row r="51" spans="1:13" ht="75" customHeight="1" x14ac:dyDescent="0.3">
      <c r="A51" s="1" t="s">
        <v>274</v>
      </c>
      <c r="B51" s="1" t="s">
        <v>26</v>
      </c>
      <c r="C51" s="3" t="s">
        <v>275</v>
      </c>
      <c r="D51" s="1" t="s">
        <v>67</v>
      </c>
      <c r="E51" s="1" t="s">
        <v>17</v>
      </c>
      <c r="F51" s="3" t="s">
        <v>18</v>
      </c>
      <c r="G51" s="4">
        <v>45484</v>
      </c>
      <c r="H51" s="1" t="s">
        <v>20</v>
      </c>
      <c r="I51" s="1">
        <v>860002400</v>
      </c>
      <c r="J51" s="3" t="s">
        <v>72</v>
      </c>
      <c r="K51" s="2">
        <v>67826200</v>
      </c>
      <c r="L51" s="3" t="s">
        <v>276</v>
      </c>
      <c r="M51" s="1" t="s">
        <v>55</v>
      </c>
    </row>
    <row r="52" spans="1:13" ht="75" customHeight="1" x14ac:dyDescent="0.3">
      <c r="A52" s="1" t="s">
        <v>277</v>
      </c>
      <c r="B52" s="1" t="s">
        <v>26</v>
      </c>
      <c r="C52" s="3" t="s">
        <v>278</v>
      </c>
      <c r="D52" s="1" t="s">
        <v>16</v>
      </c>
      <c r="E52" s="1" t="s">
        <v>28</v>
      </c>
      <c r="F52" s="3" t="s">
        <v>29</v>
      </c>
      <c r="G52" s="1" t="s">
        <v>31</v>
      </c>
      <c r="H52" s="1" t="s">
        <v>20</v>
      </c>
      <c r="I52" s="1">
        <v>900184755</v>
      </c>
      <c r="J52" s="3" t="s">
        <v>279</v>
      </c>
      <c r="K52" s="2">
        <v>56000000</v>
      </c>
      <c r="L52" s="3" t="s">
        <v>280</v>
      </c>
      <c r="M52" s="1" t="s">
        <v>22</v>
      </c>
    </row>
    <row r="53" spans="1:13" ht="75" customHeight="1" x14ac:dyDescent="0.3">
      <c r="A53" s="1" t="s">
        <v>281</v>
      </c>
      <c r="B53" s="1" t="s">
        <v>14</v>
      </c>
      <c r="C53" s="3" t="s">
        <v>282</v>
      </c>
      <c r="D53" s="1" t="s">
        <v>37</v>
      </c>
      <c r="E53" s="1" t="s">
        <v>28</v>
      </c>
      <c r="F53" s="3" t="s">
        <v>38</v>
      </c>
      <c r="G53" s="1" t="s">
        <v>116</v>
      </c>
      <c r="H53" s="1" t="s">
        <v>20</v>
      </c>
      <c r="I53" s="1">
        <v>900062917</v>
      </c>
      <c r="J53" s="3" t="s">
        <v>283</v>
      </c>
      <c r="K53" s="2">
        <v>1537405540</v>
      </c>
      <c r="L53" s="3" t="s">
        <v>284</v>
      </c>
      <c r="M53" s="1" t="s">
        <v>55</v>
      </c>
    </row>
    <row r="54" spans="1:13" ht="75" customHeight="1" x14ac:dyDescent="0.3">
      <c r="A54" s="1" t="s">
        <v>285</v>
      </c>
      <c r="B54" s="1" t="s">
        <v>26</v>
      </c>
      <c r="C54" s="3" t="s">
        <v>286</v>
      </c>
      <c r="D54" s="1" t="s">
        <v>287</v>
      </c>
      <c r="E54" s="1" t="s">
        <v>288</v>
      </c>
      <c r="F54" s="3" t="s">
        <v>289</v>
      </c>
      <c r="G54" s="1" t="s">
        <v>290</v>
      </c>
      <c r="H54" s="1" t="s">
        <v>20</v>
      </c>
      <c r="I54" s="1" t="s">
        <v>23</v>
      </c>
      <c r="J54" s="3" t="s">
        <v>291</v>
      </c>
      <c r="K54" s="2">
        <v>1090978133</v>
      </c>
      <c r="L54" s="3" t="s">
        <v>292</v>
      </c>
      <c r="M54" s="1" t="s">
        <v>22</v>
      </c>
    </row>
    <row r="55" spans="1:13" ht="75" customHeight="1" x14ac:dyDescent="0.3">
      <c r="A55" s="1" t="s">
        <v>293</v>
      </c>
      <c r="B55" s="1" t="s">
        <v>14</v>
      </c>
      <c r="C55" s="3" t="s">
        <v>294</v>
      </c>
      <c r="D55" s="1" t="s">
        <v>37</v>
      </c>
      <c r="E55" s="1" t="s">
        <v>28</v>
      </c>
      <c r="F55" s="3" t="s">
        <v>38</v>
      </c>
      <c r="G55" s="1" t="s">
        <v>185</v>
      </c>
      <c r="H55" s="1" t="s">
        <v>20</v>
      </c>
      <c r="I55" s="1">
        <v>900062917</v>
      </c>
      <c r="J55" s="3" t="s">
        <v>283</v>
      </c>
      <c r="K55" s="2">
        <v>599085824</v>
      </c>
      <c r="L55" s="3" t="s">
        <v>295</v>
      </c>
      <c r="M55" s="1" t="s">
        <v>55</v>
      </c>
    </row>
    <row r="56" spans="1:13" ht="75" customHeight="1" x14ac:dyDescent="0.3">
      <c r="A56" s="1" t="s">
        <v>296</v>
      </c>
      <c r="B56" s="1" t="s">
        <v>26</v>
      </c>
      <c r="C56" s="3" t="s">
        <v>297</v>
      </c>
      <c r="D56" s="1" t="s">
        <v>37</v>
      </c>
      <c r="E56" s="1" t="s">
        <v>28</v>
      </c>
      <c r="F56" s="3" t="s">
        <v>38</v>
      </c>
      <c r="G56" s="1" t="s">
        <v>298</v>
      </c>
      <c r="H56" s="1" t="s">
        <v>20</v>
      </c>
      <c r="I56" s="1">
        <v>816004907</v>
      </c>
      <c r="J56" s="3" t="s">
        <v>40</v>
      </c>
      <c r="K56" s="2">
        <v>2433992260</v>
      </c>
      <c r="L56" s="3" t="s">
        <v>299</v>
      </c>
      <c r="M56" s="1" t="s">
        <v>22</v>
      </c>
    </row>
    <row r="57" spans="1:13" ht="75" customHeight="1" x14ac:dyDescent="0.3">
      <c r="A57" s="1" t="s">
        <v>300</v>
      </c>
      <c r="B57" s="1" t="s">
        <v>26</v>
      </c>
      <c r="C57" s="3" t="s">
        <v>301</v>
      </c>
      <c r="D57" s="1" t="s">
        <v>76</v>
      </c>
      <c r="E57" s="1" t="s">
        <v>45</v>
      </c>
      <c r="F57" s="3" t="s">
        <v>46</v>
      </c>
      <c r="G57" s="1" t="s">
        <v>233</v>
      </c>
      <c r="H57" s="1" t="s">
        <v>20</v>
      </c>
      <c r="I57" s="1">
        <v>900947681</v>
      </c>
      <c r="J57" s="3" t="s">
        <v>302</v>
      </c>
      <c r="K57" s="2">
        <v>356403225</v>
      </c>
      <c r="L57" s="3" t="s">
        <v>303</v>
      </c>
      <c r="M57" s="1" t="s">
        <v>55</v>
      </c>
    </row>
    <row r="58" spans="1:13" ht="75" customHeight="1" x14ac:dyDescent="0.3">
      <c r="A58" s="1" t="s">
        <v>304</v>
      </c>
      <c r="B58" s="1" t="s">
        <v>26</v>
      </c>
      <c r="C58" s="3" t="s">
        <v>305</v>
      </c>
      <c r="D58" s="1" t="s">
        <v>76</v>
      </c>
      <c r="E58" s="1" t="s">
        <v>142</v>
      </c>
      <c r="F58" s="3" t="s">
        <v>60</v>
      </c>
      <c r="G58" s="1" t="s">
        <v>306</v>
      </c>
      <c r="H58" s="1" t="s">
        <v>20</v>
      </c>
      <c r="I58" s="1">
        <v>901190689</v>
      </c>
      <c r="J58" s="3" t="s">
        <v>307</v>
      </c>
      <c r="K58" s="2">
        <v>1548387502</v>
      </c>
      <c r="L58" s="3" t="s">
        <v>308</v>
      </c>
      <c r="M58" s="1" t="s">
        <v>55</v>
      </c>
    </row>
    <row r="59" spans="1:13" ht="75" customHeight="1" x14ac:dyDescent="0.3">
      <c r="A59" s="1" t="s">
        <v>309</v>
      </c>
      <c r="B59" s="1" t="s">
        <v>26</v>
      </c>
      <c r="C59" s="3" t="s">
        <v>310</v>
      </c>
      <c r="D59" s="1" t="s">
        <v>44</v>
      </c>
      <c r="E59" s="1" t="s">
        <v>45</v>
      </c>
      <c r="F59" s="3" t="s">
        <v>46</v>
      </c>
      <c r="G59" s="1" t="s">
        <v>311</v>
      </c>
      <c r="H59" s="1" t="s">
        <v>20</v>
      </c>
      <c r="I59" s="1">
        <v>900860807</v>
      </c>
      <c r="J59" s="3" t="s">
        <v>312</v>
      </c>
      <c r="K59" s="2">
        <v>522498625</v>
      </c>
      <c r="L59" s="3" t="s">
        <v>313</v>
      </c>
      <c r="M59" s="1" t="s">
        <v>22</v>
      </c>
    </row>
    <row r="60" spans="1:13" ht="75" customHeight="1" x14ac:dyDescent="0.3">
      <c r="A60" s="1" t="s">
        <v>314</v>
      </c>
      <c r="B60" s="1" t="s">
        <v>14</v>
      </c>
      <c r="C60" s="3" t="s">
        <v>315</v>
      </c>
      <c r="D60" s="1" t="s">
        <v>16</v>
      </c>
      <c r="E60" s="1" t="s">
        <v>45</v>
      </c>
      <c r="F60" s="3" t="s">
        <v>46</v>
      </c>
      <c r="G60" s="1" t="s">
        <v>146</v>
      </c>
      <c r="H60" s="1" t="s">
        <v>20</v>
      </c>
      <c r="I60" s="1">
        <v>900425697</v>
      </c>
      <c r="J60" s="3" t="s">
        <v>47</v>
      </c>
      <c r="K60" s="2">
        <v>124974000</v>
      </c>
      <c r="L60" s="3" t="s">
        <v>139</v>
      </c>
      <c r="M60" s="1" t="s">
        <v>22</v>
      </c>
    </row>
    <row r="61" spans="1:13" ht="75" customHeight="1" x14ac:dyDescent="0.3">
      <c r="A61" s="1" t="s">
        <v>316</v>
      </c>
      <c r="B61" s="1" t="s">
        <v>14</v>
      </c>
      <c r="C61" s="3" t="s">
        <v>317</v>
      </c>
      <c r="D61" s="1" t="s">
        <v>16</v>
      </c>
      <c r="E61" s="1" t="s">
        <v>17</v>
      </c>
      <c r="F61" s="3" t="s">
        <v>18</v>
      </c>
      <c r="G61" s="4">
        <v>45360</v>
      </c>
      <c r="H61" s="1" t="s">
        <v>20</v>
      </c>
      <c r="I61" s="1">
        <v>800250589</v>
      </c>
      <c r="J61" s="3" t="s">
        <v>318</v>
      </c>
      <c r="K61" s="2">
        <v>12000000</v>
      </c>
      <c r="L61" s="3" t="s">
        <v>319</v>
      </c>
      <c r="M61" s="1" t="s">
        <v>55</v>
      </c>
    </row>
    <row r="62" spans="1:13" ht="75" customHeight="1" x14ac:dyDescent="0.3">
      <c r="A62" s="1" t="s">
        <v>320</v>
      </c>
      <c r="B62" s="1" t="s">
        <v>244</v>
      </c>
      <c r="C62" s="3" t="s">
        <v>321</v>
      </c>
      <c r="D62" s="1" t="s">
        <v>37</v>
      </c>
      <c r="E62" s="1" t="s">
        <v>28</v>
      </c>
      <c r="F62" s="3" t="s">
        <v>38</v>
      </c>
      <c r="G62" s="1" t="s">
        <v>32</v>
      </c>
      <c r="H62" s="1" t="s">
        <v>20</v>
      </c>
      <c r="I62" s="1">
        <v>860042945</v>
      </c>
      <c r="J62" s="3" t="s">
        <v>322</v>
      </c>
      <c r="K62" s="2">
        <v>0</v>
      </c>
      <c r="L62" s="3" t="s">
        <v>323</v>
      </c>
      <c r="M62" s="1" t="s">
        <v>55</v>
      </c>
    </row>
    <row r="63" spans="1:13" ht="75" customHeight="1" x14ac:dyDescent="0.3">
      <c r="A63" s="1" t="s">
        <v>324</v>
      </c>
      <c r="B63" s="1" t="s">
        <v>26</v>
      </c>
      <c r="C63" s="3" t="s">
        <v>325</v>
      </c>
      <c r="D63" s="1" t="s">
        <v>58</v>
      </c>
      <c r="E63" s="1" t="s">
        <v>59</v>
      </c>
      <c r="F63" s="3" t="s">
        <v>60</v>
      </c>
      <c r="G63" s="4">
        <v>45416</v>
      </c>
      <c r="H63" s="1" t="s">
        <v>20</v>
      </c>
      <c r="I63" s="1">
        <v>800032486</v>
      </c>
      <c r="J63" s="3" t="s">
        <v>326</v>
      </c>
      <c r="K63" s="2">
        <v>3466918989</v>
      </c>
      <c r="L63" s="3" t="s">
        <v>327</v>
      </c>
      <c r="M63" s="1" t="s">
        <v>22</v>
      </c>
    </row>
    <row r="64" spans="1:13" ht="75" customHeight="1" x14ac:dyDescent="0.3">
      <c r="A64" s="1" t="s">
        <v>328</v>
      </c>
      <c r="B64" s="1" t="s">
        <v>26</v>
      </c>
      <c r="C64" s="3" t="s">
        <v>329</v>
      </c>
      <c r="D64" s="1" t="s">
        <v>76</v>
      </c>
      <c r="E64" s="1" t="s">
        <v>45</v>
      </c>
      <c r="F64" s="3" t="s">
        <v>46</v>
      </c>
      <c r="G64" s="1" t="s">
        <v>143</v>
      </c>
      <c r="H64" s="1" t="s">
        <v>20</v>
      </c>
      <c r="I64" s="1">
        <v>901190689</v>
      </c>
      <c r="J64" s="3" t="s">
        <v>307</v>
      </c>
      <c r="K64" s="2">
        <v>199364992</v>
      </c>
      <c r="L64" s="3" t="s">
        <v>330</v>
      </c>
      <c r="M64" s="1" t="s">
        <v>55</v>
      </c>
    </row>
    <row r="65" spans="1:13" ht="75" customHeight="1" x14ac:dyDescent="0.3">
      <c r="A65" s="1" t="s">
        <v>331</v>
      </c>
      <c r="B65" s="1" t="s">
        <v>14</v>
      </c>
      <c r="C65" s="3" t="s">
        <v>332</v>
      </c>
      <c r="D65" s="1" t="s">
        <v>333</v>
      </c>
      <c r="E65" s="1" t="s">
        <v>142</v>
      </c>
      <c r="F65" s="3" t="s">
        <v>60</v>
      </c>
      <c r="G65" s="1" t="s">
        <v>334</v>
      </c>
      <c r="H65" s="1" t="s">
        <v>20</v>
      </c>
      <c r="I65" s="1">
        <v>800141235</v>
      </c>
      <c r="J65" s="3" t="s">
        <v>335</v>
      </c>
      <c r="K65" s="2">
        <v>1416430687</v>
      </c>
      <c r="L65" s="3" t="s">
        <v>336</v>
      </c>
      <c r="M65" s="1" t="s">
        <v>55</v>
      </c>
    </row>
    <row r="66" spans="1:13" ht="75" customHeight="1" x14ac:dyDescent="0.3">
      <c r="A66" s="1" t="s">
        <v>337</v>
      </c>
      <c r="B66" s="1" t="s">
        <v>26</v>
      </c>
      <c r="C66" s="3" t="s">
        <v>338</v>
      </c>
      <c r="D66" s="1" t="s">
        <v>339</v>
      </c>
      <c r="E66" s="1" t="s">
        <v>59</v>
      </c>
      <c r="F66" s="3" t="s">
        <v>60</v>
      </c>
      <c r="G66" s="4">
        <v>45452</v>
      </c>
      <c r="H66" s="1" t="s">
        <v>20</v>
      </c>
      <c r="I66" s="1" t="s">
        <v>23</v>
      </c>
      <c r="J66" s="3" t="s">
        <v>340</v>
      </c>
      <c r="K66" s="2">
        <v>124683817</v>
      </c>
      <c r="L66" s="3" t="s">
        <v>341</v>
      </c>
      <c r="M66" s="1" t="s">
        <v>22</v>
      </c>
    </row>
    <row r="67" spans="1:13" ht="75" customHeight="1" x14ac:dyDescent="0.3">
      <c r="A67" s="1" t="s">
        <v>342</v>
      </c>
      <c r="B67" s="1" t="s">
        <v>14</v>
      </c>
      <c r="C67" s="3" t="s">
        <v>343</v>
      </c>
      <c r="D67" s="1" t="s">
        <v>16</v>
      </c>
      <c r="E67" s="1" t="s">
        <v>68</v>
      </c>
      <c r="F67" s="3" t="s">
        <v>69</v>
      </c>
      <c r="G67" s="1" t="s">
        <v>161</v>
      </c>
      <c r="H67" s="1" t="s">
        <v>20</v>
      </c>
      <c r="I67" s="1">
        <v>9002791681</v>
      </c>
      <c r="J67" s="3" t="s">
        <v>203</v>
      </c>
      <c r="K67" s="2">
        <v>422544031</v>
      </c>
      <c r="L67" s="3" t="s">
        <v>344</v>
      </c>
      <c r="M67" s="1" t="s">
        <v>55</v>
      </c>
    </row>
    <row r="69" spans="1:13" ht="19.2" customHeight="1" x14ac:dyDescent="0.3">
      <c r="K69" s="6">
        <f>+SUM(K2:K67)</f>
        <v>80210585051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Aldo Junior patiño bustamante</dc:creator>
  <cp:lastModifiedBy>Aldo Junior patiño bustamante</cp:lastModifiedBy>
  <dcterms:created xsi:type="dcterms:W3CDTF">2026-03-30T22:04:00Z</dcterms:created>
  <dcterms:modified xsi:type="dcterms:W3CDTF">2026-03-30T22:09:13Z</dcterms:modified>
</cp:coreProperties>
</file>