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LIANA PEREZ\Documents\MINISTERIO\solicitud mafe 2\"/>
    </mc:Choice>
  </mc:AlternateContent>
  <bookViews>
    <workbookView xWindow="0" yWindow="0" windowWidth="20490" windowHeight="7635"/>
  </bookViews>
  <sheets>
    <sheet name="FCA" sheetId="3" r:id="rId1"/>
    <sheet name="con metas" sheetId="2" state="hidden" r:id="rId2"/>
  </sheets>
  <externalReferences>
    <externalReference r:id="rId3"/>
    <externalReference r:id="rId4"/>
    <externalReference r:id="rId5"/>
  </externalReferences>
  <definedNames>
    <definedName name="_xlnm._FilterDatabase" localSheetId="1" hidden="1">'con metas'!$A$5:$HT$54</definedName>
    <definedName name="_xlnm._FilterDatabase" localSheetId="0" hidden="1">FCA!$A$5:$HI$5</definedName>
    <definedName name="_xlnm.Print_Area" localSheetId="1">'con metas'!$A$1:$M$53</definedName>
    <definedName name="_xlnm.Print_Area" localSheetId="0">FCA!$A$5:$I$34</definedName>
    <definedName name="corporación">[1]Hoja5!$A$2:$A$34</definedName>
    <definedName name="ENTIDAD">[2]ADMIN!$N$2:$N$100</definedName>
    <definedName name="ESTADO_SISTEMA_EV">[2]ADMIN!$K$2:$K$10</definedName>
    <definedName name="Fuente">[2]ADMIN!$H$2:$H$50</definedName>
    <definedName name="TEMATICA">[3]ADMIN!$R$2:$R$20</definedName>
    <definedName name="_xlnm.Print_Titles" localSheetId="1">'con metas'!$1:$5</definedName>
    <definedName name="_xlnm.Print_Titles" localSheetId="0">FCA!$5:$5</definedName>
    <definedName name="VIGENCIA">[2]ADMIN!$AB$2:$AB$20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3" l="1"/>
  <c r="G33" i="3"/>
  <c r="I15" i="2"/>
  <c r="I53" i="2" s="1"/>
</calcChain>
</file>

<file path=xl/sharedStrings.xml><?xml version="1.0" encoding="utf-8"?>
<sst xmlns="http://schemas.openxmlformats.org/spreadsheetml/2006/main" count="639" uniqueCount="222">
  <si>
    <t>MINISTERIO DE AMBIENTE Y DESARROLLO SOSTENIBLE</t>
  </si>
  <si>
    <t>OFICINA ASESORA DE PLANEACIÓN-GRUPO GESTIÓN DE PROYECTOS</t>
  </si>
  <si>
    <t>Tipo proyecto</t>
  </si>
  <si>
    <t>Entidad ejecutora</t>
  </si>
  <si>
    <t>Departamento</t>
  </si>
  <si>
    <t>Municipios</t>
  </si>
  <si>
    <t>Nombre del Proyecto</t>
  </si>
  <si>
    <t>BPIN</t>
  </si>
  <si>
    <t>Fuente financiación</t>
  </si>
  <si>
    <t>Valor Asignado  (Mill)</t>
  </si>
  <si>
    <t xml:space="preserve">Vigencia </t>
  </si>
  <si>
    <t>Plazo estimado</t>
  </si>
  <si>
    <t>Población beneficiaria</t>
  </si>
  <si>
    <t>Estado del Proyecto</t>
  </si>
  <si>
    <t>INVERSIÓN AMBIENTAL</t>
  </si>
  <si>
    <t>CODECHOCO</t>
  </si>
  <si>
    <t>CHOCÓ</t>
  </si>
  <si>
    <t>CARMEN DEL DARIÉN</t>
  </si>
  <si>
    <t>RECUPERACIÓN DE AREAS DEGRADADASPOR ACTIVIDADES  ANTROPICAS DE ALTO INMPACTO EN EL MUNICIPIO DE CARMEN DE DARIEN</t>
  </si>
  <si>
    <t>FCA</t>
  </si>
  <si>
    <t>12 meses</t>
  </si>
  <si>
    <t xml:space="preserve">EN EJECUCIÓN </t>
  </si>
  <si>
    <t>CORPOAMAZONIA</t>
  </si>
  <si>
    <t>PUTUMAYO</t>
  </si>
  <si>
    <t>MOCOA,  COLÓN,  ORITO, SIBUNDOY,  SAN FRANCISCO,
 SANTIAGO, VILLAGARZÓN</t>
  </si>
  <si>
    <t>FORTALECIMIENTO DE  LA GESTIÓN  AMBIENTAL DE LOS COMPLEJOS DE PARAMO DE DOÑA JUANA CHIMAYOY Y LA COCHA PATASCOY EN EL DEPARTAMETNO DE PUTUMAYO</t>
  </si>
  <si>
    <t>CARSUCRE</t>
  </si>
  <si>
    <t>SUCRE</t>
  </si>
  <si>
    <t>SINCELEJO, BUENAVISTA, COLOSÓ, COROZAL, CHALÁN, EL ROBLE, MORROA, OVEJAS, PALMITO,  SAMPUÉS,   SAN JUAN DE BETULIA,  SAN ONOFRE,  SAN PEDRO,  SAN LUIS DE SINCÉ,  SANTIAGO DE TOLÚ,  SAN JOSÉ DE TOLUVIEJO</t>
  </si>
  <si>
    <t>MANTENIMIENTO DE COBERTURA  VEGETAL EN  PROCESO DE RESTAURACIÓN  EN JURIDICCIÓN  DE CARSUCRE, SUCRE</t>
  </si>
  <si>
    <t>CORPOGUAVIO</t>
  </si>
  <si>
    <t>CUNDINAMARCA</t>
  </si>
  <si>
    <t>FÓMEQUE, GACHALÁ, GACHETÁ, GAMA, GUASCA, JUNÍN, MEDINA, UBALÁ</t>
  </si>
  <si>
    <t>FORTALECIMIENT DE LA EDUCACIÓN AMBIENTAL Y  LA PARTICIPACIÓN CIUDADANA EN LA JURIDICCIÓN DE CORPOGUAVIO CUNDINAMARCA</t>
  </si>
  <si>
    <t>CSB</t>
  </si>
  <si>
    <t>BOLIVAR</t>
  </si>
  <si>
    <t>ACHÍ,  ALTOS DEL ROSARIO, BARRANCO DE LOBA,  MONTECRISTO, NOROSÍ,  PINILLOS, SAN JACINTO DEL CAUCA, TIQUISIO</t>
  </si>
  <si>
    <t>FORMULACIÓN DEL PLAN DE ORDENACIÓN Y MANEJO DE LA CUENCA HIDROGRAFICA DIRECTOS BAJO CAUCA - CGA LA RAYA ENTRE RIO NECHI Y BRAZO DE LOBA-SZH, CODIGO 2626, EN JURIDICCIÓN DE LA CSB BOLIVAR</t>
  </si>
  <si>
    <t>CORPOGUAJIRA</t>
  </si>
  <si>
    <t>LA GUAJIRA</t>
  </si>
  <si>
    <t>RIOHACHA</t>
  </si>
  <si>
    <t>DESARROLLO DE LA EVALUACIÓN REGIONAL DEL AGUA EN LA CUENCA DEL RÍO TOMARRAZÓN-CAMARONES, ETAPA I. DISTRITO DE RIOHACHA, LA GUAJIRA</t>
  </si>
  <si>
    <t>CDA</t>
  </si>
  <si>
    <t>GUANÍA</t>
  </si>
  <si>
    <t>INÍRIDA</t>
  </si>
  <si>
    <t>ELABORACIÓN DEL PLAN DE ORDENACION FORESTAL EN LOS REGUARDOS INGENAS PRIOZADOS DEL MUNICIPIO DE INÍRIDA</t>
  </si>
  <si>
    <t>CORPOMOJANA</t>
  </si>
  <si>
    <t>CAIMITO, GUARANDA, LA UNIÓN, MAJAGUAL, SAN BENITO ABAD,  SAN MARCOS, SUCRE</t>
  </si>
  <si>
    <t>GENERACION DE ALTERNATIVAS PARA LA RECUPERACION, PROTECCION Y SOSTENIBILIDAD DE LOS RECURSOS NATURALES RENOVABLES EN LA JURISDICCION DE CORPOMOJANA, SUCRE</t>
  </si>
  <si>
    <t>CORPOURABÁ</t>
  </si>
  <si>
    <t>ANTIOQUIA</t>
  </si>
  <si>
    <t>ABRIAQUÍ, DABEIBA, FRONTINO, MURINDÓ, SAN JUAN DE URABÁ,
 TURBO, URAMITA, URRAO, VIGÍA DEL FUERTE</t>
  </si>
  <si>
    <t>ELABORACIÓN DE LOS ESTUDIOS BASICOS  DE LA GESTIÓN DEL RIESGO  DE LOS MUNICIPIOS  DE ABRIAQUI, DABEIBA, FRONTINO, MURINDO, SAN JUAN  DE URABA, URAMITA , URRAO, TURBO  Y VIGIA DEL FUERTE, DEPARTAMENTO DE ANTIOQUIA.</t>
  </si>
  <si>
    <t>CAIMITO, GUARANDA, LA UNIÓN, MAJAGUAL,  SAN BENITO ABAD,  
SAN MARCOS,  SUCRE</t>
  </si>
  <si>
    <t>MANTENIMIENTO DE PLANTACIONES  EN AREAS  CON PROCESO DE RESTAURACIÓN  EN LA JURIDICCIÓN DE  CORPOMOJANA SUCRE</t>
  </si>
  <si>
    <t>MUTATA, CHIGORODÓ, CAREPA, APARTADÓ, TURBO</t>
  </si>
  <si>
    <t>RECUPERACIÓN DE AREAS DEGRADADAS POR ACTIVIDADES ANTROPICAS DE ALTO IMPACTO EN LOS MUNICIPIOS DE MUTATA, CHIGORODÓ, CAREPA, APARTADÓ, TURBO</t>
  </si>
  <si>
    <t>CORALINA</t>
  </si>
  <si>
    <t>SAN ANDRES Y PROVIDENCIA</t>
  </si>
  <si>
    <t>SAN ANDRÉS ISLA</t>
  </si>
  <si>
    <t>MEJORAMIENTO DE LA CAPACIDAD DE GESTIÓN Y MANEJO DEL RECURSO HÍDRICO PARA LA GOBERNANZA DEL AGUA EN LA ISLA DE SAN ANDRÉS</t>
  </si>
  <si>
    <t xml:space="preserve">SAN ANDRES Y PROVIDENCIA </t>
  </si>
  <si>
    <t>CONTRIBUCIÓN DE ESTRATEGIAS EDUCATIVAS Y DEMOSTRATIVAS CIUDADANAS EN LA GESTIÓN AMBIENTAL QUE INCENTIVEN LA PARTICIPACIÓN SOCIAL EN EL ARCHIPIÉLAGO DE SAN ANDRÉS Y PROVIDENCIA</t>
  </si>
  <si>
    <t>CORPOCESAR</t>
  </si>
  <si>
    <t>CESAR</t>
  </si>
  <si>
    <t>LA GLORIA</t>
  </si>
  <si>
    <t>DESARROLLO DE ACCIONES PARA LA REHABILITACIÓN ECOLÓGICA DE AREAS DEGRADADAS EN ECOSISTEMAS ESTRATEGICOS EN LA MICROCUENCA CUARE, EN EL DEPARTAMENTO DEL CESAR</t>
  </si>
  <si>
    <t>CORPOCHIVOR</t>
  </si>
  <si>
    <t>BOYACA</t>
  </si>
  <si>
    <t>MUNICIPIOS DE LA JURISDICCION DE BOYACÁ</t>
  </si>
  <si>
    <t>IMPLEMENTACIÓN DEL ESQUEMA DE RETRIBUCIÓN POR SERVICIOS AMBIENTALES (ERSA) PARA LA REGULACIÓN DE SERVICIOS ECOSISTÉMICOS EN LA JURISDICCIÓN DE CORPOCHIVOR BOYACÁ</t>
  </si>
  <si>
    <t>PÁRAMO TOTA-BIJAGUAL-MAMAPACHA, JURISDICCIÓN DE CORPOCHIVOR</t>
  </si>
  <si>
    <t>IMPLEMENTACIÓN DE UN PROGRAMA PILOTO DE RECONVERSIÓN PRODUCTIVA AGROPECUARIA, ENCAMINADO A LA CONSERVACIÓN DE COBERTURAS VEGETALES NATIVAS DEL PÁRAMO TOTA-BIJAGUAL-MAMAPACHA, JURISDICCIÓN DE CORPOCHIVOR, BOYACÁ.</t>
  </si>
  <si>
    <t xml:space="preserve">202400000000035
</t>
  </si>
  <si>
    <t>AMAZONAS, CAQUETA,
PUTUMAYO</t>
  </si>
  <si>
    <t>AMAZONAS, CAQUETA, PUTUMAYO</t>
  </si>
  <si>
    <t>FORTALECIMIENTO EMPRESARIAL DE NEGOCIOS VERDES QUE IMPLEMENTAN PRÁCTICAS SOSTENIBLES EN LA BIOECONOMÍA DE LOS DEPARTAMENTOS AMAZONAS, CAQUETÁ, PUTUMAYO</t>
  </si>
  <si>
    <t>CARMEN DE ATRATO</t>
  </si>
  <si>
    <t>RECUPERACIÓN DE ÁREAS DEGRADADAS POR ACTIVIDADES ANTRÓPICAS CON SISTEMAS AUTÓNOMOS NO TRIPULADOS EN EL CARMEN DE ATRATO</t>
  </si>
  <si>
    <t>CORPONARIÑO</t>
  </si>
  <si>
    <t>NARIÑO</t>
  </si>
  <si>
    <t>MUNICIPIOS DE LA JUSRISDICCION</t>
  </si>
  <si>
    <t>MANTENIMIENTO DE ÁREAS REHABILITADAS EN LAS CUENCAS DE LOS RÍOS GUAITARA, JUANAMBÚ Y PATÍA DEL DEPARTAMENTO DE NARIÑO</t>
  </si>
  <si>
    <t>IMPLEMENTACIÓN DE ACCIONES DE REHABILITACIÓN EN ECOSISTEMAS ESTRATÉGICOS DE INTERÉS AMBIENTAL EN 7 MUNICIPIOS PRIORIZADOS DEL DEPARTAMENTO NARIÑO</t>
  </si>
  <si>
    <t>GUAVIARE</t>
  </si>
  <si>
    <t>CALAMAR</t>
  </si>
  <si>
    <t>RESTAURACIÓN ECOLÓGICA EN RONDAS HÍDRICAS DE LA PARTE ALTA DE LA CUENCA HIDROGRÁFICA DEL RIO UNILLA, DEPARTAMENTO DEL GUAVIARE, MUNICPIO DE CALAMAR</t>
  </si>
  <si>
    <t>GUASCA, GAMA GACHETA, GACHALÁ. JUNÍN FÓMEQUE, MEDINA, UBALÁ.</t>
  </si>
  <si>
    <t>FORTALECIMIENTO DE LOS SUBSECTORES PRODUCTIVOS DESTACADOS EN LA VENTANILLA DE NEGOCIOS VERDES DE LA JURISDICCIÓN DE CORPOGUAVIO CUNDINAMARCA</t>
  </si>
  <si>
    <t>RESGUARDO INDIGENA PROVINCIAL</t>
  </si>
  <si>
    <t>FORTALECIMIENTO DEL SISTEMA DE MONITOREO AMBIENTAL DE CORPOGUAJIRA EN EL RESGUARDO INDÍGENA DE PROVINCIAL, DEPARTAMENTO DE LA GUAJIRA</t>
  </si>
  <si>
    <t>GUAINÍA, GUAVIARE, VAUPÉS</t>
  </si>
  <si>
    <t>FORTALECIMIENTO A LOS NEGOCIOS VERDES DE LA JURISDICCIÓN DE LA CDA PARA LA SOSTENIBILIDAD AMBIENTAL, SOCIAL Y ECONÓMICA, EN LOS DEPARTAMENTOS GUAINÍA, GUAVIARE, VAUPÉS</t>
  </si>
  <si>
    <t>PACIFICO NORTE CHOCOANO</t>
  </si>
  <si>
    <t>RECUPERACIÓN DE ECOSISTEMAS NATURALES DEGRADADOS POR ACTIVIDADES ANTRÓPICAS DE ALTO IMPACTO EN LA UNIDAD AMBIENTAL COSTERA PACIFICO NORTE CHOCOANO - UACPNCH</t>
  </si>
  <si>
    <t xml:space="preserve">BUESACO, SAN BERNARDO, BELÉN, LA CRUZ, LA UNIÓN, TABLÓN, SAN PABLO </t>
  </si>
  <si>
    <t>IMPLEMENTACIÓN DE ACCIÓN PARA LA SOSTENIBILIDAD AMBIENTAL DE ECOSISTEMAS CONTINENTALES, MARINOS Y COSTEROS EN LAS RESERVAS DE BIOSFERAS EN EL DEPARTAMENTO DEL CHOCO</t>
  </si>
  <si>
    <t>SIN ASIGNAR</t>
  </si>
  <si>
    <t>ESTUDIO PARA EL ACOTAMIENTO DE LA RONDA HÍDRICA DE LAS MICROCUENCAS URBANAS CAÑO RAMÓN, CAÑO CONEJO, CAÑO TERPEL, CAÑO MOTOBOMBA, CAÑO LIMONAR Y CAÑO PAMPANO EN EL MUNICIPIO DE INÍRIDA, DEPARTAMENTO DE GUAINÍA</t>
  </si>
  <si>
    <t>CRQ</t>
  </si>
  <si>
    <t>QUINDIO</t>
  </si>
  <si>
    <t>Génova, Pijao, Códoba y Calarcá</t>
  </si>
  <si>
    <t>IMPLEMENTACIÓN DE LA PRIMERA FASE DE UNA ESTRATEGIA PARA LA RESTAURACIÓN Y RECONVERSIÓN DE SUELOS DE PROTECCIÓN EN LAS ZONAS DE PÁRAMO DEL  DEPARTAMENTO DEL QUINDIO</t>
  </si>
  <si>
    <t>CAS</t>
  </si>
  <si>
    <t xml:space="preserve">SANTANDER </t>
  </si>
  <si>
    <t>TODOS LOS MUNICIPIOS DE LA JURISDICCIÓN</t>
  </si>
  <si>
    <t>ACTUALIZACIÓN DEL PLAN DE ORDENACIÓN Y MANEJO DE LA CUENCA HIDROGRÁFICA POMCA DE LA SUBZONA HIDROGRÁFICA RÍO FONCE</t>
  </si>
  <si>
    <t>6 meses</t>
  </si>
  <si>
    <t>15 municipios Santander y 6 de Boyacá</t>
  </si>
  <si>
    <t>CANOA, SAN PABLO</t>
  </si>
  <si>
    <t>REHABILITACIÓN ECOLÓGICA DE ÁREAS DE PROTECCIÓN EN LAS MICROCUENCAS DE LOS ARROYOS VIJAGUAL, CANOA, SAN PABLO Y MONTEGRANDE, JURISDICCIÓN DE CORPOMOJANA, SUCRE</t>
  </si>
  <si>
    <t>$ 5181.3</t>
  </si>
  <si>
    <t>APOYO A LA GESTION PARA LA PROTECCIÓN Y MANEJO SOSTENIBLE DE LOS RECURSOS NATURALES EN LA JURISDICCION DE CORPOMOJANA, SUCRE</t>
  </si>
  <si>
    <t>$ 1.988.6</t>
  </si>
  <si>
    <t>IMPLEMENTACIÓN DE ACCIONES DE CONSERVACIÓN Y RESTAURACIÓN EN ÁREAS DE IMPORTANCIA AMBIENTAL EN EL DEPARTAMENTO DE PUTUMAYO. (SENTENCIA 4360 DE 2018.</t>
  </si>
  <si>
    <t>$ 4.506.0</t>
  </si>
  <si>
    <t>FORTALECIMIENTO DE LA BIOECONOMIA EN LOS NEGOCIOS VERDES DE LOS DEPARTAMENTOS DE AMAZONAS, CAQUETÁ Y PUTUMAYO</t>
  </si>
  <si>
    <t>$ 4.000.0</t>
  </si>
  <si>
    <t xml:space="preserve">MUNICIPIOS DE LA JURISDICCION </t>
  </si>
  <si>
    <t>MANTENIMIENTO DE ÁREAS CON COBERTURA VEGETAL EN PROCESO DE RESTAURACIÓN EN JURISDICCIÓN DE CARSUCRE, SUCRE</t>
  </si>
  <si>
    <t xml:space="preserve">Urrao, Dabeiba, Frontino y Vigía del Fuerte. </t>
  </si>
  <si>
    <t>FORMULACIÓN DEL PLAN DE ORDENACIÓN Y MANEJO DE LA CUENCA HIDROGRAFICA DEL RIO MURRÎ ANTIOQUIA.(CÓDIGO 1107)</t>
  </si>
  <si>
    <t>RECUPERACIÓN DE ÁREAS DE IMPORTANCIA AMBIENTAL EN LA CUENCA DEL RIO ATRATO JURISIDICCION DE CORPOURABA ANTIOQUIA</t>
  </si>
  <si>
    <t>CARDER</t>
  </si>
  <si>
    <t>RISARALDA</t>
  </si>
  <si>
    <t>LA VIRGINIA, BALBOA, LA CELIA, SANTUARIO, APÍA, PUEBLO RICO, MISTRATÓ, BELÉN DE UMBRÍA, GUÁTICA Y QUIMBAYA</t>
  </si>
  <si>
    <t>MEJORAMIENTO DE LOS SERVICIOS ECOSISTÉMICOS EN EL DEPARTAMENTO DE RISARALDA</t>
  </si>
  <si>
    <t>APROVECHAMIENTO DEL POTENCIAL NATURAL PARA LA GESTIÓN DEL RIESGO, MITIGACIÓN Y ADAPTACIÓN AL CAMBIO CLIMÁTICO EN LA RESERVA DE BIOSFERA SEAFLOWER DE SAN ANDRÉS Y PROVIDENCIA</t>
  </si>
  <si>
    <t>PROTECCIÓN DE ESPECIES MARINOCOSTERAS PRIORIZADAS EN EL ARCHIPIÉLAGO DE SAN ANDRÉS Y PROVIDENCIA</t>
  </si>
  <si>
    <t xml:space="preserve">CORMACARENA </t>
  </si>
  <si>
    <t>META</t>
  </si>
  <si>
    <t>LA MACARENA, MAPARIPAN, PUERTO RICO</t>
  </si>
  <si>
    <t>CONSERVACION Y PROTECCIÓN DE LA COBERTURA VEGETAL MEDIANTE ESQUEMAS DE PAGO POR SERVICIOS AMBIENTALES EN LOS MUNICIPIOS PRIORIZADOS DEL DEPARTAMENTO DEL META</t>
  </si>
  <si>
    <t>CVS</t>
  </si>
  <si>
    <t>CÓRDOBA</t>
  </si>
  <si>
    <t>PLANETA RICA</t>
  </si>
  <si>
    <t>RECUPERACIÓN DE LA CONECTIVIDAD HIDROLÓGICA CON ÉNFASIS ECOSISTÉMICO DE UN TRAMO DEL  ARROYO CAROLINA EN EL MUNICIPIO DE PLANETA RICA DEPARTAMENTO DE CÓRDOBA.</t>
  </si>
  <si>
    <t>GUAINÍA Y VAUPÉS</t>
  </si>
  <si>
    <t>RESTAURACIÓN ECOLÓGICA EN ZONAS ESTRATÉGICAS PRIORIZADAS EN LOS DEPARTAMENTOS DEL GUAINÍA Y VAUPÉS</t>
  </si>
  <si>
    <t>MEDINA, FÓMEQUE, GUASCA, JUNÍN, GAMA, GACHETÁ, UBALÁ Y GACHALÁ</t>
  </si>
  <si>
    <t>DESARROLLO DE ACCIONES PARA LA RECUPERACIÓN Y REHABILITACIÓN DE ECOSISTEMAS DE IMPORTANCIA ESTRATÉGICA EN LA JURISDICCIÓN DE CORPOGUAVIO - CUNDINAMARCA</t>
  </si>
  <si>
    <t>GUASCA, FOMEQUE, JUNIN, GACHETA, GACHALA, GAMA, MEDINA, UBALA.</t>
  </si>
  <si>
    <t>FORTALECIMIENTO DE LOS PROCESOS SOSTENIBLES Y DE INNOVACIÓN EN LA JURISDICCIÓN DE CORPOGUAVIO - CUNDINAMARCA</t>
  </si>
  <si>
    <t>ALMEIDA, BOYACÁ, CHIVOR, CHINAVITA, CIÉNEGA, GARAGOA, GUATEQUE, GUAYATÁ, JENESANO, LA CAPILLA, 
MACANAL, NUEVO COLÓN, PACHAVITA, RAMIRIQUÍ, SANTA MARÍA, SOMONDOCO, SUTATENZA, TENZA, TIBANÁ, TURMEQUÉ, ÚMBITA, VENTAQUEMADA, VIRACACHÁ</t>
  </si>
  <si>
    <t>IMPLEMENTACIÓN DE ACCIONES PARA REDUCIR LA PRESIÓN HÍDRICA EN LA CUENCA DEL RÍO GARAGOA, DE LA JURISDICCIÓN DE CORPOCHIVOR, BOYACÁ</t>
  </si>
  <si>
    <t>VIRACACHÁ, VENTAQUEMADA, ÚMBITA, TURMEQUÉ, TIBANÁ, TENZA, SUTATENZA, SOMONDOCO, SANTA MARÍA, RAMIRIQUÍ, PACHAVITA, MACANAL, LA CAPILLA, JENESANO, GUAYATÁ, GUATEQUE, GARAGOA, CHIVOR, CIÉNEGA,CHINAVITA, CAMPOHERMOSO, BOYACÁ, ALMEIDA</t>
  </si>
  <si>
    <t>DESARROLLO DE ESTRATEGIAS PARA LA CONSERVACIÓN, RESTAURACIÓN Y LA GESTIÓN INTEGRAL DE ÁREAS AMBIENTALES ESTRATÉGICAS EN LA JURISDICCIÓN DE CORPOCHIVOR, BOYACÁ</t>
  </si>
  <si>
    <t xml:space="preserve">25 MUNICIPIOS DE LA JURISDICCIÓN DE CORPOCHIVOR. </t>
  </si>
  <si>
    <t>IMPLEMENTACIÓN DE ESTRATEGIAS DE ECONOMÍA REGENERATIVA Y DE LA BIODIVERSIDAD EN LA JURISDICCIÓN DE CORPOCHIVOR, BOYACÁ</t>
  </si>
  <si>
    <t>TOTAL</t>
  </si>
  <si>
    <t>Elaboró: Doris Lylian Rocha Suspe - Contratista OAP</t>
  </si>
  <si>
    <t>PROYECTOS  EN EJECUCIÓN Y POR EJECUTAR CON RECURSOS FCA, SGR 2024 - 2025</t>
  </si>
  <si>
    <t>FECHA: 15 JULIO 2025</t>
  </si>
  <si>
    <t>Metas</t>
  </si>
  <si>
    <t>300 PERSONAS CAPACITADAS CON EDUCACIÓN INFORMAL
407 HECTAREAS DE ÁREAS EN PROCESO DE RESTAURACIÓN</t>
  </si>
  <si>
    <t>3 DOCUMENTOS DE ESTUDIOS TÉCNICOS ELABORADOS.
5 DOCUMENTOS DE ESTUDIOS TÉCNICOS ELABORADOS.
3 DOCUMENTOS DE LINEAMIENTOS TÉCNICOS REALIZADOS.
5 DOCUMENTOS DIAGNÓSTICO REALIZADOS.
2 DOCUMENTOS DE PROTECCIÓN DEL CONOCIMIENTO TRADICIONAL REALIZADOS</t>
  </si>
  <si>
    <t>EN EJECUCIÓN</t>
  </si>
  <si>
    <t>360PERSONAS CAPACITADAS CON EDUCACIÓN INFORMA 
2330 HECTÁREAS DE ÁREAS EN PROCESO DE RESTAURACIÓN</t>
  </si>
  <si>
    <t>4 ESTRATEGIAS DE EDUCACIÓN AMBIENTAL IMPLEMENTADAS.
2 PERSONAS CAPACITADAS CON EDUCACIÓN INFORMAL</t>
  </si>
  <si>
    <t xml:space="preserve">1 DOCUMENTO DEL PLAN DE ORDENACIÓN Y MANEJO DE CUENCA HIDROGRÁFICA ADOPTADO </t>
  </si>
  <si>
    <t xml:space="preserve">1 DOCUMENTOS DE ESTUDIOS TÉCNICOS ELABORADOS </t>
  </si>
  <si>
    <t xml:space="preserve">1 DOCUMENTOS DE ESTUDIOS TÉCNICOS ELABORADOS 
1 DOCUMENTOS DE LINEAMIENTOS TÉCNICOS REALIZADOS
1 CAMPAÑAS REALIZADAS </t>
  </si>
  <si>
    <t>180 OPERATIVOS DE CONTROL Y VIGILANCIA 
960 PERSONAS CAPACITADAS CON EDUCACIÓN INFORMAL
220 HECTAREAS EN EXTENSIÓN DE CUERPOS DE AGUA RECUPERADOS</t>
  </si>
  <si>
    <t>9 DOCUMENTOS DE ESTUDIOS TÉCNICOS ELABORADOS
9 DOCUMENTOS DE LINEAMIENTOS TÉCNICOS REALIZADOS</t>
  </si>
  <si>
    <t>180 PERSONAS CAPACITADAS CON EDUCACIÓN INFORMA
2197 HACTÁREAS DE ÁREAS EN PROCESO DE RESTAURACIÓN</t>
  </si>
  <si>
    <t>1 SERVICIO DE RESTAURACIÓN DE ECOSISTEMAS (PRODUCTO PRINCIPAL DEL PROYECTO)
1SERVICIO DE EDUCACIÓN INFORMAL</t>
  </si>
  <si>
    <t>23 ADECUACIONES DE LA INFRAESTRUCTURA FÍSICA DE
POZOS DE MONITOREO PARA SU ACOPLE CON INSTRUMENTOS DE TOMA DE DATOS BASADO EN
TELEMETRÍA 
23 DOTACIONES  DE EQUIPOS DETELEMETRÍA A POZOS DE
MONITOREO DE AGUA 1 ADECUACIÓN DE LABORATORIO
MODULAR DE ANÁLISIS DE CALIDAD AMBIENTAL DEL RECURSO HÍDRICO.
1 DOTACIÓN DE EQUIPOS E INSUMOS REQUERIDOS PARA LA ACREDITACIÓN DEL LABORATORIO DE CALIDAD AMBIENTAL DEL RECURSO HÍDRICO 1 DOCUMENTO
DIAGNÓSTICO DEL ESTADO DE LA OFERTA HÍDRICA SUBTERRÁNEA EN LA ISLA DE SAN ANDRÉS
1 DOCUMENTO DIAGNÓSTICO DEL ESTADO DE LA
CALIDAD HÍDRICA SUBTERRÁNEA EN LA ISLA DE SAN ANDRÉS CREAR UN MODELO HIDROGEOLÓGICO CONCEPTUAL DEL ACUÍFERO DE LA ISLA DE SAN
ANDRÉS CREAR UN MODELO NUMÉRICO HIDROGEOLÓGICO DEL ACUÍFERO DE LA ISLA DE SAN
ANDRÉS</t>
  </si>
  <si>
    <t>220 HECTAREAS AREAS EN PROCESO RESTAURACION
80 PERSONAS CAPACITADAS EN EDUCACION INFORMAL</t>
  </si>
  <si>
    <t>220 ÁREAS EN PROCESO DE RESTAURACIÓN
80  PERSONAS CAPACITADAS</t>
  </si>
  <si>
    <t>400 PERSONAS CAPACITADAS CON EDUCACIÓN INFORMAL
1020 ÁREAS CON ESQUEMAS DE PAGO POR SERVICIOS AMBIENTALES IMPLEMENTADOS
120 ÁREAS EN PROCESO DE RECUPERACIÓN DE COBERTURA VEGETAL</t>
  </si>
  <si>
    <t>124 HECTAREAS ÁREAS CON ECOSISTEMAS ESTRATÉGICOS NATURALES CONSERVADOS MEDIANTE IMPLEMENTACIÓN DE PROCESOS DE RECONVERSIÓN PRODUCTIVA.
540 PERSONAS CAPACITADAS CON EDUCACIÓN INFORMAL</t>
  </si>
  <si>
    <t>134 ASISTENCIAS TÉCNICAS REALIZADAS PARA MEJORAR LAS CAPACIDADES EN EL CUMPLIMIENTO DE CRITERIOS DE SOSTENIBILIDAD DE NEGOCIOS VERDES.
15 DOCUMENTOS DE LINEAMIENTOS TÉCNICOS REALIZADOS PARA IMPLEMENTAR LA ESTRATEGIA COMERCIAL AMAZONÍA ESENCIA DE VIDA DE NEGOCIOS VERDES.</t>
  </si>
  <si>
    <t>15 DOCUMENTOS DE LINEAMIENTOS TÉCNICOS REALIZADOS PARA IMPLEMENTAR LA ESTRATEGIA COMERCIAL AMAZONÍA ESENCIA DE VIDA DE NEGOCIOS VERDES.</t>
  </si>
  <si>
    <t>663 HECTAREAS DE AREAS EN PROCESO RESTAURACION
1200 PERSONAS CAPACITADAS EN EDUCACION INFORMAL</t>
  </si>
  <si>
    <t>189 HECTAREAS DE AREAS EN PROCESO RESTAURACION
1000 PERSONAS CAPACITADAS EN EDUCACION INFORMAL</t>
  </si>
  <si>
    <t>1.422 HECTÁREAS DE ÁREAS EN PROCESO DE RESTAURACIÓN PARA MEJORAR EL USO DEL SUELO EN RONDAS HÍDRICAS
210 PERSONAS CAPACITADAS CON EDUCACIÓN INFORMAL PARA MEJORAR ESTRATEGIAS DE EDUCACIÓN AMBIENTAL</t>
  </si>
  <si>
    <t>3 DOCUMENTOS DE ESTUDIOS TÉCNICOS ELABORADOS
111 NEGOCIOS VERDES CONSOLIDADOS</t>
  </si>
  <si>
    <t>1 SISTEMAS DE INFORMACIÓN FORTALECIDOS Y ACTUALIZADOS
1 DOCUMENTOS DE ESTUDIOS REALIZADOS.
1 ESTACIONES DE MONITOREO OPERANDO DE FORMA CONTINUA
1 DOCUMENTOS DIVULGADOS</t>
  </si>
  <si>
    <t>11 ASISTENCIAS TÉCNICAS REALIZADAS
3 DOCUMENTOS DE ESTUDIOS TECNICOS CON LA EVALUACION  AMBIENTAL ESTRATEGICA REALIZADA</t>
  </si>
  <si>
    <t>360 PERSONAS CAPACITADAS
570 HECTAREAS ÁREAS EN PROCESO DE RESTAURACIÓN</t>
  </si>
  <si>
    <t>EN TRÁMITE DE DISTRIBUCIÓN PRESUPUESTAL</t>
  </si>
  <si>
    <t xml:space="preserve">3 DOCUMENTOS DE LINEAMIENTOS TÉCNICOS PARA LA CONSERVACIÓN DE LA BIODIVERSIDAD Y SUS SERVICIOS ECO SISTÉMICOS
4 DOCUMENTOS DE PLANEACIÓN PARA LA CONSERVACIÓN DE LA BIODIVERSIDAD Y SUS SERVICIOS ECO SISTÉMICOS 
1200 PERSONAS CAPACITADAS CON EDUCACIÓN INFORMAL </t>
  </si>
  <si>
    <t xml:space="preserve"> 10.476,85 MT2  RONDAS HÍDRICAS DELIMITADAS
10.476,85 MT2  DOCUMENTO CON LA DEFINICIÓN DE USOS DEL SUELO EN LAS RONDAS HÍDRICAS</t>
  </si>
  <si>
    <t xml:space="preserve"> PRONUNCIAMIENTO TÉCNICO FAVORABLE</t>
  </si>
  <si>
    <t>53 HECTAREAS ÁREAS EN PROCEOS RESTAURACION
83 HECTAREAS ÁREAS EN PROCESO RECUPERACION COVERTURA VEGETAL</t>
  </si>
  <si>
    <t>$ 1.508.4</t>
  </si>
  <si>
    <t>EN EVALUACIÓN PARA PRONUNCIAMIENTO TÉCNICO</t>
  </si>
  <si>
    <t xml:space="preserve">1DOCUMENTO DE LA FASE DE APRESTAMIENTO DEL PLAN DE ORDENACIÓN Y MANEJO DE CUENCA HIDROGRÁFICA ELABORADO
1 DOCUMENTO DE LA FASE DE DIAGNÓSTICO DEL PLAN DE ORDENACIÓN Y MANEJO DE CUENCA HIDROGRÁFICA
1 DOCUMENTO DE LA FASE DE PROSPECTIVA Y ZONIFICACIÓN AMBIENTAL  DEL PLAN DE ORDENACIÓN Y MANEJO DE CUENCA HIDROGRÁFICA
1 DOCUMENTO DE LA FASE DE FORMULACIÓN DEL PLAN DE ORDENACIÓN Y MANEJO DE CUENCA HIDROGRÁFICA 
1 DOCUMENTO DE LA FASE DE FORMULACIÓN DEL PLAN DE ORDENACIÓN Y MANEJO DE CUENCA HIDROGRÁFICA </t>
  </si>
  <si>
    <t>DNP - VIABILIDAD DEFINITIVA</t>
  </si>
  <si>
    <t>180 OPERATIVOS DE CONTROL Y VIGILANCIA 
180 HECTAREAS  EXTENCION DE CUERPOS DE AGUA RECUPERADOS</t>
  </si>
  <si>
    <t>465 PLANTACIONES FORESTALES REALIZADAS
360 PERSONAS CAPACITADAS CON EDUCACIÓN INFORMAL
835 HECTAREAS AREAS CON ESQUEMAS DE PAGOS POR SERVICIOS AMBIENTALES</t>
  </si>
  <si>
    <t>128 HECTAREAS ÁREAS PROCESO DE RECUPERACION DE COBERTURA VEGETAL
350 ÁREAS CON ESQUEMAS DE PAGO POR SERVICIOS AMBIENTALES IMPLEMENTADOS
235 PERSONAS CAPACITADAS CON EDUCACIÓN INFORMAL</t>
  </si>
  <si>
    <t>202  ASISTENCIAS TÉCNICAS REALIZADAS
1 DOCUMENTOS DE ESTUDIOS TÉCNICOS ELABORADOS</t>
  </si>
  <si>
    <t>2528 HECTAREAS AREAS EN PROCESO RESTAURACIÓN
750 PERSONAS CAPACITADAS EN EDUCACION INFORMAL</t>
  </si>
  <si>
    <t xml:space="preserve">1  DOCUMENTO DE LA FASE DE APRESTAMIENTO DEL PLAN DE ORDENACIÓN Y MANEJO DE CUENCA HIDROGRÁFICA ELABORADO
1 DOCUMENTO DE LA FASE DE DIAGNÓSTICO DEL PLAN DE ORDENACIÓN Y MANEJO DE CUENCA HIDROGRÁFICA ELABORADO
1  DOCUMENTO DE LA FASE DE PROSPECTIVA Y ZONIFICACIÓN AMBIENTAL DEL PLAN DE ORDENACIÓN Y MANEJO DE CUENCA HIDROGRÁFICA ELABORADO
1 DOCUMENTO DE LA FASE DE FORMULACIÓN DEL PLAN DE ORDENACIÓN Y MANEJO DE CUENCA HIDROGRÁFICA ELABORADO </t>
  </si>
  <si>
    <t>1 ESQUEMAS DE PAGO POR SERVICIO AMBIENTALES IMPLEMENTADOS
100 HECTAREAS ÁREAS EN PROCESO RESTAURACION</t>
  </si>
  <si>
    <t>525 HECTAREAS AREAS EN PROCESO DE RECUPERACIÓN DE COBERTURA VEGETAL
710 HECTAREAS ÁREAS CON ESQUEMAS DE PAGO POR SERVICIOS AMBIENTALES IMPLEMENTADOS.</t>
  </si>
  <si>
    <t>EN EJECUCION</t>
  </si>
  <si>
    <t>6 SERVICIO DE ARTICULACIÓN PARA LA GESTIÓN DEL CAMBIO CLIMÁTICO EN LA TOMA DE DECISIONES SECTORIALES Y TERRITORIALES
7 DOCUMENTOS DE LINEAMIENTOS TÉCNICOS PARA LA GESTIÓN DEL CAMBIO CLIMÁTICO Y UN DESARROLLO BAJO EN CARBONO Y RESILIENTE AL CLIMA</t>
  </si>
  <si>
    <t xml:space="preserve">4 DOCUMENTOS DE INVESTIGACIÓN DE ESPECIES ELABORADOS 
4 DOCUMENTOS DE LINEAMIENTOS TÉCNICOS CON EL MANEJO DE ESPECIES DE FAUNA Y FLORA ELABORADOS </t>
  </si>
  <si>
    <t>1000  PERSONAS CON DE EDUCACIÓN INFORMAL</t>
  </si>
  <si>
    <t>146.804 MT3 - DRAGADO REALIZADO
100 PERSONAS CAPACITADAS CON EDUCACIÓN INFORMAL
15,8 ÁREAS EN PROCESO DE RECUPERACIÓN DE COBERTURA VEGETAL</t>
  </si>
  <si>
    <t>370 AREAS EN PROCESO DE RESTAURACION.
240 PERSONAS CAPACITADAS CON EDUCACION INFORMAL</t>
  </si>
  <si>
    <t>117 HECTAREAS ÁREAS EN PROCESO DE RESTAURACIÓN
40 ESTRUCTURA HIDRÁULICA CONSTRUIDA  
2 ASISTENCIAS TÉCNICAS REALIZADAS</t>
  </si>
  <si>
    <t>44 NEGOCIOS VERDES CONSOLIDADOS 
40 ENTIDADES Y SECTORES ASISTIDOS TÉCNICAMENTE PARA LA INCORPORACIÓN DE VARIBALES AMBIENTALES EN LA PLANIFICACIÓN SECTORIAL</t>
  </si>
  <si>
    <t xml:space="preserve">5 INSTRUMENTOS TÉCNICOS, NORMATIVOS Y ADMINISTRATIVOS DEL RECURSO </t>
  </si>
  <si>
    <t>60 HECTAREAS ÄREAS  DE ECOSISTEMAS PROTEGIDAS 
250 PERSONAS CAPACITADAS CON EDUCACIÓN INFORMAL</t>
  </si>
  <si>
    <t>FECHA: 25 NOVIEMBRE 2025</t>
  </si>
  <si>
    <t>CORMACARENA</t>
  </si>
  <si>
    <t>MAPIRIPÁN</t>
  </si>
  <si>
    <t>RESTAURACIÓN DE ZONAS DEFORESTADAS EN EL MUNICIPIO DE MAPIRIPÁN, DEPARTAMENTO DEL META</t>
  </si>
  <si>
    <t>CABUYARO, MAPIRIPÁN, PUERTO LÓPEZ, PUERTO LLERAS, SAN MARTÍN</t>
  </si>
  <si>
    <t>IMPLEMENTACIÓN DE ACCIONES DE REHABILITACIÓN DE COBERTURA VEGETAL EN CINCO (5) MUNICIPIOS DEL DEPARTAMENTO DEL META</t>
  </si>
  <si>
    <t>PUERTO LIBERTADOR,  SAN JOSÉ DE URÉ</t>
  </si>
  <si>
    <t>REHABILITACIÓN ECOLÓGICA PARTICIPATIVA EN LA CUENCA DEL RIO SAN JORGE, MUNICIPIOS DE PUERTO LIBERTADOR Y SAN JOSE DE URE EN EL DEPARTAMENTO DE CÓRDOBA</t>
  </si>
  <si>
    <t>SAHAGÚN</t>
  </si>
  <si>
    <t>REHABILITACIÓN ECOLOGICA PARTICIPATIVA  MEDIANTE LA IMPLEMENTACIÓN  DE SISTEMAS SILVOPASTORILES EN LA SUBREGIÓN SABANAS  MUNICIPIO DE SAHAGUN DEPARTAMENTO DE CORBODA</t>
  </si>
  <si>
    <t>EJECUTADO</t>
  </si>
  <si>
    <t xml:space="preserve">PROYECTOS  INVERSION AMBIENTAL CON RECURSOS FCA 2024 </t>
  </si>
  <si>
    <t>Elaboró: Doris Lylian Rocha Suspe - Contratista</t>
  </si>
  <si>
    <t>Actualizó: Liliana Patricia Pérez Herrera- contratista</t>
  </si>
  <si>
    <t>Se actualizo estado, los que etán en ejecución es porque no tienen informe final</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</si>
</sst>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6" formatCode="&quot;$&quot;\ #,##0;[Red]\-&quot;$&quot;\ #,##0"/>
    <numFmt numFmtId="8" formatCode="&quot;$&quot;\ #,##0.00;[Red]\-&quot;$&quot;\ #,##0.00"/>
    <numFmt numFmtId="43" formatCode="_-* #,##0.00_-;\-* #,##0.00_-;_-* &quot;-&quot;??_-;_-@_-"/>
    <numFmt numFmtId="164" formatCode="&quot;$&quot;\ #,##0.00"/>
    <numFmt numFmtId="165" formatCode="_-&quot;$&quot;* #,##0.00_-;\-&quot;$&quot;* #,##0.00_-;_-&quot;$&quot;* &quot;-&quot;??_-;_-@_-"/>
    <numFmt numFmtId="166" formatCode="_-&quot;$&quot;* #,##0.0_-;\-&quot;$&quot;* #,##0.0_-;_-&quot;$&quot;* &quot;-&quot;??_-;_-@_-"/>
    <numFmt numFmtId="167" formatCode="&quot;$&quot;\ #,##0.0;[Red]\-&quot;$&quot;\ #,##0.0"/>
    <numFmt numFmtId="168" formatCode="&quot;$&quot;\ #,##0.0"/>
  </numFmts>
  <fonts count="23">
    <font>
      <sz val="11"/>
      <color theme="1"/>
      <name val="Aptos Narrow"/>
      <family val="2"/>
      <scheme val="minor"/>
    </font>
    <font>
      <sz val="11"/>
      <color theme="1"/>
      <name val="Aptos Narrow"/>
      <family val="2"/>
      <scheme val="minor"/>
    </font>
    <font>
      <b/>
      <sz val="16"/>
      <name val="Verdana"/>
      <family val="2"/>
    </font>
    <font>
      <b/>
      <sz val="13"/>
      <name val="Verdana"/>
      <family val="2"/>
    </font>
    <font>
      <b/>
      <sz val="12"/>
      <name val="Verdana"/>
      <family val="2"/>
    </font>
    <font>
      <b/>
      <sz val="14"/>
      <name val="Verdana"/>
      <family val="2"/>
    </font>
    <font>
      <b/>
      <sz val="10"/>
      <color theme="1"/>
      <name val="Arial"/>
      <family val="2"/>
    </font>
    <font>
      <sz val="9"/>
      <color theme="1"/>
      <name val="Verdana"/>
      <family val="2"/>
    </font>
    <font>
      <sz val="9"/>
      <name val="Verdana"/>
      <family val="2"/>
    </font>
    <font>
      <b/>
      <sz val="11"/>
      <name val="Arial"/>
      <family val="2"/>
    </font>
    <font>
      <b/>
      <sz val="11"/>
      <name val="Verdana"/>
      <family val="2"/>
    </font>
    <font>
      <sz val="10"/>
      <color rgb="FF000000"/>
      <name val="Verdana"/>
      <family val="2"/>
    </font>
    <font>
      <sz val="10"/>
      <color theme="0"/>
      <name val="Verdana"/>
      <family val="2"/>
    </font>
    <font>
      <sz val="10"/>
      <name val="Arial"/>
      <family val="2"/>
    </font>
    <font>
      <sz val="10"/>
      <color theme="1"/>
      <name val="Arial"/>
      <family val="2"/>
    </font>
    <font>
      <b/>
      <sz val="10"/>
      <name val="Arial"/>
      <family val="2"/>
    </font>
    <font>
      <sz val="9"/>
      <color rgb="FF000000"/>
      <name val="Verdana"/>
      <family val="2"/>
    </font>
    <font>
      <sz val="10"/>
      <color theme="1"/>
      <name val="Aptos Narrow"/>
      <family val="2"/>
    </font>
    <font>
      <sz val="10"/>
      <color rgb="FF000000"/>
      <name val="Segoe UI"/>
      <family val="2"/>
    </font>
    <font>
      <sz val="10"/>
      <color rgb="FF000000"/>
      <name val="Arial"/>
      <family val="2"/>
    </font>
    <font>
      <sz val="9"/>
      <color theme="1"/>
      <name val="Arial"/>
      <family val="2"/>
    </font>
    <font>
      <sz val="10"/>
      <name val="Verdana"/>
      <family val="2"/>
    </font>
    <font>
      <b/>
      <sz val="9"/>
      <color theme="1"/>
      <name val="Arial"/>
      <family val="2"/>
    </font>
  </fonts>
  <fills count="7">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rgb="FFC6E0B4"/>
        <bgColor rgb="FF000000"/>
      </patternFill>
    </fill>
    <fill>
      <patternFill patternType="solid">
        <fgColor rgb="FFFFFFFF"/>
        <bgColor rgb="FF000000"/>
      </patternFill>
    </fill>
    <fill>
      <patternFill patternType="solid">
        <fgColor theme="6" tint="0.79998168889431442"/>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s>
  <cellStyleXfs count="3">
    <xf numFmtId="0" fontId="0" fillId="0" borderId="0"/>
    <xf numFmtId="43" fontId="1" fillId="0" borderId="0" applyFont="0" applyFill="0" applyBorder="0" applyAlignment="0" applyProtection="0"/>
    <xf numFmtId="165" fontId="1" fillId="0" borderId="0" applyFont="0" applyFill="0" applyBorder="0" applyAlignment="0" applyProtection="0"/>
  </cellStyleXfs>
  <cellXfs count="119">
    <xf numFmtId="0" fontId="0" fillId="0" borderId="0" xfId="0"/>
    <xf numFmtId="0" fontId="2" fillId="2" borderId="0" xfId="0" applyFont="1" applyFill="1" applyAlignment="1">
      <alignment horizontal="center" vertical="center"/>
    </xf>
    <xf numFmtId="0" fontId="0" fillId="3" borderId="0" xfId="0" applyFill="1"/>
    <xf numFmtId="0" fontId="4" fillId="2" borderId="0" xfId="0" applyFont="1" applyFill="1" applyAlignment="1">
      <alignment horizontal="center" vertical="center"/>
    </xf>
    <xf numFmtId="0" fontId="5" fillId="2" borderId="0" xfId="0" applyFont="1" applyFill="1" applyAlignment="1">
      <alignment horizontal="center" vertical="center"/>
    </xf>
    <xf numFmtId="0" fontId="6" fillId="3" borderId="4" xfId="0" applyFont="1" applyFill="1" applyBorder="1" applyAlignment="1">
      <alignment horizontal="left"/>
    </xf>
    <xf numFmtId="0" fontId="7" fillId="3" borderId="0" xfId="0" applyFont="1" applyFill="1" applyAlignment="1">
      <alignment wrapText="1"/>
    </xf>
    <xf numFmtId="0" fontId="7" fillId="3" borderId="0" xfId="0" applyFont="1" applyFill="1" applyAlignment="1">
      <alignment horizontal="justify"/>
    </xf>
    <xf numFmtId="0" fontId="8" fillId="3" borderId="0" xfId="0" applyFont="1" applyFill="1" applyAlignment="1">
      <alignment horizontal="left" vertical="center"/>
    </xf>
    <xf numFmtId="1" fontId="8" fillId="3" borderId="0" xfId="0" applyNumberFormat="1" applyFont="1" applyFill="1" applyAlignment="1">
      <alignment horizontal="left" vertical="center"/>
    </xf>
    <xf numFmtId="0" fontId="7" fillId="3" borderId="0" xfId="0" applyFont="1" applyFill="1" applyAlignment="1">
      <alignment horizontal="left" wrapText="1"/>
    </xf>
    <xf numFmtId="0" fontId="7" fillId="3" borderId="0" xfId="0" applyFont="1" applyFill="1" applyAlignment="1">
      <alignment horizontal="center"/>
    </xf>
    <xf numFmtId="164" fontId="7" fillId="3" borderId="0" xfId="2" applyNumberFormat="1" applyFont="1" applyFill="1" applyBorder="1" applyAlignment="1">
      <alignment horizontal="right" vertical="center" wrapText="1"/>
    </xf>
    <xf numFmtId="0" fontId="7" fillId="3" borderId="0" xfId="0" applyFont="1" applyFill="1" applyAlignment="1">
      <alignment vertical="center" wrapText="1"/>
    </xf>
    <xf numFmtId="0" fontId="7" fillId="3" borderId="5" xfId="0" applyFont="1" applyFill="1" applyBorder="1" applyAlignment="1">
      <alignment horizontal="center" vertical="center" wrapText="1"/>
    </xf>
    <xf numFmtId="6" fontId="9" fillId="4" borderId="6" xfId="0" applyNumberFormat="1" applyFont="1" applyFill="1" applyBorder="1" applyAlignment="1">
      <alignment horizontal="left" vertical="center"/>
    </xf>
    <xf numFmtId="6" fontId="10" fillId="4" borderId="6" xfId="0" applyNumberFormat="1" applyFont="1" applyFill="1" applyBorder="1" applyAlignment="1">
      <alignment horizontal="center" vertical="center"/>
    </xf>
    <xf numFmtId="1" fontId="10" fillId="4" borderId="6" xfId="0" applyNumberFormat="1" applyFont="1" applyFill="1" applyBorder="1" applyAlignment="1">
      <alignment horizontal="center" vertical="center"/>
    </xf>
    <xf numFmtId="6" fontId="10" fillId="4" borderId="6" xfId="0" applyNumberFormat="1" applyFont="1" applyFill="1" applyBorder="1" applyAlignment="1">
      <alignment horizontal="left" vertical="center"/>
    </xf>
    <xf numFmtId="164" fontId="10" fillId="4" borderId="6" xfId="2" applyNumberFormat="1" applyFont="1" applyFill="1" applyBorder="1" applyAlignment="1">
      <alignment horizontal="center" vertical="center" wrapText="1"/>
    </xf>
    <xf numFmtId="6" fontId="10" fillId="4" borderId="7" xfId="0" applyNumberFormat="1" applyFont="1" applyFill="1" applyBorder="1" applyAlignment="1">
      <alignment horizontal="center" vertical="center" wrapText="1"/>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13" fillId="3" borderId="7" xfId="0" applyFont="1" applyFill="1" applyBorder="1" applyAlignment="1">
      <alignment horizontal="left" vertical="center" wrapText="1"/>
    </xf>
    <xf numFmtId="0" fontId="13" fillId="3" borderId="7" xfId="0" applyFont="1" applyFill="1" applyBorder="1" applyAlignment="1">
      <alignment vertical="center" wrapText="1"/>
    </xf>
    <xf numFmtId="1" fontId="14" fillId="3" borderId="7" xfId="0" applyNumberFormat="1" applyFont="1" applyFill="1" applyBorder="1" applyAlignment="1">
      <alignment horizontal="center" vertical="center" wrapText="1"/>
    </xf>
    <xf numFmtId="0" fontId="13" fillId="3" borderId="7" xfId="0" applyFont="1" applyFill="1" applyBorder="1" applyAlignment="1">
      <alignment horizontal="center" vertical="center" wrapText="1"/>
    </xf>
    <xf numFmtId="166" fontId="14" fillId="3" borderId="7" xfId="2" applyNumberFormat="1" applyFont="1" applyFill="1" applyBorder="1" applyAlignment="1">
      <alignment horizontal="right" vertical="center" wrapText="1"/>
    </xf>
    <xf numFmtId="0" fontId="14" fillId="3" borderId="7" xfId="0" applyFont="1" applyFill="1" applyBorder="1" applyAlignment="1">
      <alignment horizontal="center" vertical="center" wrapText="1"/>
    </xf>
    <xf numFmtId="0" fontId="15" fillId="3" borderId="7" xfId="0" applyFont="1" applyFill="1" applyBorder="1" applyAlignment="1">
      <alignment vertical="center" wrapText="1"/>
    </xf>
    <xf numFmtId="0" fontId="13" fillId="3" borderId="8" xfId="0" applyFont="1" applyFill="1" applyBorder="1" applyAlignment="1">
      <alignment horizontal="left" vertical="center" wrapText="1"/>
    </xf>
    <xf numFmtId="0" fontId="13" fillId="3" borderId="8" xfId="0" applyFont="1" applyFill="1" applyBorder="1" applyAlignment="1">
      <alignment vertical="center" wrapText="1"/>
    </xf>
    <xf numFmtId="0" fontId="13" fillId="3" borderId="8" xfId="0" applyFont="1" applyFill="1" applyBorder="1" applyAlignment="1">
      <alignment horizontal="center" vertical="center" wrapText="1"/>
    </xf>
    <xf numFmtId="166" fontId="14" fillId="3" borderId="8" xfId="2" applyNumberFormat="1" applyFont="1" applyFill="1" applyBorder="1" applyAlignment="1">
      <alignment horizontal="right" vertical="center" wrapText="1"/>
    </xf>
    <xf numFmtId="0" fontId="14" fillId="3" borderId="9" xfId="0" applyFont="1" applyFill="1" applyBorder="1" applyAlignment="1">
      <alignment horizontal="center" vertical="center"/>
    </xf>
    <xf numFmtId="0" fontId="14" fillId="3" borderId="7" xfId="0" applyFont="1" applyFill="1" applyBorder="1" applyAlignment="1">
      <alignment horizontal="center" vertical="center"/>
    </xf>
    <xf numFmtId="0" fontId="17" fillId="3" borderId="0" xfId="0" applyFont="1" applyFill="1"/>
    <xf numFmtId="167" fontId="14" fillId="3" borderId="7" xfId="0" applyNumberFormat="1" applyFont="1" applyFill="1" applyBorder="1" applyAlignment="1">
      <alignment horizontal="right" vertical="center"/>
    </xf>
    <xf numFmtId="0" fontId="16" fillId="2" borderId="7" xfId="0" applyFont="1" applyFill="1" applyBorder="1" applyAlignment="1">
      <alignment horizontal="justify" vertical="center" wrapText="1"/>
    </xf>
    <xf numFmtId="0" fontId="14" fillId="3" borderId="10" xfId="0" applyFont="1" applyFill="1" applyBorder="1" applyAlignment="1">
      <alignment horizontal="center" vertical="center"/>
    </xf>
    <xf numFmtId="8" fontId="18" fillId="0" borderId="10" xfId="0" applyNumberFormat="1" applyFont="1" applyBorder="1" applyAlignment="1">
      <alignment horizontal="right" vertical="center" wrapText="1"/>
    </xf>
    <xf numFmtId="0" fontId="16" fillId="5" borderId="9" xfId="0" applyFont="1" applyFill="1" applyBorder="1" applyAlignment="1">
      <alignment horizontal="justify" vertical="center" wrapText="1"/>
    </xf>
    <xf numFmtId="8" fontId="18" fillId="3" borderId="10" xfId="0" applyNumberFormat="1" applyFont="1" applyFill="1" applyBorder="1" applyAlignment="1">
      <alignment horizontal="right" vertical="center" wrapText="1"/>
    </xf>
    <xf numFmtId="166" fontId="19" fillId="3" borderId="10" xfId="2" applyNumberFormat="1" applyFont="1" applyFill="1" applyBorder="1" applyAlignment="1">
      <alignment horizontal="right" vertical="center" wrapText="1"/>
    </xf>
    <xf numFmtId="0" fontId="15" fillId="4" borderId="6" xfId="0" applyFont="1" applyFill="1" applyBorder="1" applyAlignment="1">
      <alignment horizontal="right" vertical="center" wrapText="1"/>
    </xf>
    <xf numFmtId="0" fontId="15" fillId="4" borderId="11" xfId="0" applyFont="1" applyFill="1" applyBorder="1" applyAlignment="1">
      <alignment horizontal="right" vertical="center" wrapText="1"/>
    </xf>
    <xf numFmtId="1" fontId="15" fillId="4" borderId="11" xfId="0" applyNumberFormat="1" applyFont="1" applyFill="1" applyBorder="1" applyAlignment="1">
      <alignment horizontal="right" vertical="center" wrapText="1"/>
    </xf>
    <xf numFmtId="0" fontId="15" fillId="4" borderId="12" xfId="0" applyFont="1" applyFill="1" applyBorder="1" applyAlignment="1">
      <alignment horizontal="right" vertical="center" wrapText="1"/>
    </xf>
    <xf numFmtId="6" fontId="15" fillId="4" borderId="6" xfId="0" applyNumberFormat="1" applyFont="1" applyFill="1" applyBorder="1" applyAlignment="1">
      <alignment horizontal="center" vertical="center" wrapText="1"/>
    </xf>
    <xf numFmtId="164" fontId="15" fillId="4" borderId="6" xfId="2" applyNumberFormat="1" applyFont="1" applyFill="1" applyBorder="1" applyAlignment="1">
      <alignment horizontal="right" vertical="center" wrapText="1"/>
    </xf>
    <xf numFmtId="6" fontId="15" fillId="4" borderId="7" xfId="0" applyNumberFormat="1" applyFont="1" applyFill="1" applyBorder="1" applyAlignment="1">
      <alignment horizontal="center" vertical="center" wrapText="1"/>
    </xf>
    <xf numFmtId="0" fontId="14" fillId="3" borderId="0" xfId="0" applyFont="1" applyFill="1" applyAlignment="1">
      <alignment horizontal="left"/>
    </xf>
    <xf numFmtId="164" fontId="7" fillId="3" borderId="0" xfId="2" applyNumberFormat="1" applyFont="1" applyFill="1" applyAlignment="1">
      <alignment horizontal="right" vertical="center" wrapText="1"/>
    </xf>
    <xf numFmtId="0" fontId="7" fillId="3" borderId="0" xfId="0" applyFont="1" applyFill="1" applyAlignment="1">
      <alignment horizontal="center" vertical="center"/>
    </xf>
    <xf numFmtId="0" fontId="7" fillId="3" borderId="0" xfId="0" applyFont="1" applyFill="1" applyAlignment="1">
      <alignment horizontal="center" vertical="center" wrapText="1"/>
    </xf>
    <xf numFmtId="0" fontId="20" fillId="3" borderId="0" xfId="0" applyFont="1" applyFill="1" applyAlignment="1">
      <alignment horizontal="left"/>
    </xf>
    <xf numFmtId="0" fontId="6" fillId="3" borderId="0" xfId="0" applyFont="1" applyFill="1" applyAlignment="1">
      <alignment horizontal="left"/>
    </xf>
    <xf numFmtId="0" fontId="14" fillId="3" borderId="12" xfId="0" applyFont="1" applyFill="1" applyBorder="1" applyAlignment="1">
      <alignment horizontal="center" vertical="center"/>
    </xf>
    <xf numFmtId="1" fontId="21" fillId="3" borderId="7" xfId="0" applyNumberFormat="1" applyFont="1" applyFill="1" applyBorder="1" applyAlignment="1">
      <alignment horizontal="center" vertical="center" wrapText="1"/>
    </xf>
    <xf numFmtId="0" fontId="14" fillId="3" borderId="3" xfId="0" applyFont="1" applyFill="1" applyBorder="1" applyAlignment="1">
      <alignment horizontal="center" vertical="center"/>
    </xf>
    <xf numFmtId="0" fontId="14" fillId="3" borderId="13" xfId="0" applyFont="1" applyFill="1" applyBorder="1" applyAlignment="1">
      <alignment horizontal="center" vertical="center"/>
    </xf>
    <xf numFmtId="166" fontId="14" fillId="3" borderId="9" xfId="2" applyNumberFormat="1" applyFont="1" applyFill="1" applyBorder="1" applyAlignment="1">
      <alignment horizontal="right" vertical="center" wrapText="1"/>
    </xf>
    <xf numFmtId="0" fontId="14" fillId="3" borderId="14" xfId="0" applyFont="1" applyFill="1" applyBorder="1" applyAlignment="1">
      <alignment horizontal="center" vertical="center"/>
    </xf>
    <xf numFmtId="0" fontId="14" fillId="3" borderId="15" xfId="0" applyFont="1" applyFill="1" applyBorder="1" applyAlignment="1">
      <alignment horizontal="center" vertical="center"/>
    </xf>
    <xf numFmtId="8" fontId="18" fillId="0" borderId="7" xfId="0" applyNumberFormat="1" applyFont="1" applyBorder="1" applyAlignment="1">
      <alignment horizontal="right" vertical="center" wrapText="1"/>
    </xf>
    <xf numFmtId="6" fontId="10" fillId="4" borderId="12" xfId="0" applyNumberFormat="1"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8" xfId="0" applyFont="1" applyFill="1" applyBorder="1" applyAlignment="1">
      <alignment horizontal="center" vertical="center" wrapText="1"/>
    </xf>
    <xf numFmtId="3" fontId="14" fillId="3" borderId="7" xfId="0" applyNumberFormat="1" applyFont="1" applyFill="1" applyBorder="1" applyAlignment="1">
      <alignment horizontal="center" vertical="center"/>
    </xf>
    <xf numFmtId="8" fontId="16" fillId="5" borderId="7" xfId="0" applyNumberFormat="1" applyFont="1" applyFill="1" applyBorder="1" applyAlignment="1">
      <alignment horizontal="right" vertical="center" wrapText="1"/>
    </xf>
    <xf numFmtId="0" fontId="14" fillId="6" borderId="7" xfId="0" applyFont="1" applyFill="1" applyBorder="1" applyAlignment="1">
      <alignment horizontal="center" vertical="center"/>
    </xf>
    <xf numFmtId="1" fontId="14" fillId="3" borderId="8" xfId="0" applyNumberFormat="1" applyFont="1" applyFill="1" applyBorder="1" applyAlignment="1">
      <alignment horizontal="center" vertical="center" wrapText="1"/>
    </xf>
    <xf numFmtId="0" fontId="13" fillId="3" borderId="9" xfId="0" applyFont="1" applyFill="1" applyBorder="1" applyAlignment="1">
      <alignment horizontal="left" vertical="center" wrapText="1"/>
    </xf>
    <xf numFmtId="0" fontId="13" fillId="3" borderId="9" xfId="0" applyFont="1" applyFill="1" applyBorder="1" applyAlignment="1">
      <alignment vertical="center" wrapText="1"/>
    </xf>
    <xf numFmtId="1" fontId="14" fillId="3" borderId="9" xfId="0" applyNumberFormat="1" applyFont="1" applyFill="1" applyBorder="1" applyAlignment="1">
      <alignment horizontal="center" vertical="center" wrapText="1"/>
    </xf>
    <xf numFmtId="0" fontId="13" fillId="3" borderId="9" xfId="0" applyFont="1" applyFill="1" applyBorder="1" applyAlignment="1">
      <alignment horizontal="center" vertical="center" wrapText="1"/>
    </xf>
    <xf numFmtId="0" fontId="16" fillId="5" borderId="7" xfId="0" applyFont="1" applyFill="1" applyBorder="1" applyAlignment="1">
      <alignment vertical="center" wrapText="1"/>
    </xf>
    <xf numFmtId="0" fontId="16" fillId="5" borderId="7" xfId="0" applyFont="1" applyFill="1" applyBorder="1" applyAlignment="1">
      <alignment horizontal="justify" vertical="center"/>
    </xf>
    <xf numFmtId="0" fontId="8" fillId="5" borderId="7" xfId="0" applyFont="1" applyFill="1" applyBorder="1" applyAlignment="1">
      <alignment horizontal="justify" vertical="center" wrapText="1"/>
    </xf>
    <xf numFmtId="0" fontId="16" fillId="5" borderId="7" xfId="0" applyFont="1" applyFill="1" applyBorder="1" applyAlignment="1">
      <alignment horizontal="center" vertical="center" wrapText="1"/>
    </xf>
    <xf numFmtId="0" fontId="16" fillId="5" borderId="7" xfId="0" applyFont="1" applyFill="1" applyBorder="1" applyAlignment="1">
      <alignment horizontal="justify" vertical="center" wrapText="1"/>
    </xf>
    <xf numFmtId="0" fontId="8" fillId="5" borderId="7" xfId="0" applyFont="1" applyFill="1" applyBorder="1" applyAlignment="1">
      <alignment horizontal="center" vertical="center" wrapText="1"/>
    </xf>
    <xf numFmtId="168" fontId="14" fillId="3" borderId="7" xfId="2" applyNumberFormat="1" applyFont="1" applyFill="1" applyBorder="1" applyAlignment="1">
      <alignment horizontal="right" vertical="center" wrapText="1"/>
    </xf>
    <xf numFmtId="168" fontId="14" fillId="3" borderId="7" xfId="0" applyNumberFormat="1" applyFont="1" applyFill="1" applyBorder="1" applyAlignment="1">
      <alignment horizontal="right" vertical="center"/>
    </xf>
    <xf numFmtId="168" fontId="15" fillId="4" borderId="6" xfId="2" applyNumberFormat="1" applyFont="1" applyFill="1" applyBorder="1" applyAlignment="1">
      <alignment horizontal="right" vertical="center" wrapText="1"/>
    </xf>
    <xf numFmtId="0" fontId="16" fillId="5" borderId="7" xfId="0" applyFont="1" applyFill="1" applyBorder="1" applyAlignment="1">
      <alignment vertical="center"/>
    </xf>
    <xf numFmtId="0" fontId="16" fillId="5" borderId="7" xfId="0" applyFont="1" applyFill="1" applyBorder="1" applyAlignment="1">
      <alignment horizontal="left" vertical="center" wrapText="1"/>
    </xf>
    <xf numFmtId="168" fontId="16" fillId="5" borderId="7" xfId="0" applyNumberFormat="1" applyFont="1" applyFill="1" applyBorder="1" applyAlignment="1">
      <alignment horizontal="right" vertical="center"/>
    </xf>
    <xf numFmtId="0" fontId="0" fillId="3" borderId="0" xfId="0" applyFill="1" applyBorder="1"/>
    <xf numFmtId="0" fontId="11" fillId="3" borderId="0" xfId="0" applyFont="1" applyFill="1" applyBorder="1" applyAlignment="1">
      <alignment horizontal="center" vertical="center"/>
    </xf>
    <xf numFmtId="0" fontId="17" fillId="3" borderId="0" xfId="0" applyFont="1" applyFill="1" applyBorder="1"/>
    <xf numFmtId="6" fontId="9" fillId="4" borderId="7" xfId="0" applyNumberFormat="1" applyFont="1" applyFill="1" applyBorder="1" applyAlignment="1">
      <alignment horizontal="left" vertical="center"/>
    </xf>
    <xf numFmtId="6" fontId="10" fillId="4" borderId="7" xfId="0" applyNumberFormat="1" applyFont="1" applyFill="1" applyBorder="1" applyAlignment="1">
      <alignment horizontal="center" vertical="center"/>
    </xf>
    <xf numFmtId="1" fontId="10" fillId="4" borderId="7" xfId="0" applyNumberFormat="1" applyFont="1" applyFill="1" applyBorder="1" applyAlignment="1">
      <alignment horizontal="center" vertical="center"/>
    </xf>
    <xf numFmtId="164" fontId="10" fillId="4" borderId="7" xfId="2"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1" fontId="2" fillId="2" borderId="2" xfId="0" applyNumberFormat="1" applyFont="1" applyFill="1" applyBorder="1" applyAlignment="1">
      <alignment horizontal="center" vertical="center"/>
    </xf>
    <xf numFmtId="164" fontId="2" fillId="2" borderId="2" xfId="1" applyNumberFormat="1" applyFont="1" applyFill="1" applyBorder="1" applyAlignment="1">
      <alignment horizontal="center" vertical="center"/>
    </xf>
    <xf numFmtId="0" fontId="2" fillId="2" borderId="2"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0" xfId="0" applyFont="1" applyFill="1" applyAlignment="1">
      <alignment horizontal="center" vertical="center"/>
    </xf>
    <xf numFmtId="1" fontId="5" fillId="2" borderId="0" xfId="0" applyNumberFormat="1" applyFont="1" applyFill="1" applyAlignment="1">
      <alignment horizontal="center" vertical="center"/>
    </xf>
    <xf numFmtId="164" fontId="5" fillId="2" borderId="0" xfId="1" applyNumberFormat="1" applyFont="1" applyFill="1" applyBorder="1" applyAlignment="1">
      <alignment horizontal="center" vertical="center"/>
    </xf>
    <xf numFmtId="0" fontId="5" fillId="2" borderId="0"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0" xfId="0" applyFont="1" applyFill="1" applyAlignment="1">
      <alignment horizontal="center" vertical="center"/>
    </xf>
    <xf numFmtId="1" fontId="3" fillId="2" borderId="0" xfId="0" applyNumberFormat="1" applyFont="1" applyFill="1" applyAlignment="1">
      <alignment horizontal="center" vertical="center"/>
    </xf>
    <xf numFmtId="0" fontId="3" fillId="2" borderId="0" xfId="0" applyFont="1" applyFill="1" applyAlignment="1">
      <alignment horizontal="left" vertical="center"/>
    </xf>
    <xf numFmtId="164" fontId="3" fillId="2" borderId="0" xfId="1" applyNumberFormat="1" applyFont="1" applyFill="1" applyBorder="1" applyAlignment="1">
      <alignment horizontal="center" vertical="center"/>
    </xf>
    <xf numFmtId="0" fontId="3" fillId="2" borderId="5" xfId="0" applyFont="1" applyFill="1" applyBorder="1" applyAlignment="1">
      <alignment horizontal="center" vertical="center" wrapText="1"/>
    </xf>
    <xf numFmtId="0" fontId="5" fillId="2" borderId="0" xfId="0" applyFont="1" applyFill="1" applyAlignment="1">
      <alignment horizontal="left" vertical="center"/>
    </xf>
    <xf numFmtId="0" fontId="5" fillId="2" borderId="5" xfId="0" applyFont="1" applyFill="1" applyBorder="1" applyAlignment="1">
      <alignment horizontal="center" vertical="center" wrapText="1"/>
    </xf>
    <xf numFmtId="0" fontId="22" fillId="3" borderId="0" xfId="0" applyFont="1" applyFill="1" applyAlignment="1">
      <alignment horizontal="left"/>
    </xf>
    <xf numFmtId="14" fontId="20" fillId="3" borderId="0" xfId="0" applyNumberFormat="1" applyFont="1" applyFill="1" applyAlignment="1">
      <alignment horizontal="left"/>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797409</xdr:colOff>
      <xdr:row>0</xdr:row>
      <xdr:rowOff>208429</xdr:rowOff>
    </xdr:from>
    <xdr:to>
      <xdr:col>8</xdr:col>
      <xdr:colOff>747974</xdr:colOff>
      <xdr:row>2</xdr:row>
      <xdr:rowOff>252803</xdr:rowOff>
    </xdr:to>
    <xdr:pic>
      <xdr:nvPicPr>
        <xdr:cNvPr id="3" name="Imagen 3">
          <a:extLst>
            <a:ext uri="{FF2B5EF4-FFF2-40B4-BE49-F238E27FC236}">
              <a16:creationId xmlns:a16="http://schemas.microsoft.com/office/drawing/2014/main" xmlns="" id="{8F961727-D327-47F5-9F87-D14256FF72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4680" y="208429"/>
          <a:ext cx="1725576" cy="725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880221</xdr:colOff>
      <xdr:row>0</xdr:row>
      <xdr:rowOff>44825</xdr:rowOff>
    </xdr:from>
    <xdr:to>
      <xdr:col>10</xdr:col>
      <xdr:colOff>864852</xdr:colOff>
      <xdr:row>2</xdr:row>
      <xdr:rowOff>67236</xdr:rowOff>
    </xdr:to>
    <xdr:pic>
      <xdr:nvPicPr>
        <xdr:cNvPr id="2" name="Imagen 3">
          <a:extLst>
            <a:ext uri="{FF2B5EF4-FFF2-40B4-BE49-F238E27FC236}">
              <a16:creationId xmlns:a16="http://schemas.microsoft.com/office/drawing/2014/main" xmlns="" id="{A3D3B7FA-3AF2-4553-9758-FF6E2BF46C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91246" y="44825"/>
          <a:ext cx="1699131" cy="651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FCA/COMPARTIDA%20FCA/SEGUIMIENTO%20A%20PROYECTOS/Vigencia%202014/SEGUIMIENTO%20A%20INFORMES%20Y%20MODIFICACION%20POA%202014%20%20%20%2019NOV201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er/Downloads/BD%20UNIFICADA%20PROYECTOS%20OAP%202021%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er/Desktop/Nueva%20carpeta/TRAZABILIDAD%20PROYECTOS%20FONAM%202021/BASE%20UNIFICADA/BD%20UNIFICADA%20PROYECTOS%20OAP%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INFORMES "/>
      <sheetName val="RESUMEN INFORMES"/>
      <sheetName val="MODIF POAS"/>
      <sheetName val="Hoja5"/>
      <sheetName val="CORPORACIONES"/>
      <sheetName val="PROYECTOS"/>
      <sheetName val="cumplen compromisos"/>
      <sheetName val="TABLA DINAMICA"/>
      <sheetName val="2014"/>
      <sheetName val="Resoluciones"/>
      <sheetName val="ESTADISTICAS"/>
      <sheetName val="TABLERO DE CONTROL"/>
      <sheetName val="CORTE INFORME"/>
      <sheetName val="Hoj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BD"/>
      <sheetName val="ADMIN"/>
      <sheetName val="NUM_PROYECTOS"/>
      <sheetName val="CONSULTA"/>
      <sheetName val="RESUMEN"/>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BD"/>
      <sheetName val="ADMIN"/>
      <sheetName val="NUM_PROYECTOS"/>
      <sheetName val="CONSULTA"/>
      <sheetName val="RESUMEN"/>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pageSetUpPr fitToPage="1"/>
  </sheetPr>
  <dimension ref="A1:HF37"/>
  <sheetViews>
    <sheetView tabSelected="1" topLeftCell="C1" zoomScale="85" zoomScaleNormal="85" zoomScaleSheetLayoutView="85" workbookViewId="0">
      <selection activeCell="J30" sqref="J30"/>
    </sheetView>
  </sheetViews>
  <sheetFormatPr baseColWidth="10" defaultColWidth="18.375" defaultRowHeight="14.25"/>
  <cols>
    <col min="1" max="1" width="18.375" style="55" customWidth="1"/>
    <col min="2" max="2" width="19.375" style="6" customWidth="1"/>
    <col min="3" max="3" width="33" style="7" customWidth="1"/>
    <col min="4" max="4" width="57" style="8" customWidth="1"/>
    <col min="5" max="5" width="19.375" style="9" customWidth="1"/>
    <col min="6" max="6" width="14.875" style="11" customWidth="1"/>
    <col min="7" max="7" width="14.375" style="52" customWidth="1"/>
    <col min="8" max="8" width="11.375" style="53" customWidth="1"/>
    <col min="9" max="9" width="17.625" style="54" customWidth="1"/>
    <col min="10" max="11" width="11.375" style="90" customWidth="1"/>
    <col min="12" max="213" width="11.375" style="2" customWidth="1"/>
    <col min="214" max="214" width="18.375" style="2" customWidth="1"/>
    <col min="215" max="215" width="22.625" style="2" bestFit="1" customWidth="1"/>
    <col min="216" max="216" width="23.625" style="2" customWidth="1"/>
    <col min="217" max="217" width="25.125" style="2" customWidth="1"/>
    <col min="218" max="218" width="51.375" style="2" customWidth="1"/>
    <col min="219" max="219" width="41.375" style="2" customWidth="1"/>
    <col min="220" max="220" width="21.625" style="2" customWidth="1"/>
    <col min="221" max="222" width="54.125" style="2" customWidth="1"/>
    <col min="223" max="223" width="36.625" style="2" customWidth="1"/>
    <col min="224" max="224" width="15.625" style="2" customWidth="1"/>
    <col min="225" max="16384" width="18.375" style="2"/>
  </cols>
  <sheetData>
    <row r="1" spans="1:214" ht="27" customHeight="1">
      <c r="A1" s="97" t="s">
        <v>0</v>
      </c>
      <c r="B1" s="98"/>
      <c r="C1" s="98"/>
      <c r="D1" s="98"/>
      <c r="E1" s="98"/>
      <c r="F1" s="99"/>
      <c r="G1" s="98"/>
      <c r="H1" s="100"/>
      <c r="I1" s="98"/>
      <c r="J1" s="101"/>
    </row>
    <row r="2" spans="1:214" ht="27" customHeight="1">
      <c r="A2" s="102" t="s">
        <v>1</v>
      </c>
      <c r="B2" s="103"/>
      <c r="C2" s="103"/>
      <c r="D2" s="103"/>
      <c r="E2" s="103"/>
      <c r="F2" s="104"/>
      <c r="G2" s="103"/>
      <c r="H2" s="105"/>
      <c r="I2" s="103"/>
      <c r="J2" s="106"/>
    </row>
    <row r="3" spans="1:214" ht="27" customHeight="1">
      <c r="A3" s="102" t="s">
        <v>218</v>
      </c>
      <c r="B3" s="103"/>
      <c r="C3" s="103"/>
      <c r="D3" s="103"/>
      <c r="E3" s="103"/>
      <c r="F3" s="104"/>
      <c r="G3" s="103"/>
      <c r="H3" s="105"/>
      <c r="I3" s="103"/>
      <c r="J3" s="106"/>
    </row>
    <row r="4" spans="1:214">
      <c r="A4" s="5" t="s">
        <v>207</v>
      </c>
    </row>
    <row r="5" spans="1:214" s="21" customFormat="1" ht="42.75">
      <c r="A5" s="93" t="s">
        <v>3</v>
      </c>
      <c r="B5" s="94" t="s">
        <v>4</v>
      </c>
      <c r="C5" s="94" t="s">
        <v>5</v>
      </c>
      <c r="D5" s="94" t="s">
        <v>6</v>
      </c>
      <c r="E5" s="95" t="s">
        <v>7</v>
      </c>
      <c r="F5" s="96" t="s">
        <v>8</v>
      </c>
      <c r="G5" s="96" t="s">
        <v>9</v>
      </c>
      <c r="H5" s="94" t="s">
        <v>10</v>
      </c>
      <c r="I5" s="20" t="s">
        <v>13</v>
      </c>
      <c r="J5" s="91"/>
      <c r="K5" s="91"/>
      <c r="HF5" s="22"/>
    </row>
    <row r="6" spans="1:214" s="36" customFormat="1" ht="38.25">
      <c r="A6" s="23" t="s">
        <v>22</v>
      </c>
      <c r="B6" s="24" t="s">
        <v>74</v>
      </c>
      <c r="C6" s="24" t="s">
        <v>75</v>
      </c>
      <c r="D6" s="24" t="s">
        <v>76</v>
      </c>
      <c r="E6" s="25">
        <v>202400000000062</v>
      </c>
      <c r="F6" s="26" t="s">
        <v>19</v>
      </c>
      <c r="G6" s="84">
        <v>2400</v>
      </c>
      <c r="H6" s="35">
        <v>2024</v>
      </c>
      <c r="I6" s="35" t="s">
        <v>21</v>
      </c>
      <c r="J6" s="92"/>
      <c r="K6" s="92"/>
    </row>
    <row r="7" spans="1:214" s="36" customFormat="1" ht="51">
      <c r="A7" s="23" t="s">
        <v>49</v>
      </c>
      <c r="B7" s="24" t="s">
        <v>50</v>
      </c>
      <c r="C7" s="24" t="s">
        <v>51</v>
      </c>
      <c r="D7" s="24" t="s">
        <v>52</v>
      </c>
      <c r="E7" s="25">
        <v>202400000000011</v>
      </c>
      <c r="F7" s="26" t="s">
        <v>19</v>
      </c>
      <c r="G7" s="84">
        <v>4004.982</v>
      </c>
      <c r="H7" s="35">
        <v>2024</v>
      </c>
      <c r="I7" s="35" t="s">
        <v>217</v>
      </c>
      <c r="J7" s="92"/>
      <c r="K7" s="92"/>
    </row>
    <row r="8" spans="1:214" s="36" customFormat="1" ht="38.25">
      <c r="A8" s="23" t="s">
        <v>49</v>
      </c>
      <c r="B8" s="24" t="s">
        <v>50</v>
      </c>
      <c r="C8" s="24" t="s">
        <v>55</v>
      </c>
      <c r="D8" s="24" t="s">
        <v>56</v>
      </c>
      <c r="E8" s="25">
        <v>202400000000217</v>
      </c>
      <c r="F8" s="26" t="s">
        <v>19</v>
      </c>
      <c r="G8" s="84">
        <v>1596</v>
      </c>
      <c r="H8" s="35">
        <v>2024</v>
      </c>
      <c r="I8" s="35" t="s">
        <v>217</v>
      </c>
      <c r="J8" s="92"/>
      <c r="K8" s="92"/>
    </row>
    <row r="9" spans="1:214" s="36" customFormat="1" ht="51">
      <c r="A9" s="23" t="s">
        <v>34</v>
      </c>
      <c r="B9" s="24" t="s">
        <v>35</v>
      </c>
      <c r="C9" s="24" t="s">
        <v>36</v>
      </c>
      <c r="D9" s="24" t="s">
        <v>37</v>
      </c>
      <c r="E9" s="25">
        <v>202400000000016</v>
      </c>
      <c r="F9" s="26" t="s">
        <v>19</v>
      </c>
      <c r="G9" s="84">
        <v>6049.0159999999996</v>
      </c>
      <c r="H9" s="35">
        <v>2024</v>
      </c>
      <c r="I9" s="35" t="s">
        <v>21</v>
      </c>
      <c r="J9" s="92"/>
      <c r="K9" s="92"/>
    </row>
    <row r="10" spans="1:214" s="36" customFormat="1" ht="38.25">
      <c r="A10" s="23" t="s">
        <v>67</v>
      </c>
      <c r="B10" s="24" t="s">
        <v>68</v>
      </c>
      <c r="C10" s="24" t="s">
        <v>69</v>
      </c>
      <c r="D10" s="24" t="s">
        <v>70</v>
      </c>
      <c r="E10" s="25">
        <v>202400000000075</v>
      </c>
      <c r="F10" s="26" t="s">
        <v>19</v>
      </c>
      <c r="G10" s="84">
        <v>1011.65</v>
      </c>
      <c r="H10" s="35">
        <v>2024</v>
      </c>
      <c r="I10" s="35" t="s">
        <v>217</v>
      </c>
      <c r="J10" s="92"/>
      <c r="K10" s="92"/>
    </row>
    <row r="11" spans="1:214" s="36" customFormat="1" ht="51">
      <c r="A11" s="23" t="s">
        <v>67</v>
      </c>
      <c r="B11" s="24" t="s">
        <v>68</v>
      </c>
      <c r="C11" s="24" t="s">
        <v>71</v>
      </c>
      <c r="D11" s="24" t="s">
        <v>72</v>
      </c>
      <c r="E11" s="25" t="s">
        <v>73</v>
      </c>
      <c r="F11" s="26" t="s">
        <v>19</v>
      </c>
      <c r="G11" s="84">
        <v>4169.1589999999997</v>
      </c>
      <c r="H11" s="35">
        <v>2024</v>
      </c>
      <c r="I11" s="35" t="s">
        <v>217</v>
      </c>
      <c r="J11" s="92"/>
      <c r="K11" s="92"/>
    </row>
    <row r="12" spans="1:214" s="36" customFormat="1" ht="38.25">
      <c r="A12" s="23" t="s">
        <v>63</v>
      </c>
      <c r="B12" s="24" t="s">
        <v>64</v>
      </c>
      <c r="C12" s="24" t="s">
        <v>65</v>
      </c>
      <c r="D12" s="24" t="s">
        <v>66</v>
      </c>
      <c r="E12" s="25">
        <v>202400000000145</v>
      </c>
      <c r="F12" s="26" t="s">
        <v>19</v>
      </c>
      <c r="G12" s="84">
        <v>2793.6480000000001</v>
      </c>
      <c r="H12" s="35">
        <v>2024</v>
      </c>
      <c r="I12" s="35" t="s">
        <v>217</v>
      </c>
      <c r="J12" s="92"/>
      <c r="K12" s="92"/>
    </row>
    <row r="13" spans="1:214" s="36" customFormat="1" ht="38.25">
      <c r="A13" s="23" t="s">
        <v>15</v>
      </c>
      <c r="B13" s="24" t="s">
        <v>16</v>
      </c>
      <c r="C13" s="24" t="s">
        <v>17</v>
      </c>
      <c r="D13" s="24" t="s">
        <v>18</v>
      </c>
      <c r="E13" s="25">
        <v>202400000000014</v>
      </c>
      <c r="F13" s="26" t="s">
        <v>19</v>
      </c>
      <c r="G13" s="84">
        <v>4169.8360000000002</v>
      </c>
      <c r="H13" s="35">
        <v>2024</v>
      </c>
      <c r="I13" s="35" t="s">
        <v>217</v>
      </c>
      <c r="J13" s="92"/>
      <c r="K13" s="92"/>
    </row>
    <row r="14" spans="1:214" s="36" customFormat="1" ht="38.25">
      <c r="A14" s="23" t="s">
        <v>15</v>
      </c>
      <c r="B14" s="24" t="s">
        <v>16</v>
      </c>
      <c r="C14" s="24" t="s">
        <v>77</v>
      </c>
      <c r="D14" s="24" t="s">
        <v>78</v>
      </c>
      <c r="E14" s="25">
        <v>202400000000025</v>
      </c>
      <c r="F14" s="26" t="s">
        <v>19</v>
      </c>
      <c r="G14" s="84">
        <v>3007.37</v>
      </c>
      <c r="H14" s="35">
        <v>2024</v>
      </c>
      <c r="I14" s="35" t="s">
        <v>217</v>
      </c>
      <c r="J14" s="92"/>
      <c r="K14" s="92"/>
    </row>
    <row r="15" spans="1:214" s="36" customFormat="1" ht="33.75">
      <c r="A15" s="78" t="s">
        <v>133</v>
      </c>
      <c r="B15" s="78" t="s">
        <v>134</v>
      </c>
      <c r="C15" s="82" t="s">
        <v>213</v>
      </c>
      <c r="D15" s="80" t="s">
        <v>214</v>
      </c>
      <c r="E15" s="25">
        <v>202300000000390</v>
      </c>
      <c r="F15" s="26" t="s">
        <v>19</v>
      </c>
      <c r="G15" s="89">
        <v>3555.5</v>
      </c>
      <c r="H15" s="81">
        <v>2024</v>
      </c>
      <c r="I15" s="81" t="s">
        <v>217</v>
      </c>
      <c r="J15" s="92"/>
      <c r="K15" s="92"/>
    </row>
    <row r="16" spans="1:214" s="36" customFormat="1" ht="45">
      <c r="A16" s="87" t="s">
        <v>133</v>
      </c>
      <c r="B16" s="78" t="s">
        <v>134</v>
      </c>
      <c r="C16" s="88" t="s">
        <v>215</v>
      </c>
      <c r="D16" s="80" t="s">
        <v>216</v>
      </c>
      <c r="E16" s="25">
        <v>202400000000010</v>
      </c>
      <c r="F16" s="26" t="s">
        <v>19</v>
      </c>
      <c r="G16" s="89">
        <v>1322.42</v>
      </c>
      <c r="H16" s="81">
        <v>2024</v>
      </c>
      <c r="I16" s="81" t="s">
        <v>217</v>
      </c>
      <c r="J16" s="92"/>
      <c r="K16" s="92"/>
    </row>
    <row r="17" spans="1:11" s="36" customFormat="1" ht="69.75" customHeight="1">
      <c r="A17" s="23" t="s">
        <v>30</v>
      </c>
      <c r="B17" s="24" t="s">
        <v>31</v>
      </c>
      <c r="C17" s="24" t="s">
        <v>32</v>
      </c>
      <c r="D17" s="24" t="s">
        <v>33</v>
      </c>
      <c r="E17" s="25">
        <v>202400000000017</v>
      </c>
      <c r="F17" s="26" t="s">
        <v>19</v>
      </c>
      <c r="G17" s="84">
        <v>1499.9332999999999</v>
      </c>
      <c r="H17" s="35">
        <v>2024</v>
      </c>
      <c r="I17" s="81" t="s">
        <v>217</v>
      </c>
      <c r="J17" s="92"/>
      <c r="K17" s="92"/>
    </row>
    <row r="18" spans="1:11" s="36" customFormat="1" ht="38.25">
      <c r="A18" s="23" t="s">
        <v>30</v>
      </c>
      <c r="B18" s="24" t="s">
        <v>31</v>
      </c>
      <c r="C18" s="24" t="s">
        <v>87</v>
      </c>
      <c r="D18" s="24" t="s">
        <v>88</v>
      </c>
      <c r="E18" s="25">
        <v>202400000000030</v>
      </c>
      <c r="F18" s="26" t="s">
        <v>19</v>
      </c>
      <c r="G18" s="84">
        <v>3000</v>
      </c>
      <c r="H18" s="35">
        <v>2024</v>
      </c>
      <c r="I18" s="35" t="s">
        <v>21</v>
      </c>
      <c r="J18" s="92"/>
      <c r="K18" s="92"/>
    </row>
    <row r="19" spans="1:11" s="36" customFormat="1" ht="51">
      <c r="A19" s="23" t="s">
        <v>42</v>
      </c>
      <c r="B19" s="24" t="s">
        <v>91</v>
      </c>
      <c r="C19" s="24" t="s">
        <v>91</v>
      </c>
      <c r="D19" s="24" t="s">
        <v>92</v>
      </c>
      <c r="E19" s="25">
        <v>202400000000214</v>
      </c>
      <c r="F19" s="26" t="s">
        <v>19</v>
      </c>
      <c r="G19" s="84">
        <v>1500</v>
      </c>
      <c r="H19" s="35">
        <v>2024</v>
      </c>
      <c r="I19" s="35" t="s">
        <v>217</v>
      </c>
      <c r="J19" s="92"/>
      <c r="K19" s="92"/>
    </row>
    <row r="20" spans="1:11" s="36" customFormat="1" ht="25.5">
      <c r="A20" s="23" t="s">
        <v>42</v>
      </c>
      <c r="B20" s="24" t="s">
        <v>43</v>
      </c>
      <c r="C20" s="24" t="s">
        <v>44</v>
      </c>
      <c r="D20" s="24" t="s">
        <v>45</v>
      </c>
      <c r="E20" s="25">
        <v>202400000000018</v>
      </c>
      <c r="F20" s="26" t="s">
        <v>19</v>
      </c>
      <c r="G20" s="84">
        <v>1499.95</v>
      </c>
      <c r="H20" s="35">
        <v>2024</v>
      </c>
      <c r="I20" s="35" t="s">
        <v>217</v>
      </c>
      <c r="J20" s="92"/>
      <c r="K20" s="92"/>
    </row>
    <row r="21" spans="1:11" s="36" customFormat="1" ht="38.25">
      <c r="A21" s="23" t="s">
        <v>42</v>
      </c>
      <c r="B21" s="24" t="s">
        <v>84</v>
      </c>
      <c r="C21" s="24" t="s">
        <v>85</v>
      </c>
      <c r="D21" s="24" t="s">
        <v>86</v>
      </c>
      <c r="E21" s="25">
        <v>202400000000031</v>
      </c>
      <c r="F21" s="26" t="s">
        <v>19</v>
      </c>
      <c r="G21" s="84">
        <v>4253.0029999999997</v>
      </c>
      <c r="H21" s="35">
        <v>2024</v>
      </c>
      <c r="I21" s="35" t="s">
        <v>217</v>
      </c>
      <c r="J21" s="92"/>
      <c r="K21" s="92"/>
    </row>
    <row r="22" spans="1:11" s="36" customFormat="1" ht="62.25" customHeight="1">
      <c r="A22" s="23" t="s">
        <v>38</v>
      </c>
      <c r="B22" s="24" t="s">
        <v>39</v>
      </c>
      <c r="C22" s="24" t="s">
        <v>40</v>
      </c>
      <c r="D22" s="24" t="s">
        <v>41</v>
      </c>
      <c r="E22" s="25">
        <v>202400000000021</v>
      </c>
      <c r="F22" s="26" t="s">
        <v>19</v>
      </c>
      <c r="G22" s="85">
        <v>991.76646900000003</v>
      </c>
      <c r="H22" s="35">
        <v>2024</v>
      </c>
      <c r="I22" s="35" t="s">
        <v>217</v>
      </c>
      <c r="J22" s="92"/>
      <c r="K22" s="92"/>
    </row>
    <row r="23" spans="1:11" s="36" customFormat="1" ht="38.25">
      <c r="A23" s="23" t="s">
        <v>38</v>
      </c>
      <c r="B23" s="24" t="s">
        <v>39</v>
      </c>
      <c r="C23" s="24" t="s">
        <v>89</v>
      </c>
      <c r="D23" s="24" t="s">
        <v>90</v>
      </c>
      <c r="E23" s="25">
        <v>202300000000461</v>
      </c>
      <c r="F23" s="26" t="s">
        <v>19</v>
      </c>
      <c r="G23" s="84">
        <v>3486.3961960000001</v>
      </c>
      <c r="H23" s="35">
        <v>2024</v>
      </c>
      <c r="I23" s="35" t="s">
        <v>21</v>
      </c>
      <c r="J23" s="92"/>
      <c r="K23" s="92"/>
    </row>
    <row r="24" spans="1:11" s="36" customFormat="1" ht="22.5">
      <c r="A24" s="78" t="s">
        <v>208</v>
      </c>
      <c r="B24" s="78" t="s">
        <v>130</v>
      </c>
      <c r="C24" s="79" t="s">
        <v>209</v>
      </c>
      <c r="D24" s="80" t="s">
        <v>210</v>
      </c>
      <c r="E24" s="25">
        <v>202300000000470</v>
      </c>
      <c r="F24" s="26" t="s">
        <v>19</v>
      </c>
      <c r="G24" s="89">
        <v>4230.07</v>
      </c>
      <c r="H24" s="81">
        <v>2024</v>
      </c>
      <c r="I24" s="81" t="s">
        <v>217</v>
      </c>
      <c r="J24" s="92"/>
      <c r="K24" s="92"/>
    </row>
    <row r="25" spans="1:11" s="36" customFormat="1" ht="22.5">
      <c r="A25" s="78" t="s">
        <v>208</v>
      </c>
      <c r="B25" s="78" t="s">
        <v>130</v>
      </c>
      <c r="C25" s="82" t="s">
        <v>211</v>
      </c>
      <c r="D25" s="80" t="s">
        <v>212</v>
      </c>
      <c r="E25" s="25">
        <v>202300000000397</v>
      </c>
      <c r="F25" s="26" t="s">
        <v>19</v>
      </c>
      <c r="G25" s="89">
        <v>1847.45</v>
      </c>
      <c r="H25" s="81">
        <v>2024</v>
      </c>
      <c r="I25" s="83" t="s">
        <v>217</v>
      </c>
      <c r="J25" s="92"/>
      <c r="K25" s="92"/>
    </row>
    <row r="26" spans="1:11" s="36" customFormat="1" ht="38.25">
      <c r="A26" s="23" t="s">
        <v>79</v>
      </c>
      <c r="B26" s="24" t="s">
        <v>80</v>
      </c>
      <c r="C26" s="24" t="s">
        <v>81</v>
      </c>
      <c r="D26" s="24" t="s">
        <v>82</v>
      </c>
      <c r="E26" s="25">
        <v>202400000000028</v>
      </c>
      <c r="F26" s="26" t="s">
        <v>19</v>
      </c>
      <c r="G26" s="84">
        <v>2868.84</v>
      </c>
      <c r="H26" s="35">
        <v>2024</v>
      </c>
      <c r="I26" s="35" t="s">
        <v>21</v>
      </c>
      <c r="J26" s="92"/>
      <c r="K26" s="92"/>
    </row>
    <row r="27" spans="1:11" s="36" customFormat="1" ht="38.25">
      <c r="A27" s="23" t="s">
        <v>79</v>
      </c>
      <c r="B27" s="24" t="s">
        <v>80</v>
      </c>
      <c r="C27" s="24" t="s">
        <v>81</v>
      </c>
      <c r="D27" s="24" t="s">
        <v>83</v>
      </c>
      <c r="E27" s="25">
        <v>202400000000026</v>
      </c>
      <c r="F27" s="26" t="s">
        <v>19</v>
      </c>
      <c r="G27" s="84">
        <v>2308.8690000000001</v>
      </c>
      <c r="H27" s="35">
        <v>2024</v>
      </c>
      <c r="I27" s="35" t="s">
        <v>217</v>
      </c>
      <c r="J27" s="92"/>
      <c r="K27" s="92"/>
    </row>
    <row r="28" spans="1:11" s="36" customFormat="1" ht="63" customHeight="1">
      <c r="A28" s="23" t="s">
        <v>22</v>
      </c>
      <c r="B28" s="24" t="s">
        <v>23</v>
      </c>
      <c r="C28" s="24" t="s">
        <v>24</v>
      </c>
      <c r="D28" s="24" t="s">
        <v>25</v>
      </c>
      <c r="E28" s="25">
        <v>202400000000012</v>
      </c>
      <c r="F28" s="26" t="s">
        <v>19</v>
      </c>
      <c r="G28" s="84">
        <v>5448.7089999999998</v>
      </c>
      <c r="H28" s="35">
        <v>2024</v>
      </c>
      <c r="I28" s="35" t="s">
        <v>21</v>
      </c>
      <c r="J28" s="92"/>
      <c r="K28" s="92"/>
    </row>
    <row r="29" spans="1:11" s="36" customFormat="1" ht="38.25">
      <c r="A29" s="23" t="s">
        <v>57</v>
      </c>
      <c r="B29" s="24" t="s">
        <v>58</v>
      </c>
      <c r="C29" s="24" t="s">
        <v>59</v>
      </c>
      <c r="D29" s="24" t="s">
        <v>60</v>
      </c>
      <c r="E29" s="25">
        <v>202400000000212</v>
      </c>
      <c r="F29" s="26" t="s">
        <v>19</v>
      </c>
      <c r="G29" s="84">
        <v>3427.69</v>
      </c>
      <c r="H29" s="35">
        <v>2024</v>
      </c>
      <c r="I29" s="35" t="s">
        <v>21</v>
      </c>
      <c r="J29" s="92"/>
      <c r="K29" s="92"/>
    </row>
    <row r="30" spans="1:11" s="36" customFormat="1" ht="51">
      <c r="A30" s="23" t="s">
        <v>57</v>
      </c>
      <c r="B30" s="24" t="s">
        <v>58</v>
      </c>
      <c r="C30" s="24" t="s">
        <v>61</v>
      </c>
      <c r="D30" s="24" t="s">
        <v>62</v>
      </c>
      <c r="E30" s="25">
        <v>202400000000209</v>
      </c>
      <c r="F30" s="26" t="s">
        <v>19</v>
      </c>
      <c r="G30" s="84">
        <v>2454.5100000000002</v>
      </c>
      <c r="H30" s="35">
        <v>2024</v>
      </c>
      <c r="I30" s="35" t="s">
        <v>21</v>
      </c>
      <c r="J30" s="92"/>
      <c r="K30" s="92"/>
    </row>
    <row r="31" spans="1:11" s="36" customFormat="1" ht="89.25">
      <c r="A31" s="23" t="s">
        <v>26</v>
      </c>
      <c r="B31" s="24" t="s">
        <v>27</v>
      </c>
      <c r="C31" s="24" t="s">
        <v>28</v>
      </c>
      <c r="D31" s="24" t="s">
        <v>29</v>
      </c>
      <c r="E31" s="25">
        <v>202400000000013</v>
      </c>
      <c r="F31" s="26" t="s">
        <v>19</v>
      </c>
      <c r="G31" s="84">
        <v>5734.1549999999997</v>
      </c>
      <c r="H31" s="28">
        <v>2024</v>
      </c>
      <c r="I31" s="35" t="s">
        <v>217</v>
      </c>
      <c r="J31" s="92"/>
      <c r="K31" s="92"/>
    </row>
    <row r="32" spans="1:11" s="36" customFormat="1" ht="38.25">
      <c r="A32" s="23" t="s">
        <v>46</v>
      </c>
      <c r="B32" s="24" t="s">
        <v>27</v>
      </c>
      <c r="C32" s="24" t="s">
        <v>47</v>
      </c>
      <c r="D32" s="38" t="s">
        <v>48</v>
      </c>
      <c r="E32" s="25">
        <v>202400000000019</v>
      </c>
      <c r="F32" s="26" t="s">
        <v>19</v>
      </c>
      <c r="G32" s="84">
        <v>2097.94</v>
      </c>
      <c r="H32" s="35">
        <v>2024</v>
      </c>
      <c r="I32" s="35" t="s">
        <v>217</v>
      </c>
      <c r="J32" s="92"/>
      <c r="K32" s="92"/>
    </row>
    <row r="33" spans="1:11" s="36" customFormat="1" ht="38.25">
      <c r="A33" s="23" t="s">
        <v>46</v>
      </c>
      <c r="B33" s="24" t="s">
        <v>27</v>
      </c>
      <c r="C33" s="24" t="s">
        <v>53</v>
      </c>
      <c r="D33" s="24" t="s">
        <v>54</v>
      </c>
      <c r="E33" s="25">
        <v>202400000000009</v>
      </c>
      <c r="F33" s="26" t="s">
        <v>19</v>
      </c>
      <c r="G33" s="84">
        <f>3975990553/1000000</f>
        <v>3975.9905530000001</v>
      </c>
      <c r="H33" s="35">
        <v>2024</v>
      </c>
      <c r="I33" s="35" t="s">
        <v>217</v>
      </c>
      <c r="J33" s="92"/>
      <c r="K33" s="92"/>
    </row>
    <row r="34" spans="1:11" s="36" customFormat="1" ht="13.5" customHeight="1">
      <c r="A34" s="45"/>
      <c r="B34" s="45"/>
      <c r="C34" s="45"/>
      <c r="D34" s="45"/>
      <c r="E34" s="46"/>
      <c r="F34" s="48"/>
      <c r="G34" s="86">
        <f>SUM(G6:G33)</f>
        <v>84704.853517999974</v>
      </c>
      <c r="H34" s="48"/>
      <c r="I34" s="48"/>
      <c r="J34" s="92"/>
      <c r="K34" s="92"/>
    </row>
    <row r="35" spans="1:11">
      <c r="A35" s="56" t="s">
        <v>219</v>
      </c>
    </row>
    <row r="36" spans="1:11">
      <c r="A36" s="117" t="s">
        <v>220</v>
      </c>
    </row>
    <row r="37" spans="1:11" ht="45.75">
      <c r="A37" s="118">
        <v>46109</v>
      </c>
      <c r="B37" s="6" t="s">
        <v>221</v>
      </c>
    </row>
  </sheetData>
  <mergeCells count="3">
    <mergeCell ref="A1:J1"/>
    <mergeCell ref="A2:J2"/>
    <mergeCell ref="A3:J3"/>
  </mergeCells>
  <pageMargins left="0.23622047244094491" right="0.23622047244094491" top="0.74803149606299213" bottom="0.74803149606299213" header="0.31496062992125984" footer="0.31496062992125984"/>
  <pageSetup paperSize="9" scale="55" fitToHeight="0" orientation="landscape"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pageSetUpPr fitToPage="1"/>
  </sheetPr>
  <dimension ref="A1:HJ54"/>
  <sheetViews>
    <sheetView zoomScale="85" zoomScaleNormal="85" zoomScaleSheetLayoutView="85" workbookViewId="0">
      <selection activeCell="C12" sqref="C12"/>
    </sheetView>
  </sheetViews>
  <sheetFormatPr baseColWidth="10" defaultColWidth="18.375" defaultRowHeight="14.25"/>
  <cols>
    <col min="1" max="2" width="18.375" style="55" customWidth="1"/>
    <col min="3" max="3" width="19.375" style="6" customWidth="1"/>
    <col min="4" max="4" width="33" style="7" customWidth="1"/>
    <col min="5" max="5" width="57" style="8" customWidth="1"/>
    <col min="6" max="6" width="19.375" style="9" customWidth="1"/>
    <col min="7" max="7" width="49.375" style="10" hidden="1" customWidth="1"/>
    <col min="8" max="8" width="14.875" style="11" customWidth="1"/>
    <col min="9" max="9" width="14.375" style="52" customWidth="1"/>
    <col min="10" max="10" width="11.375" style="53" customWidth="1"/>
    <col min="11" max="11" width="14" style="53" customWidth="1"/>
    <col min="12" max="12" width="17" style="53" customWidth="1"/>
    <col min="13" max="13" width="17.625" style="54" customWidth="1"/>
    <col min="14" max="217" width="11.375" style="2" customWidth="1"/>
    <col min="218" max="218" width="18.375" style="2" hidden="1" customWidth="1"/>
    <col min="219" max="219" width="22.625" style="2" bestFit="1" customWidth="1"/>
    <col min="220" max="220" width="23.625" style="2" customWidth="1"/>
    <col min="221" max="221" width="25.125" style="2" customWidth="1"/>
    <col min="222" max="222" width="51.375" style="2" customWidth="1"/>
    <col min="223" max="223" width="41.375" style="2" customWidth="1"/>
    <col min="224" max="224" width="21.625" style="2" customWidth="1"/>
    <col min="225" max="226" width="54.125" style="2" customWidth="1"/>
    <col min="227" max="227" width="36.625" style="2" customWidth="1"/>
    <col min="228" max="228" width="15.625" style="2" customWidth="1"/>
    <col min="229" max="16384" width="18.375" style="2"/>
  </cols>
  <sheetData>
    <row r="1" spans="1:218" ht="24.75" customHeight="1">
      <c r="A1" s="97" t="s">
        <v>0</v>
      </c>
      <c r="B1" s="98"/>
      <c r="C1" s="98"/>
      <c r="D1" s="98"/>
      <c r="E1" s="98"/>
      <c r="F1" s="99"/>
      <c r="G1" s="107"/>
      <c r="H1" s="98"/>
      <c r="I1" s="100"/>
      <c r="J1" s="98"/>
      <c r="K1" s="98"/>
      <c r="L1" s="98"/>
      <c r="M1" s="108"/>
      <c r="N1" s="1"/>
      <c r="O1" s="1"/>
      <c r="P1" s="1"/>
    </row>
    <row r="2" spans="1:218" ht="24.75" customHeight="1">
      <c r="A2" s="109" t="s">
        <v>1</v>
      </c>
      <c r="B2" s="110"/>
      <c r="C2" s="110"/>
      <c r="D2" s="110"/>
      <c r="E2" s="110"/>
      <c r="F2" s="111"/>
      <c r="G2" s="112"/>
      <c r="H2" s="110"/>
      <c r="I2" s="113"/>
      <c r="J2" s="110"/>
      <c r="K2" s="110"/>
      <c r="L2" s="110"/>
      <c r="M2" s="114"/>
      <c r="N2" s="3"/>
      <c r="O2" s="3"/>
      <c r="P2" s="3"/>
    </row>
    <row r="3" spans="1:218" ht="24.75" customHeight="1">
      <c r="A3" s="102" t="s">
        <v>151</v>
      </c>
      <c r="B3" s="103"/>
      <c r="C3" s="103"/>
      <c r="D3" s="103"/>
      <c r="E3" s="103"/>
      <c r="F3" s="104"/>
      <c r="G3" s="115"/>
      <c r="H3" s="103"/>
      <c r="I3" s="105"/>
      <c r="J3" s="103"/>
      <c r="K3" s="103"/>
      <c r="L3" s="103"/>
      <c r="M3" s="116"/>
      <c r="N3" s="4"/>
      <c r="O3" s="4"/>
      <c r="P3" s="4"/>
    </row>
    <row r="4" spans="1:218">
      <c r="A4" s="5" t="s">
        <v>152</v>
      </c>
      <c r="B4" s="56"/>
      <c r="I4" s="12"/>
      <c r="J4" s="13"/>
      <c r="K4" s="13"/>
      <c r="L4" s="13"/>
      <c r="M4" s="14"/>
      <c r="N4" s="11"/>
      <c r="O4" s="11"/>
    </row>
    <row r="5" spans="1:218" s="21" customFormat="1" ht="42.75">
      <c r="A5" s="15" t="s">
        <v>2</v>
      </c>
      <c r="B5" s="15" t="s">
        <v>3</v>
      </c>
      <c r="C5" s="16" t="s">
        <v>4</v>
      </c>
      <c r="D5" s="16" t="s">
        <v>5</v>
      </c>
      <c r="E5" s="16" t="s">
        <v>6</v>
      </c>
      <c r="F5" s="17" t="s">
        <v>7</v>
      </c>
      <c r="G5" s="18" t="s">
        <v>153</v>
      </c>
      <c r="H5" s="19" t="s">
        <v>8</v>
      </c>
      <c r="I5" s="19" t="s">
        <v>9</v>
      </c>
      <c r="J5" s="16" t="s">
        <v>10</v>
      </c>
      <c r="K5" s="20" t="s">
        <v>11</v>
      </c>
      <c r="L5" s="20" t="s">
        <v>12</v>
      </c>
      <c r="M5" s="65" t="s">
        <v>13</v>
      </c>
      <c r="HJ5" s="22"/>
    </row>
    <row r="6" spans="1:218" s="36" customFormat="1" ht="51">
      <c r="A6" s="23" t="s">
        <v>14</v>
      </c>
      <c r="B6" s="23" t="s">
        <v>15</v>
      </c>
      <c r="C6" s="24" t="s">
        <v>16</v>
      </c>
      <c r="D6" s="24" t="s">
        <v>17</v>
      </c>
      <c r="E6" s="24" t="s">
        <v>18</v>
      </c>
      <c r="F6" s="25">
        <v>202400000000014</v>
      </c>
      <c r="G6" s="24" t="s">
        <v>154</v>
      </c>
      <c r="H6" s="26" t="s">
        <v>19</v>
      </c>
      <c r="I6" s="27">
        <v>4169.8360000000002</v>
      </c>
      <c r="J6" s="35">
        <v>2024</v>
      </c>
      <c r="K6" s="57" t="s">
        <v>20</v>
      </c>
      <c r="L6" s="58">
        <v>19973</v>
      </c>
      <c r="M6" s="35" t="s">
        <v>21</v>
      </c>
    </row>
    <row r="7" spans="1:218" s="36" customFormat="1" ht="89.25">
      <c r="A7" s="23" t="s">
        <v>14</v>
      </c>
      <c r="B7" s="23" t="s">
        <v>22</v>
      </c>
      <c r="C7" s="24" t="s">
        <v>23</v>
      </c>
      <c r="D7" s="24" t="s">
        <v>24</v>
      </c>
      <c r="E7" s="24" t="s">
        <v>25</v>
      </c>
      <c r="F7" s="25">
        <v>202400000000012</v>
      </c>
      <c r="G7" s="24" t="s">
        <v>155</v>
      </c>
      <c r="H7" s="26" t="s">
        <v>19</v>
      </c>
      <c r="I7" s="27">
        <v>5448.7089999999998</v>
      </c>
      <c r="J7" s="35">
        <v>2024</v>
      </c>
      <c r="K7" s="57" t="s">
        <v>20</v>
      </c>
      <c r="L7" s="58">
        <v>163730</v>
      </c>
      <c r="M7" s="28" t="s">
        <v>156</v>
      </c>
    </row>
    <row r="8" spans="1:218" s="36" customFormat="1" ht="89.25">
      <c r="A8" s="23" t="s">
        <v>14</v>
      </c>
      <c r="B8" s="23" t="s">
        <v>26</v>
      </c>
      <c r="C8" s="24" t="s">
        <v>27</v>
      </c>
      <c r="D8" s="24" t="s">
        <v>28</v>
      </c>
      <c r="E8" s="24" t="s">
        <v>29</v>
      </c>
      <c r="F8" s="25">
        <v>202400000000013</v>
      </c>
      <c r="G8" s="24" t="s">
        <v>157</v>
      </c>
      <c r="H8" s="26" t="s">
        <v>19</v>
      </c>
      <c r="I8" s="27">
        <v>5734.1549999999997</v>
      </c>
      <c r="J8" s="28">
        <v>2024</v>
      </c>
      <c r="K8" s="57" t="s">
        <v>20</v>
      </c>
      <c r="L8" s="58">
        <v>451</v>
      </c>
      <c r="M8" s="28" t="s">
        <v>21</v>
      </c>
    </row>
    <row r="9" spans="1:218" s="36" customFormat="1" ht="38.25">
      <c r="A9" s="23" t="s">
        <v>14</v>
      </c>
      <c r="B9" s="23" t="s">
        <v>30</v>
      </c>
      <c r="C9" s="24" t="s">
        <v>31</v>
      </c>
      <c r="D9" s="24" t="s">
        <v>32</v>
      </c>
      <c r="E9" s="24" t="s">
        <v>33</v>
      </c>
      <c r="F9" s="25">
        <v>202400000000017</v>
      </c>
      <c r="G9" s="24" t="s">
        <v>158</v>
      </c>
      <c r="H9" s="26" t="s">
        <v>19</v>
      </c>
      <c r="I9" s="27">
        <v>1499.9332999999999</v>
      </c>
      <c r="J9" s="35">
        <v>2024</v>
      </c>
      <c r="K9" s="57" t="s">
        <v>20</v>
      </c>
      <c r="L9" s="57">
        <v>2000</v>
      </c>
      <c r="M9" s="28" t="s">
        <v>21</v>
      </c>
    </row>
    <row r="10" spans="1:218" s="36" customFormat="1" ht="51">
      <c r="A10" s="23" t="s">
        <v>14</v>
      </c>
      <c r="B10" s="23" t="s">
        <v>34</v>
      </c>
      <c r="C10" s="24" t="s">
        <v>35</v>
      </c>
      <c r="D10" s="24" t="s">
        <v>36</v>
      </c>
      <c r="E10" s="24" t="s">
        <v>37</v>
      </c>
      <c r="F10" s="25">
        <v>202400000000016</v>
      </c>
      <c r="G10" s="24" t="s">
        <v>159</v>
      </c>
      <c r="H10" s="26" t="s">
        <v>19</v>
      </c>
      <c r="I10" s="27">
        <v>6049.0159999999996</v>
      </c>
      <c r="J10" s="35">
        <v>2024</v>
      </c>
      <c r="K10" s="57" t="s">
        <v>20</v>
      </c>
      <c r="L10" s="58">
        <v>141228</v>
      </c>
      <c r="M10" s="35" t="s">
        <v>21</v>
      </c>
    </row>
    <row r="11" spans="1:218" s="36" customFormat="1" ht="38.25">
      <c r="A11" s="23" t="s">
        <v>14</v>
      </c>
      <c r="B11" s="23" t="s">
        <v>38</v>
      </c>
      <c r="C11" s="24" t="s">
        <v>39</v>
      </c>
      <c r="D11" s="24" t="s">
        <v>40</v>
      </c>
      <c r="E11" s="24" t="s">
        <v>41</v>
      </c>
      <c r="F11" s="25">
        <v>202400000000021</v>
      </c>
      <c r="G11" s="24" t="s">
        <v>160</v>
      </c>
      <c r="H11" s="26" t="s">
        <v>19</v>
      </c>
      <c r="I11" s="37">
        <v>991.76646900000003</v>
      </c>
      <c r="J11" s="35">
        <v>2024</v>
      </c>
      <c r="K11" s="57" t="s">
        <v>20</v>
      </c>
      <c r="L11" s="58">
        <v>6753</v>
      </c>
      <c r="M11" s="28" t="s">
        <v>21</v>
      </c>
    </row>
    <row r="12" spans="1:218" s="36" customFormat="1" ht="38.25">
      <c r="A12" s="23" t="s">
        <v>14</v>
      </c>
      <c r="B12" s="23" t="s">
        <v>42</v>
      </c>
      <c r="C12" s="24" t="s">
        <v>43</v>
      </c>
      <c r="D12" s="24" t="s">
        <v>44</v>
      </c>
      <c r="E12" s="24" t="s">
        <v>45</v>
      </c>
      <c r="F12" s="25">
        <v>202400000000018</v>
      </c>
      <c r="G12" s="24" t="s">
        <v>161</v>
      </c>
      <c r="H12" s="26" t="s">
        <v>19</v>
      </c>
      <c r="I12" s="27">
        <v>1499.95</v>
      </c>
      <c r="J12" s="35">
        <v>2024</v>
      </c>
      <c r="K12" s="57" t="s">
        <v>20</v>
      </c>
      <c r="L12" s="58">
        <v>35499</v>
      </c>
      <c r="M12" s="28" t="s">
        <v>156</v>
      </c>
    </row>
    <row r="13" spans="1:218" s="36" customFormat="1" ht="51">
      <c r="A13" s="23" t="s">
        <v>14</v>
      </c>
      <c r="B13" s="23" t="s">
        <v>46</v>
      </c>
      <c r="C13" s="24" t="s">
        <v>27</v>
      </c>
      <c r="D13" s="24" t="s">
        <v>47</v>
      </c>
      <c r="E13" s="38" t="s">
        <v>48</v>
      </c>
      <c r="F13" s="25">
        <v>202400000000019</v>
      </c>
      <c r="G13" s="24" t="s">
        <v>162</v>
      </c>
      <c r="H13" s="26" t="s">
        <v>19</v>
      </c>
      <c r="I13" s="27">
        <v>2097.94</v>
      </c>
      <c r="J13" s="35">
        <v>2024</v>
      </c>
      <c r="K13" s="35" t="s">
        <v>20</v>
      </c>
      <c r="L13" s="35">
        <v>180</v>
      </c>
      <c r="M13" s="35" t="s">
        <v>21</v>
      </c>
    </row>
    <row r="14" spans="1:218" s="36" customFormat="1" ht="51">
      <c r="A14" s="23" t="s">
        <v>14</v>
      </c>
      <c r="B14" s="23" t="s">
        <v>49</v>
      </c>
      <c r="C14" s="24" t="s">
        <v>50</v>
      </c>
      <c r="D14" s="24" t="s">
        <v>51</v>
      </c>
      <c r="E14" s="24" t="s">
        <v>52</v>
      </c>
      <c r="F14" s="25">
        <v>202400000000011</v>
      </c>
      <c r="G14" s="24" t="s">
        <v>163</v>
      </c>
      <c r="H14" s="26" t="s">
        <v>19</v>
      </c>
      <c r="I14" s="27">
        <v>4004.982</v>
      </c>
      <c r="J14" s="35">
        <v>2024</v>
      </c>
      <c r="K14" s="35" t="s">
        <v>20</v>
      </c>
      <c r="L14" s="58">
        <v>256465</v>
      </c>
      <c r="M14" s="35" t="s">
        <v>21</v>
      </c>
    </row>
    <row r="15" spans="1:218" s="36" customFormat="1" ht="38.25">
      <c r="A15" s="23" t="s">
        <v>14</v>
      </c>
      <c r="B15" s="23" t="s">
        <v>46</v>
      </c>
      <c r="C15" s="24" t="s">
        <v>27</v>
      </c>
      <c r="D15" s="24" t="s">
        <v>53</v>
      </c>
      <c r="E15" s="24" t="s">
        <v>54</v>
      </c>
      <c r="F15" s="25">
        <v>202400000000009</v>
      </c>
      <c r="G15" s="24" t="s">
        <v>164</v>
      </c>
      <c r="H15" s="26" t="s">
        <v>19</v>
      </c>
      <c r="I15" s="27">
        <f>3975990553/1000000</f>
        <v>3975.9905530000001</v>
      </c>
      <c r="J15" s="35">
        <v>2024</v>
      </c>
      <c r="K15" s="35" t="s">
        <v>20</v>
      </c>
      <c r="L15" s="58">
        <v>52640</v>
      </c>
      <c r="M15" s="35" t="s">
        <v>21</v>
      </c>
    </row>
    <row r="16" spans="1:218" s="36" customFormat="1" ht="38.25">
      <c r="A16" s="23" t="s">
        <v>14</v>
      </c>
      <c r="B16" s="23" t="s">
        <v>49</v>
      </c>
      <c r="C16" s="24" t="s">
        <v>50</v>
      </c>
      <c r="D16" s="24" t="s">
        <v>55</v>
      </c>
      <c r="E16" s="24" t="s">
        <v>56</v>
      </c>
      <c r="F16" s="25">
        <v>202400000000217</v>
      </c>
      <c r="G16" s="24" t="s">
        <v>165</v>
      </c>
      <c r="H16" s="26" t="s">
        <v>19</v>
      </c>
      <c r="I16" s="27">
        <v>1596</v>
      </c>
      <c r="J16" s="35">
        <v>2024</v>
      </c>
      <c r="K16" s="35" t="s">
        <v>20</v>
      </c>
      <c r="L16" s="58">
        <v>395393</v>
      </c>
      <c r="M16" s="35" t="s">
        <v>21</v>
      </c>
    </row>
    <row r="17" spans="1:13" s="36" customFormat="1" ht="69.75" customHeight="1">
      <c r="A17" s="23" t="s">
        <v>14</v>
      </c>
      <c r="B17" s="23" t="s">
        <v>57</v>
      </c>
      <c r="C17" s="24" t="s">
        <v>58</v>
      </c>
      <c r="D17" s="24" t="s">
        <v>59</v>
      </c>
      <c r="E17" s="24" t="s">
        <v>60</v>
      </c>
      <c r="F17" s="25">
        <v>202400000000212</v>
      </c>
      <c r="G17" s="24" t="s">
        <v>166</v>
      </c>
      <c r="H17" s="26" t="s">
        <v>19</v>
      </c>
      <c r="I17" s="61">
        <v>3427.69</v>
      </c>
      <c r="J17" s="62">
        <v>2024</v>
      </c>
      <c r="K17" s="63" t="s">
        <v>20</v>
      </c>
      <c r="L17" s="58">
        <v>56390</v>
      </c>
      <c r="M17" s="34" t="s">
        <v>21</v>
      </c>
    </row>
    <row r="18" spans="1:13" s="36" customFormat="1" ht="51">
      <c r="A18" s="23" t="s">
        <v>14</v>
      </c>
      <c r="B18" s="23" t="s">
        <v>57</v>
      </c>
      <c r="C18" s="24" t="s">
        <v>58</v>
      </c>
      <c r="D18" s="24" t="s">
        <v>61</v>
      </c>
      <c r="E18" s="24" t="s">
        <v>62</v>
      </c>
      <c r="F18" s="25">
        <v>202400000000209</v>
      </c>
      <c r="G18" s="24" t="s">
        <v>167</v>
      </c>
      <c r="H18" s="26" t="s">
        <v>19</v>
      </c>
      <c r="I18" s="27">
        <v>2454.5100000000002</v>
      </c>
      <c r="J18" s="39">
        <v>2024</v>
      </c>
      <c r="K18" s="57" t="s">
        <v>20</v>
      </c>
      <c r="L18" s="58">
        <v>65663</v>
      </c>
      <c r="M18" s="28" t="s">
        <v>21</v>
      </c>
    </row>
    <row r="19" spans="1:13" s="36" customFormat="1" ht="38.25">
      <c r="A19" s="23" t="s">
        <v>14</v>
      </c>
      <c r="B19" s="23" t="s">
        <v>63</v>
      </c>
      <c r="C19" s="24" t="s">
        <v>64</v>
      </c>
      <c r="D19" s="24" t="s">
        <v>65</v>
      </c>
      <c r="E19" s="24" t="s">
        <v>66</v>
      </c>
      <c r="F19" s="25">
        <v>202400000000145</v>
      </c>
      <c r="G19" s="24" t="s">
        <v>168</v>
      </c>
      <c r="H19" s="26" t="s">
        <v>19</v>
      </c>
      <c r="I19" s="27">
        <v>2793.6480000000001</v>
      </c>
      <c r="J19" s="39">
        <v>2024</v>
      </c>
      <c r="K19" s="57" t="s">
        <v>20</v>
      </c>
      <c r="L19" s="58">
        <v>19962</v>
      </c>
      <c r="M19" s="35" t="s">
        <v>21</v>
      </c>
    </row>
    <row r="20" spans="1:13" s="36" customFormat="1" ht="63.75">
      <c r="A20" s="23" t="s">
        <v>14</v>
      </c>
      <c r="B20" s="23" t="s">
        <v>67</v>
      </c>
      <c r="C20" s="24" t="s">
        <v>68</v>
      </c>
      <c r="D20" s="24" t="s">
        <v>69</v>
      </c>
      <c r="E20" s="24" t="s">
        <v>70</v>
      </c>
      <c r="F20" s="25">
        <v>202400000000075</v>
      </c>
      <c r="G20" s="24" t="s">
        <v>169</v>
      </c>
      <c r="H20" s="26" t="s">
        <v>19</v>
      </c>
      <c r="I20" s="27">
        <v>1011.65</v>
      </c>
      <c r="J20" s="39">
        <v>2024</v>
      </c>
      <c r="K20" s="57" t="s">
        <v>20</v>
      </c>
      <c r="L20" s="58">
        <v>500</v>
      </c>
      <c r="M20" s="35" t="s">
        <v>21</v>
      </c>
    </row>
    <row r="21" spans="1:13" s="36" customFormat="1" ht="63.75">
      <c r="A21" s="23" t="s">
        <v>14</v>
      </c>
      <c r="B21" s="23" t="s">
        <v>67</v>
      </c>
      <c r="C21" s="24" t="s">
        <v>68</v>
      </c>
      <c r="D21" s="24" t="s">
        <v>71</v>
      </c>
      <c r="E21" s="24" t="s">
        <v>72</v>
      </c>
      <c r="F21" s="25" t="s">
        <v>73</v>
      </c>
      <c r="G21" s="24" t="s">
        <v>170</v>
      </c>
      <c r="H21" s="26" t="s">
        <v>19</v>
      </c>
      <c r="I21" s="27">
        <v>4169.1589999999997</v>
      </c>
      <c r="J21" s="39">
        <v>2024</v>
      </c>
      <c r="K21" s="57" t="s">
        <v>20</v>
      </c>
      <c r="L21" s="57">
        <v>248</v>
      </c>
      <c r="M21" s="35" t="s">
        <v>21</v>
      </c>
    </row>
    <row r="22" spans="1:13" s="36" customFormat="1" ht="62.25" customHeight="1">
      <c r="A22" s="23" t="s">
        <v>14</v>
      </c>
      <c r="B22" s="23" t="s">
        <v>22</v>
      </c>
      <c r="C22" s="24" t="s">
        <v>74</v>
      </c>
      <c r="D22" s="24" t="s">
        <v>75</v>
      </c>
      <c r="E22" s="24" t="s">
        <v>76</v>
      </c>
      <c r="F22" s="25">
        <v>202400000000062</v>
      </c>
      <c r="G22" s="24" t="s">
        <v>171</v>
      </c>
      <c r="H22" s="26" t="s">
        <v>19</v>
      </c>
      <c r="I22" s="27">
        <v>2400</v>
      </c>
      <c r="J22" s="39">
        <v>2024</v>
      </c>
      <c r="K22" s="57" t="s">
        <v>20</v>
      </c>
      <c r="L22" s="58">
        <v>9759</v>
      </c>
      <c r="M22" s="35" t="s">
        <v>21</v>
      </c>
    </row>
    <row r="23" spans="1:13" s="36" customFormat="1" ht="51">
      <c r="A23" s="23" t="s">
        <v>14</v>
      </c>
      <c r="B23" s="23" t="s">
        <v>15</v>
      </c>
      <c r="C23" s="24" t="s">
        <v>16</v>
      </c>
      <c r="D23" s="24" t="s">
        <v>77</v>
      </c>
      <c r="E23" s="24" t="s">
        <v>78</v>
      </c>
      <c r="F23" s="25">
        <v>202400000000025</v>
      </c>
      <c r="G23" s="24" t="s">
        <v>172</v>
      </c>
      <c r="H23" s="26" t="s">
        <v>19</v>
      </c>
      <c r="I23" s="27">
        <v>3007.37</v>
      </c>
      <c r="J23" s="39">
        <v>2024</v>
      </c>
      <c r="K23" s="57" t="s">
        <v>20</v>
      </c>
      <c r="L23" s="58">
        <v>8406</v>
      </c>
      <c r="M23" s="35" t="s">
        <v>21</v>
      </c>
    </row>
    <row r="24" spans="1:13" s="36" customFormat="1" ht="38.25">
      <c r="A24" s="23" t="s">
        <v>14</v>
      </c>
      <c r="B24" s="23" t="s">
        <v>79</v>
      </c>
      <c r="C24" s="24" t="s">
        <v>80</v>
      </c>
      <c r="D24" s="24" t="s">
        <v>81</v>
      </c>
      <c r="E24" s="24" t="s">
        <v>82</v>
      </c>
      <c r="F24" s="25">
        <v>202400000000028</v>
      </c>
      <c r="G24" s="24" t="s">
        <v>173</v>
      </c>
      <c r="H24" s="26" t="s">
        <v>19</v>
      </c>
      <c r="I24" s="27">
        <v>2868.84</v>
      </c>
      <c r="J24" s="39">
        <v>2024</v>
      </c>
      <c r="K24" s="57" t="s">
        <v>20</v>
      </c>
      <c r="L24" s="58">
        <v>227204</v>
      </c>
      <c r="M24" s="35" t="s">
        <v>21</v>
      </c>
    </row>
    <row r="25" spans="1:13" s="36" customFormat="1" ht="38.25">
      <c r="A25" s="23" t="s">
        <v>14</v>
      </c>
      <c r="B25" s="23" t="s">
        <v>79</v>
      </c>
      <c r="C25" s="24" t="s">
        <v>80</v>
      </c>
      <c r="D25" s="24" t="s">
        <v>81</v>
      </c>
      <c r="E25" s="24" t="s">
        <v>83</v>
      </c>
      <c r="F25" s="25">
        <v>202400000000026</v>
      </c>
      <c r="G25" s="24" t="s">
        <v>174</v>
      </c>
      <c r="H25" s="26" t="s">
        <v>19</v>
      </c>
      <c r="I25" s="27">
        <v>2308.8690000000001</v>
      </c>
      <c r="J25" s="39">
        <v>2024</v>
      </c>
      <c r="K25" s="57" t="s">
        <v>20</v>
      </c>
      <c r="L25" s="58">
        <v>106978</v>
      </c>
      <c r="M25" s="35" t="s">
        <v>21</v>
      </c>
    </row>
    <row r="26" spans="1:13" s="36" customFormat="1" ht="63.75">
      <c r="A26" s="23" t="s">
        <v>14</v>
      </c>
      <c r="B26" s="23" t="s">
        <v>42</v>
      </c>
      <c r="C26" s="24" t="s">
        <v>84</v>
      </c>
      <c r="D26" s="24" t="s">
        <v>85</v>
      </c>
      <c r="E26" s="24" t="s">
        <v>86</v>
      </c>
      <c r="F26" s="25">
        <v>202400000000031</v>
      </c>
      <c r="G26" s="24" t="s">
        <v>175</v>
      </c>
      <c r="H26" s="26" t="s">
        <v>19</v>
      </c>
      <c r="I26" s="27">
        <v>4253.0029999999997</v>
      </c>
      <c r="J26" s="39">
        <v>2024</v>
      </c>
      <c r="K26" s="57" t="s">
        <v>20</v>
      </c>
      <c r="L26" s="58">
        <v>8623</v>
      </c>
      <c r="M26" s="35" t="s">
        <v>156</v>
      </c>
    </row>
    <row r="27" spans="1:13" s="36" customFormat="1" ht="38.25">
      <c r="A27" s="23" t="s">
        <v>14</v>
      </c>
      <c r="B27" s="23" t="s">
        <v>30</v>
      </c>
      <c r="C27" s="24" t="s">
        <v>31</v>
      </c>
      <c r="D27" s="24" t="s">
        <v>87</v>
      </c>
      <c r="E27" s="24" t="s">
        <v>88</v>
      </c>
      <c r="F27" s="25">
        <v>202400000000030</v>
      </c>
      <c r="G27" s="24" t="s">
        <v>176</v>
      </c>
      <c r="H27" s="26" t="s">
        <v>19</v>
      </c>
      <c r="I27" s="27">
        <v>3000</v>
      </c>
      <c r="J27" s="39">
        <v>2024</v>
      </c>
      <c r="K27" s="57" t="s">
        <v>20</v>
      </c>
      <c r="L27" s="57">
        <v>444</v>
      </c>
      <c r="M27" s="35" t="s">
        <v>21</v>
      </c>
    </row>
    <row r="28" spans="1:13" s="36" customFormat="1" ht="63" customHeight="1">
      <c r="A28" s="23" t="s">
        <v>14</v>
      </c>
      <c r="B28" s="23" t="s">
        <v>38</v>
      </c>
      <c r="C28" s="24" t="s">
        <v>39</v>
      </c>
      <c r="D28" s="24" t="s">
        <v>89</v>
      </c>
      <c r="E28" s="24" t="s">
        <v>90</v>
      </c>
      <c r="F28" s="25">
        <v>202300000000461</v>
      </c>
      <c r="G28" s="24" t="s">
        <v>177</v>
      </c>
      <c r="H28" s="26" t="s">
        <v>19</v>
      </c>
      <c r="I28" s="27">
        <v>3486.3961960000001</v>
      </c>
      <c r="J28" s="39">
        <v>2024</v>
      </c>
      <c r="K28" s="57" t="s">
        <v>20</v>
      </c>
      <c r="L28" s="58">
        <v>14184</v>
      </c>
      <c r="M28" s="35" t="s">
        <v>21</v>
      </c>
    </row>
    <row r="29" spans="1:13" s="36" customFormat="1" ht="51">
      <c r="A29" s="23" t="s">
        <v>14</v>
      </c>
      <c r="B29" s="23" t="s">
        <v>42</v>
      </c>
      <c r="C29" s="24" t="s">
        <v>91</v>
      </c>
      <c r="D29" s="24" t="s">
        <v>91</v>
      </c>
      <c r="E29" s="24" t="s">
        <v>92</v>
      </c>
      <c r="F29" s="25">
        <v>202400000000214</v>
      </c>
      <c r="G29" s="24" t="s">
        <v>178</v>
      </c>
      <c r="H29" s="26" t="s">
        <v>19</v>
      </c>
      <c r="I29" s="27">
        <v>1500</v>
      </c>
      <c r="J29" s="39">
        <v>2024</v>
      </c>
      <c r="K29" s="57" t="s">
        <v>20</v>
      </c>
      <c r="L29" s="58">
        <v>2256</v>
      </c>
      <c r="M29" s="35" t="s">
        <v>156</v>
      </c>
    </row>
    <row r="30" spans="1:13" s="36" customFormat="1" ht="51" customHeight="1">
      <c r="A30" s="23" t="s">
        <v>14</v>
      </c>
      <c r="B30" s="23" t="s">
        <v>15</v>
      </c>
      <c r="C30" s="24" t="s">
        <v>16</v>
      </c>
      <c r="D30" s="24" t="s">
        <v>93</v>
      </c>
      <c r="E30" s="24" t="s">
        <v>94</v>
      </c>
      <c r="F30" s="25">
        <v>202500000024738</v>
      </c>
      <c r="G30" s="24" t="s">
        <v>179</v>
      </c>
      <c r="H30" s="26" t="s">
        <v>19</v>
      </c>
      <c r="I30" s="27">
        <v>6330.5</v>
      </c>
      <c r="J30" s="39">
        <v>2025</v>
      </c>
      <c r="K30" s="57" t="s">
        <v>20</v>
      </c>
      <c r="L30" s="39">
        <v>17644</v>
      </c>
      <c r="M30" s="66" t="s">
        <v>180</v>
      </c>
    </row>
    <row r="31" spans="1:13" s="36" customFormat="1" ht="61.5" customHeight="1">
      <c r="A31" s="23" t="s">
        <v>14</v>
      </c>
      <c r="B31" s="23" t="s">
        <v>15</v>
      </c>
      <c r="C31" s="24" t="s">
        <v>16</v>
      </c>
      <c r="D31" s="24" t="s">
        <v>95</v>
      </c>
      <c r="E31" s="24" t="s">
        <v>96</v>
      </c>
      <c r="F31" s="25" t="s">
        <v>97</v>
      </c>
      <c r="G31" s="24" t="s">
        <v>181</v>
      </c>
      <c r="H31" s="26" t="s">
        <v>19</v>
      </c>
      <c r="I31" s="27">
        <v>2997.5</v>
      </c>
      <c r="J31" s="39">
        <v>2025</v>
      </c>
      <c r="K31" s="57" t="s">
        <v>20</v>
      </c>
      <c r="L31" s="39">
        <v>61025</v>
      </c>
      <c r="M31" s="66" t="s">
        <v>180</v>
      </c>
    </row>
    <row r="32" spans="1:13" s="36" customFormat="1" ht="63.75" customHeight="1">
      <c r="A32" s="23" t="s">
        <v>14</v>
      </c>
      <c r="B32" s="23" t="s">
        <v>42</v>
      </c>
      <c r="C32" s="24" t="s">
        <v>43</v>
      </c>
      <c r="D32" s="24" t="s">
        <v>44</v>
      </c>
      <c r="E32" s="24" t="s">
        <v>98</v>
      </c>
      <c r="F32" s="25">
        <v>202500000014616</v>
      </c>
      <c r="G32" s="24" t="s">
        <v>182</v>
      </c>
      <c r="H32" s="26" t="s">
        <v>19</v>
      </c>
      <c r="I32" s="40">
        <v>4105.3999999999996</v>
      </c>
      <c r="J32" s="39">
        <v>2025</v>
      </c>
      <c r="K32" s="57" t="s">
        <v>20</v>
      </c>
      <c r="L32" s="39">
        <v>25703</v>
      </c>
      <c r="M32" s="66" t="s">
        <v>183</v>
      </c>
    </row>
    <row r="33" spans="1:13" s="36" customFormat="1" ht="51" customHeight="1">
      <c r="A33" s="23" t="s">
        <v>14</v>
      </c>
      <c r="B33" s="23" t="s">
        <v>99</v>
      </c>
      <c r="C33" s="24" t="s">
        <v>100</v>
      </c>
      <c r="D33" s="24" t="s">
        <v>101</v>
      </c>
      <c r="E33" s="24" t="s">
        <v>102</v>
      </c>
      <c r="F33" s="25">
        <v>202500000017181</v>
      </c>
      <c r="G33" s="24" t="s">
        <v>184</v>
      </c>
      <c r="H33" s="26" t="s">
        <v>19</v>
      </c>
      <c r="I33" s="27" t="s">
        <v>185</v>
      </c>
      <c r="J33" s="39">
        <v>2025</v>
      </c>
      <c r="K33" s="57" t="s">
        <v>20</v>
      </c>
      <c r="L33" s="72"/>
      <c r="M33" s="66" t="s">
        <v>186</v>
      </c>
    </row>
    <row r="34" spans="1:13" s="36" customFormat="1" ht="87" customHeight="1">
      <c r="A34" s="23" t="s">
        <v>14</v>
      </c>
      <c r="B34" s="30" t="s">
        <v>103</v>
      </c>
      <c r="C34" s="31" t="s">
        <v>104</v>
      </c>
      <c r="D34" s="31" t="s">
        <v>105</v>
      </c>
      <c r="E34" s="31" t="s">
        <v>106</v>
      </c>
      <c r="F34" s="73" t="s">
        <v>97</v>
      </c>
      <c r="G34" s="24" t="s">
        <v>187</v>
      </c>
      <c r="H34" s="32" t="s">
        <v>19</v>
      </c>
      <c r="I34" s="33">
        <v>5430.17</v>
      </c>
      <c r="J34" s="60">
        <v>2025</v>
      </c>
      <c r="K34" s="59" t="s">
        <v>107</v>
      </c>
      <c r="L34" s="67" t="s">
        <v>108</v>
      </c>
      <c r="M34" s="67" t="s">
        <v>188</v>
      </c>
    </row>
    <row r="35" spans="1:13" s="36" customFormat="1" ht="51">
      <c r="A35" s="23" t="s">
        <v>14</v>
      </c>
      <c r="B35" s="23" t="s">
        <v>46</v>
      </c>
      <c r="C35" s="24" t="s">
        <v>27</v>
      </c>
      <c r="D35" s="24" t="s">
        <v>109</v>
      </c>
      <c r="E35" s="24" t="s">
        <v>110</v>
      </c>
      <c r="F35" s="25">
        <v>202500000024943</v>
      </c>
      <c r="G35" s="24" t="s">
        <v>189</v>
      </c>
      <c r="H35" s="26" t="s">
        <v>19</v>
      </c>
      <c r="I35" s="27" t="s">
        <v>111</v>
      </c>
      <c r="J35" s="35">
        <v>2025</v>
      </c>
      <c r="K35" s="35" t="s">
        <v>20</v>
      </c>
      <c r="L35" s="70">
        <v>37326</v>
      </c>
      <c r="M35" s="28" t="s">
        <v>186</v>
      </c>
    </row>
    <row r="36" spans="1:13" s="36" customFormat="1" ht="51">
      <c r="A36" s="23" t="s">
        <v>14</v>
      </c>
      <c r="B36" s="23" t="s">
        <v>46</v>
      </c>
      <c r="C36" s="24" t="s">
        <v>27</v>
      </c>
      <c r="D36" s="24" t="s">
        <v>27</v>
      </c>
      <c r="E36" s="24" t="s">
        <v>112</v>
      </c>
      <c r="F36" s="25">
        <v>202500000026008</v>
      </c>
      <c r="G36" s="24" t="s">
        <v>190</v>
      </c>
      <c r="H36" s="26" t="s">
        <v>19</v>
      </c>
      <c r="I36" s="27" t="s">
        <v>113</v>
      </c>
      <c r="J36" s="35">
        <v>2025</v>
      </c>
      <c r="K36" s="35" t="s">
        <v>20</v>
      </c>
      <c r="L36" s="72"/>
      <c r="M36" s="28" t="s">
        <v>186</v>
      </c>
    </row>
    <row r="37" spans="1:13" s="36" customFormat="1" ht="63.75">
      <c r="A37" s="23" t="s">
        <v>14</v>
      </c>
      <c r="B37" s="74" t="s">
        <v>22</v>
      </c>
      <c r="C37" s="75" t="s">
        <v>74</v>
      </c>
      <c r="D37" s="75" t="s">
        <v>75</v>
      </c>
      <c r="E37" s="75" t="s">
        <v>114</v>
      </c>
      <c r="F37" s="76">
        <v>202400000007575</v>
      </c>
      <c r="G37" s="24" t="s">
        <v>191</v>
      </c>
      <c r="H37" s="77" t="s">
        <v>19</v>
      </c>
      <c r="I37" s="61" t="s">
        <v>115</v>
      </c>
      <c r="J37" s="34">
        <v>2025</v>
      </c>
      <c r="K37" s="34" t="s">
        <v>20</v>
      </c>
      <c r="L37" s="34">
        <v>384</v>
      </c>
      <c r="M37" s="69" t="s">
        <v>186</v>
      </c>
    </row>
    <row r="38" spans="1:13" s="36" customFormat="1" ht="51">
      <c r="A38" s="23" t="s">
        <v>14</v>
      </c>
      <c r="B38" s="23" t="s">
        <v>22</v>
      </c>
      <c r="C38" s="24" t="s">
        <v>74</v>
      </c>
      <c r="D38" s="24" t="s">
        <v>75</v>
      </c>
      <c r="E38" s="24" t="s">
        <v>116</v>
      </c>
      <c r="F38" s="25">
        <v>202400000006960</v>
      </c>
      <c r="G38" s="24" t="s">
        <v>192</v>
      </c>
      <c r="H38" s="26" t="s">
        <v>19</v>
      </c>
      <c r="I38" s="27" t="s">
        <v>117</v>
      </c>
      <c r="J38" s="35">
        <v>2025</v>
      </c>
      <c r="K38" s="35" t="s">
        <v>20</v>
      </c>
      <c r="L38" s="70">
        <v>9759</v>
      </c>
      <c r="M38" s="67" t="s">
        <v>186</v>
      </c>
    </row>
    <row r="39" spans="1:13" s="36" customFormat="1" ht="51">
      <c r="A39" s="23" t="s">
        <v>14</v>
      </c>
      <c r="B39" s="23" t="s">
        <v>26</v>
      </c>
      <c r="C39" s="24" t="s">
        <v>27</v>
      </c>
      <c r="D39" s="29" t="s">
        <v>118</v>
      </c>
      <c r="E39" s="24" t="s">
        <v>119</v>
      </c>
      <c r="F39" s="25">
        <v>202400000007574</v>
      </c>
      <c r="G39" s="24" t="s">
        <v>193</v>
      </c>
      <c r="H39" s="26" t="s">
        <v>19</v>
      </c>
      <c r="I39" s="71">
        <v>6865.8</v>
      </c>
      <c r="J39" s="35">
        <v>2025</v>
      </c>
      <c r="K39" s="35" t="s">
        <v>20</v>
      </c>
      <c r="L39" s="35">
        <v>713</v>
      </c>
      <c r="M39" s="28" t="s">
        <v>186</v>
      </c>
    </row>
    <row r="40" spans="1:13" s="36" customFormat="1" ht="90.75" customHeight="1">
      <c r="A40" s="23" t="s">
        <v>14</v>
      </c>
      <c r="B40" s="23" t="s">
        <v>49</v>
      </c>
      <c r="C40" s="24" t="s">
        <v>50</v>
      </c>
      <c r="D40" s="24" t="s">
        <v>120</v>
      </c>
      <c r="E40" s="24" t="s">
        <v>121</v>
      </c>
      <c r="F40" s="25" t="s">
        <v>97</v>
      </c>
      <c r="G40" s="24" t="s">
        <v>194</v>
      </c>
      <c r="H40" s="26" t="s">
        <v>19</v>
      </c>
      <c r="I40" s="27">
        <v>4130</v>
      </c>
      <c r="J40" s="35">
        <v>2025</v>
      </c>
      <c r="K40" s="35" t="s">
        <v>20</v>
      </c>
      <c r="L40" s="72"/>
      <c r="M40" s="68" t="s">
        <v>186</v>
      </c>
    </row>
    <row r="41" spans="1:13" s="36" customFormat="1" ht="51">
      <c r="A41" s="23" t="s">
        <v>14</v>
      </c>
      <c r="B41" s="23" t="s">
        <v>49</v>
      </c>
      <c r="C41" s="24" t="s">
        <v>50</v>
      </c>
      <c r="D41" s="24" t="s">
        <v>118</v>
      </c>
      <c r="E41" s="24" t="s">
        <v>122</v>
      </c>
      <c r="F41" s="25" t="s">
        <v>97</v>
      </c>
      <c r="G41" s="24" t="s">
        <v>195</v>
      </c>
      <c r="H41" s="26" t="s">
        <v>19</v>
      </c>
      <c r="I41" s="64">
        <v>3398.9</v>
      </c>
      <c r="J41" s="35">
        <v>2025</v>
      </c>
      <c r="K41" s="35" t="s">
        <v>20</v>
      </c>
      <c r="L41" s="72"/>
      <c r="M41" s="68" t="s">
        <v>186</v>
      </c>
    </row>
    <row r="42" spans="1:13" s="36" customFormat="1" ht="51">
      <c r="A42" s="23" t="s">
        <v>14</v>
      </c>
      <c r="B42" s="23" t="s">
        <v>123</v>
      </c>
      <c r="C42" s="24" t="s">
        <v>124</v>
      </c>
      <c r="D42" s="26" t="s">
        <v>125</v>
      </c>
      <c r="E42" s="24" t="s">
        <v>126</v>
      </c>
      <c r="F42" s="25">
        <v>202400000007060</v>
      </c>
      <c r="G42" s="24" t="s">
        <v>196</v>
      </c>
      <c r="H42" s="26" t="s">
        <v>19</v>
      </c>
      <c r="I42" s="40">
        <v>5523.2</v>
      </c>
      <c r="J42" s="62">
        <v>2025</v>
      </c>
      <c r="K42" s="63" t="s">
        <v>20</v>
      </c>
      <c r="L42" s="70">
        <v>168263</v>
      </c>
      <c r="M42" s="69" t="s">
        <v>197</v>
      </c>
    </row>
    <row r="43" spans="1:13" s="36" customFormat="1" ht="76.5">
      <c r="A43" s="23" t="s">
        <v>14</v>
      </c>
      <c r="B43" s="23" t="s">
        <v>57</v>
      </c>
      <c r="C43" s="24" t="s">
        <v>58</v>
      </c>
      <c r="D43" s="24" t="s">
        <v>61</v>
      </c>
      <c r="E43" s="24" t="s">
        <v>127</v>
      </c>
      <c r="F43" s="25" t="s">
        <v>97</v>
      </c>
      <c r="G43" s="24" t="s">
        <v>198</v>
      </c>
      <c r="H43" s="26" t="s">
        <v>19</v>
      </c>
      <c r="I43" s="27">
        <v>2619.1999999999998</v>
      </c>
      <c r="J43" s="39">
        <v>2025</v>
      </c>
      <c r="K43" s="57" t="s">
        <v>20</v>
      </c>
      <c r="L43" s="72"/>
      <c r="M43" s="66" t="s">
        <v>186</v>
      </c>
    </row>
    <row r="44" spans="1:13" s="36" customFormat="1" ht="51">
      <c r="A44" s="23" t="s">
        <v>14</v>
      </c>
      <c r="B44" s="23" t="s">
        <v>57</v>
      </c>
      <c r="C44" s="24" t="s">
        <v>58</v>
      </c>
      <c r="D44" s="24" t="s">
        <v>61</v>
      </c>
      <c r="E44" s="24" t="s">
        <v>128</v>
      </c>
      <c r="F44" s="25">
        <v>202500000022298</v>
      </c>
      <c r="G44" s="24" t="s">
        <v>199</v>
      </c>
      <c r="H44" s="26" t="s">
        <v>19</v>
      </c>
      <c r="I44" s="27">
        <v>4000</v>
      </c>
      <c r="J44" s="39">
        <v>2025</v>
      </c>
      <c r="K44" s="57" t="s">
        <v>20</v>
      </c>
      <c r="L44" s="39">
        <v>79693</v>
      </c>
      <c r="M44" s="66" t="s">
        <v>180</v>
      </c>
    </row>
    <row r="45" spans="1:13" s="36" customFormat="1" ht="51" customHeight="1">
      <c r="A45" s="23" t="s">
        <v>14</v>
      </c>
      <c r="B45" s="23" t="s">
        <v>129</v>
      </c>
      <c r="C45" s="24" t="s">
        <v>130</v>
      </c>
      <c r="D45" s="24" t="s">
        <v>131</v>
      </c>
      <c r="E45" s="24" t="s">
        <v>132</v>
      </c>
      <c r="F45" s="25">
        <v>202400000003273</v>
      </c>
      <c r="G45" s="41" t="s">
        <v>200</v>
      </c>
      <c r="H45" s="26" t="s">
        <v>19</v>
      </c>
      <c r="I45" s="42">
        <v>8125.8</v>
      </c>
      <c r="J45" s="39">
        <v>2025</v>
      </c>
      <c r="K45" s="57" t="s">
        <v>20</v>
      </c>
      <c r="L45" s="35">
        <v>311</v>
      </c>
      <c r="M45" s="66" t="s">
        <v>183</v>
      </c>
    </row>
    <row r="46" spans="1:13" s="36" customFormat="1" ht="51">
      <c r="A46" s="23" t="s">
        <v>14</v>
      </c>
      <c r="B46" s="23" t="s">
        <v>133</v>
      </c>
      <c r="C46" s="24" t="s">
        <v>134</v>
      </c>
      <c r="D46" s="29" t="s">
        <v>135</v>
      </c>
      <c r="E46" s="24" t="s">
        <v>136</v>
      </c>
      <c r="F46" s="25">
        <v>202500000018091</v>
      </c>
      <c r="G46" s="24" t="s">
        <v>201</v>
      </c>
      <c r="H46" s="26" t="s">
        <v>19</v>
      </c>
      <c r="I46" s="43">
        <v>7920</v>
      </c>
      <c r="J46" s="39">
        <v>2025</v>
      </c>
      <c r="K46" s="57" t="s">
        <v>20</v>
      </c>
      <c r="L46" s="39">
        <v>68822</v>
      </c>
      <c r="M46" s="66" t="s">
        <v>186</v>
      </c>
    </row>
    <row r="47" spans="1:13" s="36" customFormat="1" ht="25.5">
      <c r="A47" s="23" t="s">
        <v>14</v>
      </c>
      <c r="B47" s="23" t="s">
        <v>42</v>
      </c>
      <c r="C47" s="24" t="s">
        <v>43</v>
      </c>
      <c r="D47" s="24" t="s">
        <v>137</v>
      </c>
      <c r="E47" s="24" t="s">
        <v>138</v>
      </c>
      <c r="F47" s="25">
        <v>202500000025999</v>
      </c>
      <c r="G47" s="24" t="s">
        <v>202</v>
      </c>
      <c r="H47" s="26" t="s">
        <v>19</v>
      </c>
      <c r="I47" s="40">
        <v>5954.7</v>
      </c>
      <c r="J47" s="39">
        <v>2025</v>
      </c>
      <c r="K47" s="57" t="s">
        <v>20</v>
      </c>
      <c r="L47" s="72"/>
      <c r="M47" s="66" t="s">
        <v>188</v>
      </c>
    </row>
    <row r="48" spans="1:13" s="36" customFormat="1" ht="51">
      <c r="A48" s="23" t="s">
        <v>14</v>
      </c>
      <c r="B48" s="23" t="s">
        <v>30</v>
      </c>
      <c r="C48" s="24" t="s">
        <v>31</v>
      </c>
      <c r="D48" s="24" t="s">
        <v>139</v>
      </c>
      <c r="E48" s="24" t="s">
        <v>140</v>
      </c>
      <c r="F48" s="25">
        <v>202500000017945</v>
      </c>
      <c r="G48" s="24" t="s">
        <v>203</v>
      </c>
      <c r="H48" s="26" t="s">
        <v>19</v>
      </c>
      <c r="I48" s="43">
        <v>4514.3999999999996</v>
      </c>
      <c r="J48" s="39">
        <v>2025</v>
      </c>
      <c r="K48" s="57" t="s">
        <v>20</v>
      </c>
      <c r="L48" s="35">
        <v>800</v>
      </c>
      <c r="M48" s="66" t="s">
        <v>186</v>
      </c>
    </row>
    <row r="49" spans="1:13" s="36" customFormat="1" ht="51">
      <c r="A49" s="23" t="s">
        <v>14</v>
      </c>
      <c r="B49" s="23" t="s">
        <v>30</v>
      </c>
      <c r="C49" s="24" t="s">
        <v>31</v>
      </c>
      <c r="D49" s="24" t="s">
        <v>141</v>
      </c>
      <c r="E49" s="24" t="s">
        <v>142</v>
      </c>
      <c r="F49" s="25">
        <v>202500000019722</v>
      </c>
      <c r="G49" s="24" t="s">
        <v>204</v>
      </c>
      <c r="H49" s="26" t="s">
        <v>19</v>
      </c>
      <c r="I49" s="43">
        <v>1800</v>
      </c>
      <c r="J49" s="39">
        <v>2025</v>
      </c>
      <c r="K49" s="57" t="s">
        <v>20</v>
      </c>
      <c r="L49" s="35">
        <v>360</v>
      </c>
      <c r="M49" s="66" t="s">
        <v>183</v>
      </c>
    </row>
    <row r="50" spans="1:13" s="36" customFormat="1" ht="114.75">
      <c r="A50" s="23" t="s">
        <v>14</v>
      </c>
      <c r="B50" s="23" t="s">
        <v>67</v>
      </c>
      <c r="C50" s="24" t="s">
        <v>68</v>
      </c>
      <c r="D50" s="24" t="s">
        <v>143</v>
      </c>
      <c r="E50" s="24" t="s">
        <v>144</v>
      </c>
      <c r="F50" s="25">
        <v>202500000021062</v>
      </c>
      <c r="G50" s="24" t="s">
        <v>205</v>
      </c>
      <c r="H50" s="26" t="s">
        <v>19</v>
      </c>
      <c r="I50" s="43">
        <v>2332.4</v>
      </c>
      <c r="J50" s="39">
        <v>2025</v>
      </c>
      <c r="K50" s="57" t="s">
        <v>20</v>
      </c>
      <c r="L50" s="70">
        <v>14794</v>
      </c>
      <c r="M50" s="66" t="s">
        <v>197</v>
      </c>
    </row>
    <row r="51" spans="1:13" s="36" customFormat="1" ht="102">
      <c r="A51" s="23" t="s">
        <v>14</v>
      </c>
      <c r="B51" s="23" t="s">
        <v>67</v>
      </c>
      <c r="C51" s="24" t="s">
        <v>68</v>
      </c>
      <c r="D51" s="24" t="s">
        <v>145</v>
      </c>
      <c r="E51" s="24" t="s">
        <v>146</v>
      </c>
      <c r="F51" s="25" t="s">
        <v>97</v>
      </c>
      <c r="G51" s="24"/>
      <c r="H51" s="26" t="s">
        <v>19</v>
      </c>
      <c r="I51" s="43">
        <v>2205.1999999999998</v>
      </c>
      <c r="J51" s="39">
        <v>2025</v>
      </c>
      <c r="K51" s="57" t="s">
        <v>20</v>
      </c>
      <c r="L51" s="72"/>
      <c r="M51" s="66" t="s">
        <v>186</v>
      </c>
    </row>
    <row r="52" spans="1:13" s="36" customFormat="1" ht="38.25">
      <c r="A52" s="23" t="s">
        <v>14</v>
      </c>
      <c r="B52" s="23" t="s">
        <v>67</v>
      </c>
      <c r="C52" s="24" t="s">
        <v>68</v>
      </c>
      <c r="D52" s="24" t="s">
        <v>147</v>
      </c>
      <c r="E52" s="24" t="s">
        <v>148</v>
      </c>
      <c r="F52" s="25">
        <v>202500000015331</v>
      </c>
      <c r="G52" s="24" t="s">
        <v>206</v>
      </c>
      <c r="H52" s="26" t="s">
        <v>19</v>
      </c>
      <c r="I52" s="43">
        <v>2004.2</v>
      </c>
      <c r="J52" s="39">
        <v>2025</v>
      </c>
      <c r="K52" s="57" t="s">
        <v>20</v>
      </c>
      <c r="L52" s="70">
        <v>2150</v>
      </c>
      <c r="M52" s="66" t="s">
        <v>197</v>
      </c>
    </row>
    <row r="53" spans="1:13" s="36" customFormat="1" ht="13.5" customHeight="1">
      <c r="A53" s="44" t="s">
        <v>149</v>
      </c>
      <c r="B53" s="45"/>
      <c r="C53" s="45"/>
      <c r="D53" s="45"/>
      <c r="E53" s="45"/>
      <c r="F53" s="46"/>
      <c r="G53" s="47"/>
      <c r="H53" s="48"/>
      <c r="I53" s="49">
        <f>SUM(I6:I52)</f>
        <v>154006.78351800004</v>
      </c>
      <c r="J53" s="48"/>
      <c r="K53" s="48"/>
      <c r="L53" s="48"/>
      <c r="M53" s="50"/>
    </row>
    <row r="54" spans="1:13">
      <c r="A54" s="51" t="s">
        <v>150</v>
      </c>
      <c r="B54" s="51"/>
    </row>
  </sheetData>
  <autoFilter ref="A5:HT54"/>
  <mergeCells count="3">
    <mergeCell ref="A1:M1"/>
    <mergeCell ref="A2:M2"/>
    <mergeCell ref="A3:M3"/>
  </mergeCells>
  <pageMargins left="0.23622047244094491" right="0.23622047244094491" top="0.74803149606299213" bottom="0.74803149606299213" header="0.31496062992125984" footer="0.31496062992125984"/>
  <pageSetup paperSize="9" scale="55" fitToHeight="0" orientation="landscape" r:id="rId1"/>
  <headerFoot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FCA</vt:lpstr>
      <vt:lpstr>con metas</vt:lpstr>
      <vt:lpstr>'con metas'!Área_de_impresión</vt:lpstr>
      <vt:lpstr>FCA!Área_de_impresión</vt:lpstr>
      <vt:lpstr>'con metas'!Títulos_a_imprimir</vt:lpstr>
      <vt:lpstr>FCA!Títulos_a_imprimir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Lylian Rocha Suspe</dc:creator>
  <cp:keywords/>
  <dc:description/>
  <cp:lastModifiedBy>LILIANA PEREZ</cp:lastModifiedBy>
  <cp:revision/>
  <dcterms:created xsi:type="dcterms:W3CDTF">2025-07-15T15:46:51Z</dcterms:created>
  <dcterms:modified xsi:type="dcterms:W3CDTF">2026-03-29T01:12:40Z</dcterms:modified>
  <cp:category/>
  <cp:contentStatus/>
</cp:coreProperties>
</file>