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ownloads\"/>
    </mc:Choice>
  </mc:AlternateContent>
  <xr:revisionPtr revIDLastSave="0" documentId="8_{344F3B52-286D-4B6F-8356-06D38DFFB8AA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EP 2023" sheetId="1" r:id="rId1"/>
    <sheet name="EP 2024" sheetId="2" r:id="rId2"/>
    <sheet name="Proyeccion Deficit 2025" sheetId="3" r:id="rId3"/>
    <sheet name="2023 (2)" sheetId="4" state="hidden" r:id="rId4"/>
    <sheet name="2024 (2)" sheetId="5" state="hidden" r:id="rId5"/>
    <sheet name="2025 (2)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3" l="1"/>
  <c r="L21" i="3"/>
  <c r="L17" i="3"/>
  <c r="L8" i="3"/>
  <c r="L6" i="3"/>
  <c r="F45" i="3"/>
  <c r="G45" i="3"/>
  <c r="H45" i="3"/>
  <c r="I45" i="3"/>
  <c r="J45" i="3"/>
  <c r="K45" i="3"/>
  <c r="I58" i="2"/>
  <c r="G21" i="3"/>
  <c r="H21" i="3"/>
  <c r="H46" i="3" s="1"/>
  <c r="I21" i="3"/>
  <c r="J21" i="3"/>
  <c r="K21" i="3"/>
  <c r="F21" i="3"/>
  <c r="F57" i="2"/>
  <c r="F58" i="2" s="1"/>
  <c r="G57" i="2"/>
  <c r="H57" i="2"/>
  <c r="I57" i="2"/>
  <c r="K57" i="2"/>
  <c r="K58" i="2" s="1"/>
  <c r="L57" i="2"/>
  <c r="L58" i="2" s="1"/>
  <c r="G23" i="2"/>
  <c r="G58" i="2" s="1"/>
  <c r="H23" i="2"/>
  <c r="I23" i="2"/>
  <c r="K23" i="2"/>
  <c r="L23" i="2"/>
  <c r="F23" i="2"/>
  <c r="J51" i="2"/>
  <c r="J54" i="1"/>
  <c r="J3" i="2"/>
  <c r="J4" i="2"/>
  <c r="J5" i="2"/>
  <c r="J7" i="2"/>
  <c r="J11" i="2"/>
  <c r="J12" i="2"/>
  <c r="J13" i="2"/>
  <c r="J14" i="2"/>
  <c r="J15" i="2"/>
  <c r="J16" i="2"/>
  <c r="J18" i="2"/>
  <c r="J20" i="2"/>
  <c r="J21" i="2"/>
  <c r="J22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2" i="2"/>
  <c r="J53" i="2"/>
  <c r="J54" i="2"/>
  <c r="J55" i="2"/>
  <c r="J56" i="2"/>
  <c r="J4" i="1"/>
  <c r="J5" i="1"/>
  <c r="J7" i="1"/>
  <c r="J10" i="1"/>
  <c r="J11" i="1"/>
  <c r="J12" i="1"/>
  <c r="J13" i="1"/>
  <c r="J14" i="1"/>
  <c r="J15" i="1"/>
  <c r="J16" i="1"/>
  <c r="J18" i="1"/>
  <c r="J19" i="1"/>
  <c r="J20" i="1"/>
  <c r="J22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3" i="1"/>
  <c r="G70" i="1"/>
  <c r="H70" i="1"/>
  <c r="I70" i="1"/>
  <c r="K70" i="1"/>
  <c r="L70" i="1"/>
  <c r="F70" i="1"/>
  <c r="G23" i="1"/>
  <c r="H23" i="1"/>
  <c r="I23" i="1"/>
  <c r="J23" i="1" s="1"/>
  <c r="K23" i="1"/>
  <c r="L23" i="1"/>
  <c r="F23" i="1"/>
  <c r="G21" i="1"/>
  <c r="H21" i="1"/>
  <c r="I21" i="1"/>
  <c r="J21" i="1" s="1"/>
  <c r="K21" i="1"/>
  <c r="L21" i="1"/>
  <c r="F21" i="1"/>
  <c r="G8" i="1"/>
  <c r="H8" i="1"/>
  <c r="I8" i="1"/>
  <c r="J8" i="1" s="1"/>
  <c r="K8" i="1"/>
  <c r="L8" i="1"/>
  <c r="G8" i="2"/>
  <c r="H8" i="2"/>
  <c r="H58" i="2" s="1"/>
  <c r="I8" i="2"/>
  <c r="K8" i="2"/>
  <c r="L8" i="2"/>
  <c r="G8" i="3"/>
  <c r="H8" i="3"/>
  <c r="I8" i="3"/>
  <c r="J8" i="3"/>
  <c r="K8" i="3"/>
  <c r="F8" i="1"/>
  <c r="F8" i="2"/>
  <c r="F8" i="3"/>
  <c r="G17" i="1"/>
  <c r="H17" i="1"/>
  <c r="I17" i="1"/>
  <c r="K17" i="1"/>
  <c r="L17" i="1"/>
  <c r="G17" i="2"/>
  <c r="H17" i="2"/>
  <c r="I17" i="2"/>
  <c r="K17" i="2"/>
  <c r="L17" i="2"/>
  <c r="G17" i="3"/>
  <c r="H17" i="3"/>
  <c r="I17" i="3"/>
  <c r="J17" i="3"/>
  <c r="K17" i="3"/>
  <c r="F17" i="1"/>
  <c r="J17" i="1" s="1"/>
  <c r="F17" i="2"/>
  <c r="F17" i="3"/>
  <c r="G6" i="1"/>
  <c r="H6" i="1"/>
  <c r="I6" i="1"/>
  <c r="J6" i="1" s="1"/>
  <c r="K6" i="1"/>
  <c r="L6" i="1"/>
  <c r="G6" i="2"/>
  <c r="H6" i="2"/>
  <c r="I6" i="2"/>
  <c r="K6" i="2"/>
  <c r="L6" i="2"/>
  <c r="G6" i="3"/>
  <c r="H6" i="3"/>
  <c r="I6" i="3"/>
  <c r="J6" i="3"/>
  <c r="K6" i="3"/>
  <c r="F6" i="1"/>
  <c r="F6" i="2"/>
  <c r="F6" i="3"/>
  <c r="K46" i="3" l="1"/>
  <c r="F46" i="3"/>
  <c r="I46" i="3"/>
  <c r="J46" i="3"/>
  <c r="G46" i="3"/>
  <c r="J58" i="2"/>
  <c r="J17" i="2"/>
  <c r="L46" i="3"/>
  <c r="J57" i="2"/>
  <c r="J8" i="2"/>
  <c r="J23" i="2"/>
  <c r="L71" i="1"/>
  <c r="K71" i="1"/>
  <c r="I71" i="1"/>
  <c r="H71" i="1"/>
  <c r="F71" i="1"/>
  <c r="G71" i="1"/>
  <c r="J71" i="1" l="1"/>
</calcChain>
</file>

<file path=xl/sharedStrings.xml><?xml version="1.0" encoding="utf-8"?>
<sst xmlns="http://schemas.openxmlformats.org/spreadsheetml/2006/main" count="3020" uniqueCount="264">
  <si>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</si>
  <si>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</si>
  <si>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</si>
  <si>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</si>
  <si>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</si>
  <si>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</si>
  <si>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</si>
  <si>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</si>
  <si>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</si>
  <si>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</si>
  <si>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</si>
  <si>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</si>
  <si>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</si>
  <si>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</si>
  <si>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</si>
  <si>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</si>
  <si>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</si>
  <si>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</si>
  <si>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</si>
  <si>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</si>
  <si>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</si>
  <si>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</si>
  <si>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</si>
  <si>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</si>
  <si>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</si>
  <si>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</si>
  <si>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</si>
  <si>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</si>
  <si>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</si>
  <si>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</si>
  <si>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</si>
  <si>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</si>
  <si>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</si>
  <si>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32-01-01</t>
  </si>
  <si>
    <t>MINISTERIO DE AMBIENTE Y DESARROLLO SOSTENIBLE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</si>
  <si>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</si>
  <si>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</si>
  <si>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</si>
  <si>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</si>
  <si>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</si>
  <si>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</si>
  <si>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</si>
  <si>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</si>
  <si>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</si>
  <si>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</si>
  <si>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</si>
  <si>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</si>
  <si>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</si>
  <si>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</si>
  <si>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</si>
  <si>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A-03-03-01-021</t>
  </si>
  <si>
    <t>021</t>
  </si>
  <si>
    <t>16</t>
  </si>
  <si>
    <t>SSF</t>
  </si>
  <si>
    <t>FONDO DE COMPENSACIÓN AMBIENTAL DISTRIBUCIÓN COMITÉ FONDO-MINISTERIO DEL MEDIO AMBIENTE ARTÍCULO 24 LEY 344 DE 1996.</t>
  </si>
  <si>
    <t>A-03-03-01-034</t>
  </si>
  <si>
    <t>034</t>
  </si>
  <si>
    <t>FORTALECIMIENTO A LA CONSULTA PREVIA. CONVENIO 169 OIT, LEY 21 DE 1991, LEY 70 DE 1993</t>
  </si>
  <si>
    <t>A-03-03-04-016</t>
  </si>
  <si>
    <t>04</t>
  </si>
  <si>
    <t>016</t>
  </si>
  <si>
    <t>A INSTITUTOS DE INVESTIGACIÓN LEY 99 DE 1993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</si>
  <si>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</si>
  <si>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</si>
  <si>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</si>
  <si>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</si>
  <si>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</si>
  <si>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</si>
  <si>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</si>
  <si>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</si>
  <si>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</si>
  <si>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</si>
  <si>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</si>
  <si>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</si>
  <si>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A-03-10</t>
  </si>
  <si>
    <t>SENTENCIAS Y CONCILIACIONES</t>
  </si>
  <si>
    <t>A-08-01</t>
  </si>
  <si>
    <t>08</t>
  </si>
  <si>
    <t>IMPUESTOS</t>
  </si>
  <si>
    <t>A-08-04-01</t>
  </si>
  <si>
    <t>11</t>
  </si>
  <si>
    <t>CUOTA DE FISCALIZACIÓN Y AUDITAJE</t>
  </si>
  <si>
    <t>A-08-05</t>
  </si>
  <si>
    <t>05</t>
  </si>
  <si>
    <t>MULTAS, SANCIONES E INTERESES DE MORA</t>
  </si>
  <si>
    <t>B-10-04-01</t>
  </si>
  <si>
    <t>B</t>
  </si>
  <si>
    <t>APORTES AL FONDO DE CONTINGENCIAS</t>
  </si>
  <si>
    <t>C-3201-0900-3</t>
  </si>
  <si>
    <t>C</t>
  </si>
  <si>
    <t>3201</t>
  </si>
  <si>
    <t>0900</t>
  </si>
  <si>
    <t>3</t>
  </si>
  <si>
    <t>FORTALECIMIENTO DE LA OFERTA INSTITUCIONAL PARA LA SOSTENIBILIDAD AMBIENTAL DEL TERRITORIO EN EL MARCO DE LOS NEGOCIOS VERDES Y SOSTENIBLES. NIVEL  NACIONAL</t>
  </si>
  <si>
    <t>C-3201-0900-4</t>
  </si>
  <si>
    <t>4</t>
  </si>
  <si>
    <t>FORTALECIMIENTO DE LA GESTIÓN AMBIENTAL SECTORIAL Y URBANA A NIVEL NACIONAL  NACIONAL</t>
  </si>
  <si>
    <t>15</t>
  </si>
  <si>
    <t>C-3201-0900-5</t>
  </si>
  <si>
    <t>5</t>
  </si>
  <si>
    <t>IMPLEMENTACIÓN DE LAS ESTRATEGIAS, INSTRUMENTOS Y RECOMENDACIONES DE LA OCDE EN MATERIA DE GESTIÓN AMBIENTAL A NIVEL   NACIONAL</t>
  </si>
  <si>
    <t>C-3201-0900-6</t>
  </si>
  <si>
    <t>6</t>
  </si>
  <si>
    <t>APOYO A LAS CORPORACIONES AUTÓNOMAS REGIONALES Y DE DESARROLLO SOSTENIBLE, BENEFICIARIAS DEL FONDO DE COMPENSACIÓN AMBIENTAL – FCA,  NACIONAL-[DISTRIBUCION PREVIO CONCEPTO DNP]</t>
  </si>
  <si>
    <t>C-3201-0900-10</t>
  </si>
  <si>
    <t>APOYO FINANCIERO AL DESARROLLO DE PLANES, PROGRAMAS Y PROYECTOS A TRAVÉS DEL FONDO PARA LA VIDA Y BIODIVERSIDAD   NACIONAL</t>
  </si>
  <si>
    <t>C-3202-0900-6</t>
  </si>
  <si>
    <t>3202</t>
  </si>
  <si>
    <t>CONSERVACIÓN DE LA BIODIVERSIDAD Y LOS SERVICIOS ECOSISTÉMICOS A NIVEL  NACIONAL</t>
  </si>
  <si>
    <t>13</t>
  </si>
  <si>
    <t>C-3202-0900-7</t>
  </si>
  <si>
    <t>7</t>
  </si>
  <si>
    <t>IMPLEMENTACION DE ESTRATEGIAS DE REDUCCION A LA DEFORESTACION Y ALTERNATIVAS SOSTENIBLES  AMAZONAS, CAQUETA, PUTUMAYO, GUAVIARE, META</t>
  </si>
  <si>
    <t>C-3202-0900-15</t>
  </si>
  <si>
    <t>FORTALECIMIENTO DE ACCIONES PARA LA GESTIÓN INTEGRAL DEL AGUA COMO BASE DEL ORDENAMIENTO TERRITORIAL SOSTENIBLE EN LA MOJANA ANTIOQUIA, BOLÍVAR, CÓRDOBA, SUCRE</t>
  </si>
  <si>
    <t>C-3202-0900-16</t>
  </si>
  <si>
    <t>CONTRIBUCIÓN A LA GESTIÓN INTEGRAL DEL BOSQUE EN EL NÚCLEO YAGUARÁ II EN LOS MUNICIPIOS DE CALAMAR, SAN VICENTE DEL CAGUÁN, LA MACARENA</t>
  </si>
  <si>
    <t>C-3202-0900-17</t>
  </si>
  <si>
    <t>17</t>
  </si>
  <si>
    <t>IMPLEMENTACIÓN DE UN NÚCLEO DE DESARROLLO FORESTAL PARA LA REDUCCIÓN DE LA DEFORESTACIÓN EN EL MUNICIPIO DE MAPIRIPÁN, META</t>
  </si>
  <si>
    <t>C-3202-0900-18</t>
  </si>
  <si>
    <t>18</t>
  </si>
  <si>
    <t>IMPLEMENTACIÓN DE UN NÚCLEO DE DESARROLLO FORESTAL PARA LA REDUCCIÓN DE LA DEFORESTACIÓN EN EL MUNICIPIO DE CARTAGENA DEL CHAIRÁ, CAQUETÁ</t>
  </si>
  <si>
    <t>C-3203-0900-2</t>
  </si>
  <si>
    <t>3203</t>
  </si>
  <si>
    <t>2</t>
  </si>
  <si>
    <t>FORTALECIMIENTO INSTITUCIONAL PARA LA IMPLEMENTACIÓN DE LA POLÍTICA NACIONAL PARA LA GESTIÓN INTEGRAL DEL RECURSO HÍDRICO  NACIONAL</t>
  </si>
  <si>
    <t>C-3204-0900-6</t>
  </si>
  <si>
    <t>3204</t>
  </si>
  <si>
    <t>INVESTIGACIÓN GENERACIÓN  Y DIFUSIÓN DE CONOCIMIENTO CIENTÍFICO SOBRE LA REALIDAD AMBIENTAL, SOCIO PRODUCTIVA Y CULTURAL DEL CHOCÓ BIOGEOGRÁFICO  ANTIOQUIA, CAUCA, CHOCÓ, NARIÑO, VALLE DEL CAUCA, RISARALDA, CÓRDOBA</t>
  </si>
  <si>
    <t>C-3204-0900-7</t>
  </si>
  <si>
    <t>INVESTIGACIÓN CONSERVACIÓN Y APROVECHAMIENTO SOSTENIBLE DE LA DIVERSIDAD BIOLÓGICA, SOCIOECONOMICA Y CULTURAL DE LA AMAZONIA COLOMBIANA  AMAZONAS, CAQUETÁ, PUTUMAYO, GUAVIARE, VAUPÉS, GUAINÍA</t>
  </si>
  <si>
    <t>C-3204-0900-8</t>
  </si>
  <si>
    <t>8</t>
  </si>
  <si>
    <t>INVESTIGACIÓN CIENTÍFICA HACIA LA GENERACIÓN DE INFORMACIÓN Y CONOCIMIENTO DE  LAS  ZONAS MARINAS Y COSTERAS DE INTERES DE LA NACIÓN  NACIONAL</t>
  </si>
  <si>
    <t>C-3204-0900-10</t>
  </si>
  <si>
    <t>CONSOLIDACIÓN SISTEMA DE INFORMACIÓN AMBIENTAL SIAC COMO EJE CENTRAL DE INFORMACIÓN AMBIENTAL OFICIAL Y SOPORTE PARA LA TOMA DE DECISIONES A NIVEL REGIONAL Y NACIONAL Y CONOCIMIENTO EN MATERIA AMBIENTAL A NIVEL NACIONAL Y REGIONAL  BOGOTÁ</t>
  </si>
  <si>
    <t>C-3204-0900-11</t>
  </si>
  <si>
    <t>FORTALECIMIENTO DEL SISTEMA DE OPERACIONES ESTADÍSTICAS AMBIENTALES DEL INSTITUTO DE INVESTIGACIONES MARINAS Y COSTERAS - INVEMAR-  NACIONAL</t>
  </si>
  <si>
    <t>C-3204-0900-12</t>
  </si>
  <si>
    <t>12</t>
  </si>
  <si>
    <t>INVESTIGACION CIENTIFICA Y GESTION DEL CONOCIMIENTO SOBRE LA BIODIVERSIDAD Y SUS CONTRIBUCIONES A LA SOCIEDAD A NIVEL  NACIONAL</t>
  </si>
  <si>
    <t>C-3205-0900-2</t>
  </si>
  <si>
    <t>3205</t>
  </si>
  <si>
    <t>GENERACIÓN CAPACIDADES PARA EL ADECUADO DESEMPEÑO AMBIENTAL DEL SINA EN EL TERRITORIO  NACIONAL</t>
  </si>
  <si>
    <t>C-3205-0900-4</t>
  </si>
  <si>
    <t>ORDENAMIENTO AMBIENTAL DE USO DEL TERRITORIO EN EL MARCO DEL PLAN DE ZONIFICACIÓN AMBIENTAL EN SUBREGIONES PDET DE LOS DEPARTAMENTOS DE ANTIOQUIA, BOLÍVAR, CHOCÓ, CÓRDOBA</t>
  </si>
  <si>
    <t>C-3206-0900-3</t>
  </si>
  <si>
    <t>3206</t>
  </si>
  <si>
    <t>FORTALECIMIENTO DE LA GESTIÓN DE CAMBIO CLIMÁTICO EN LA PLANEACIÓN SECTORIAL Y TERRITORIAL  NACIONAL</t>
  </si>
  <si>
    <t>C-3206-0900-6</t>
  </si>
  <si>
    <t>IMPLEMENTACIÓN DE LA RED DE BRIGADAS FORESTALES COMUNITARIAS PARA LA PREVENCIÓN DE INCENDIOS FORESTALES EN ZONAS RURALES PRIORIZADAS A NIVEL NACIONAL</t>
  </si>
  <si>
    <t>C-3207-0900-2</t>
  </si>
  <si>
    <t>3207</t>
  </si>
  <si>
    <t>FORTALECIMIENTO FORTALECER LA GESTIÓN AMBIENTAL DEL ESTADO COLOMBIANO SOBRE LAS ZONAS MARINAS Y COSTERAS Y RECURSOS ACUÁTICOS  NACIONAL</t>
  </si>
  <si>
    <t>C-3208-0900-3</t>
  </si>
  <si>
    <t>3208</t>
  </si>
  <si>
    <t>IMPLEMENTACION DE ESTRATEGIAS DE EDUCACION, PARTICIPACION Y CULTURA PARA EL FORTALECIMIENTO DE LA GOBERNANZA AMBIENTAL A NIVEL  NACIONAL</t>
  </si>
  <si>
    <t>C-3299-0900-9</t>
  </si>
  <si>
    <t>3299</t>
  </si>
  <si>
    <t>9</t>
  </si>
  <si>
    <t>IMPLEMENTACIÓN DE LA ESTRATEGIA DE DIVULGACIÓN Y COMUNICACIÓN DE LA INFORMACIÓN AMBIENTAL A NIVEL  NACIONAL</t>
  </si>
  <si>
    <t>C-3299-0900-10</t>
  </si>
  <si>
    <t>FORTALECIMIENTO DE LA INFRAESTRUCTURA FÍSICA, TECNOLÓGICA Y DE LA GESTIÓN ADMINISTRATIVA DEL INVEMAR  NACIONAL</t>
  </si>
  <si>
    <t>C-3299-0900-11</t>
  </si>
  <si>
    <t>FORTALECIMIENTO DE LA CAPACIDAD DEL ENTORNO FISCO Y LOGÍSTICO REQUERIDO PARA EL LEVANTAMIENTO Y GESTIÓN DE LA INFORMACIÓN AMBIENTAL DE LA AMAZONIA COLOMBIANA.  AMAZONAS, CAQUETÁ, VAUPÉS, GUAVIARE, GUAINÍA</t>
  </si>
  <si>
    <t>C-3299-0900-13</t>
  </si>
  <si>
    <t>FORTALECIMIENTO AMPLIACIÓN DE LA CAPACIDAD INSTALADA DE INFRAESTRUCTURA FÍSICA, TECNOLÓGICA Y ADMINISTRATIVA DEL INSTITUTO DE INVESTIGACIONES AMBIENTALES DEL PACÍFICO  ANTIOQUIA, CAUCA, CHOCÓ, NARIÑO, RISARALDA, VALLE DEL CAUCA, CÓRDOBA</t>
  </si>
  <si>
    <t>C-3299-0900-14</t>
  </si>
  <si>
    <t>14</t>
  </si>
  <si>
    <t>FORTALECIMIENTO DE LA GESTIÓN INSTITUCIONAL  DE LA SECRETARÍA GENERAL DEL MINISTERIO DE AMBIENTE Y DESARROLLO SOSTENIBLE.  BOGOTÁ</t>
  </si>
  <si>
    <t>C-3299-0900-15</t>
  </si>
  <si>
    <t>FORTALECIMIENTO DE LA ESTRATEGIA DE TI Y TRANSFORMACIÓN DIGITAL EN EL MINISTERIO DE AMBIENTE Y DESARROLLO SOSTENIBLE  NACIONAL</t>
  </si>
  <si>
    <t>C-3299-0900-16</t>
  </si>
  <si>
    <t>FORTALECIMIENTO DE LOS PROCESOS DE PLANEACION, EVALUACION Y SEGUIMIENTO A LA GESTION ADELANTADA POR EL SECTOR AMBIENTAL  NACIONAL</t>
  </si>
  <si>
    <t>C-3299-0900-17</t>
  </si>
  <si>
    <t>FORTALECIMIENTO EN EL CONTROL Y SEGUIMIENTO A LOS COMPROMISOS ADQUIRIDOS EN ESCENARIOS INTERNACIONALES DE LA GESTIÓN AMBIENTAL.  NACIONAL</t>
  </si>
  <si>
    <t>C-3299-0900-18</t>
  </si>
  <si>
    <t>FORTALECIMIENTO INSTITUCIONAL PARA LA GENERACION DE CONOCIMIENTO EN BIODIVERSIDAD Y LAS CONTRIBUCIONES DE LA NATURALEZA A LA SOCIEDAD  NACIONAL</t>
  </si>
  <si>
    <t>C-3299-0900-21</t>
  </si>
  <si>
    <t>21</t>
  </si>
  <si>
    <t>MODERNIZACIÓN INSTITUCIONAL PARA AUMENTAR LA EFICACIA DE LA GESTIÓN DEL MINISTERIO DE AMBIENTE Y DESARROLLO SOSTENIBLE  NACIONAL</t>
  </si>
  <si>
    <t>1. ORDENAMIENTO DEL TERRITORIO ALREDEDOR DEL AGUA Y JUSTICIA AMBIENTAL / C. MODERNIZACIÓN DE LA INSTITUCIONALIDAD AMBIENTAL Y DE GESTIÓN DEL RIESGO DE DESASTRES</t>
  </si>
  <si>
    <t>10101C</t>
  </si>
  <si>
    <t>26</t>
  </si>
  <si>
    <t>C-3299-0900-26-10101C</t>
  </si>
  <si>
    <t>25</t>
  </si>
  <si>
    <t>C-3299-0900-25-10101C</t>
  </si>
  <si>
    <t>24</t>
  </si>
  <si>
    <t>C-3299-0900-24-10101C</t>
  </si>
  <si>
    <t>23</t>
  </si>
  <si>
    <t>C-3299-0900-23-10101C</t>
  </si>
  <si>
    <t>22</t>
  </si>
  <si>
    <t>C-3299-0900-22-10101C</t>
  </si>
  <si>
    <t>C-3299-0900-21-10101C</t>
  </si>
  <si>
    <t>Propios</t>
  </si>
  <si>
    <t>20</t>
  </si>
  <si>
    <t>C-3299-0900-20-10101C</t>
  </si>
  <si>
    <t>1. ORDENAMIENTO DEL TERRITORIO ALREDEDOR DEL AGUA Y JUSTICIA AMBIENTAL / B. DEMOCRATIZACIÓN DEL CONOCIMIENTO, LA INFORMACIÓN AMBIENTAL Y DE RIESGO DE DESASTRES</t>
  </si>
  <si>
    <t>10101B</t>
  </si>
  <si>
    <t>19</t>
  </si>
  <si>
    <t>C-3299-0900-19-10101B</t>
  </si>
  <si>
    <t>C-3299-0900-18-10101C</t>
  </si>
  <si>
    <t>C-3299-0900-10-10101C</t>
  </si>
  <si>
    <t>1. ORDENAMIENTO DEL TERRITORIO ALREDEDOR DEL AGUA Y JUSTICIA AMBIENTAL / A. IMPLEMENTACIÓN DEL ACUERDO DE ESCAZÚ</t>
  </si>
  <si>
    <t>10101A</t>
  </si>
  <si>
    <t>C-3208-0900-5-10101A</t>
  </si>
  <si>
    <t>1. ORDENAMIENTO DEL TERRITORIO ALREDEDOR DEL AGUA Y JUSTICIA AMBIENTAL / A. CICLO DEL AGUA COMO BASE DEL ORDENAMIENTO TERRITORIAL</t>
  </si>
  <si>
    <t>10102A</t>
  </si>
  <si>
    <t>C-3207-0900-4-10102A</t>
  </si>
  <si>
    <t>4. TRANSFORMACIÓN PRODUCTIVA, INTERNACIONALIZACIÓN Y ACCIÓN CLÍMATICA / A. FINANCIAMIENTO CLIMÁTICO NETO COMO MOTOR PARA EL DESARROLLO SOSTENIBLE</t>
  </si>
  <si>
    <t>40404A</t>
  </si>
  <si>
    <t>C-3206-0900-5-40404A</t>
  </si>
  <si>
    <t>C-3205-0900-3-10102A</t>
  </si>
  <si>
    <t>C-3204-0900-16-10101B</t>
  </si>
  <si>
    <t>C-3204-0900-15-10101B</t>
  </si>
  <si>
    <t>C-3204-0900-14-10101B</t>
  </si>
  <si>
    <t>C-3204-0900-13-10101B</t>
  </si>
  <si>
    <t>C-3204-0900-12-10101B</t>
  </si>
  <si>
    <t>C-3203-0900-3-10102A</t>
  </si>
  <si>
    <t>4. TRANSFORMACIÓN PRODUCTIVA, INTERNACIONALIZACIÓN Y ACCIÓN CLÍMATICA / B. RESTAURACIÓN PARTICIPATIVA DE ECOSISTEMAS, ÁREAS PROTEGIDAS Y OTRAS ÁREAS AMBIENTALMENTE ESTRATÉGICAS</t>
  </si>
  <si>
    <t>40101B</t>
  </si>
  <si>
    <t>C-3202-0900-14-40101B</t>
  </si>
  <si>
    <t>C-3202-0900-7-40101B</t>
  </si>
  <si>
    <t>C-3201-0900-10-40101B</t>
  </si>
  <si>
    <t>4. TRANSFORMACIÓN PRODUCTIVA, INTERNACIONALIZACIÓN Y ACCIÓN CLÍMATICA / A. FRENO DE LA DEFORESTACIÓN, RESTAURACIÓN Y CONSERVACIÓN DE LA AMAZONÍA</t>
  </si>
  <si>
    <t>40101A</t>
  </si>
  <si>
    <t>C-3201-0900-10-40101A</t>
  </si>
  <si>
    <t>C-3201-0900-10-10102A</t>
  </si>
  <si>
    <t>C-3201-0900-8-40101B</t>
  </si>
  <si>
    <t>1. ORDENAMIENTO DEL TERRITORIO ALREDEDOR DEL AGUA Y JUSTICIA AMBIENTAL / D. INSTRUMENTOS DE CONTROL Y VIGILANCIA AMBIENTAL PARA LA RESILIENCIA</t>
  </si>
  <si>
    <t>10101D</t>
  </si>
  <si>
    <t>C-3201-0900-7-10101D</t>
  </si>
  <si>
    <t>C-3201-0900-6-40101B</t>
  </si>
  <si>
    <t>28</t>
  </si>
  <si>
    <t>C-3299-0900-28-10101C</t>
  </si>
  <si>
    <t>27</t>
  </si>
  <si>
    <t>C-3299-0900-27-10101C</t>
  </si>
  <si>
    <t>C-3208-0900-6-10101A</t>
  </si>
  <si>
    <t>C-3205-0900-5-10102A</t>
  </si>
  <si>
    <t>C-3202-0900-21-40101B</t>
  </si>
  <si>
    <t>4. TRANSFORMACIÓN PRODUCTIVA, INTERNACIONALIZACIÓN Y ACCIÓN CLÍMATICA / A. FRENO DE LA DEFORESTACIÓN</t>
  </si>
  <si>
    <t>C-3202-0900-20-40101A</t>
  </si>
  <si>
    <t>C-3202-0900-19-40101B</t>
  </si>
  <si>
    <t>4. TRANSFORMACIÓN PRODUCTIVA, INTERNACIONALIZACIÓN Y ACCIÓN CLÍMATICA / B. RESTAURACIÓN PARTICIPATIVA DE ECOSISTEMAS, ÁREAS PROTEGIDAS Y OTRAS ÁREAS AMBIENTALMENTE ESTRATÉGICAS - [DISTRIBUCIÓN PREVIO CONCEPTO  DNP]</t>
  </si>
  <si>
    <t>C-3201-0900-11-40101B</t>
  </si>
  <si>
    <t>Noviembre</t>
  </si>
  <si>
    <t>TOTAL GASTOS DE PERSONAL</t>
  </si>
  <si>
    <t>TOTAL TRASNFERENCIAS CORRIENTES</t>
  </si>
  <si>
    <t>TOTAL ADQUISICIÓN DE BIENES  Y SERVICIOS</t>
  </si>
  <si>
    <t>TOTAL IMPUESTOS</t>
  </si>
  <si>
    <t>TOTAL SERVICIO A LA DEUDA FCEE</t>
  </si>
  <si>
    <t>TOTAL INVERSION</t>
  </si>
  <si>
    <t>TOTAL PRESUPUESTO FUNCIONAMIENTO + SERVICIO A LA DEUDA + INVERSION</t>
  </si>
  <si>
    <t>% EJECUCION COMP</t>
  </si>
  <si>
    <t>DEFICIT</t>
  </si>
  <si>
    <t>Pago de Vacaciones, Indemnización de Vacaciones, Prima de Coordinación y Bonificación de Dirección para los funcionarios y exfuncionarios para Vigencia 2025</t>
  </si>
  <si>
    <t>DETALLE</t>
  </si>
  <si>
    <t>Sentencia - CorteIDH - Caso "Pueblo U'wa y sus miembros Vs Colombia</t>
  </si>
  <si>
    <t>Obligaciones por concepto de cuotas partes pensionales para la vigencia 2025</t>
  </si>
  <si>
    <t>Proceso Selección Comision Nacional del Servicio Civil. La Comisión Nacional del Servicio Civil – CNSC, mediante oficio No. 2025RS067793 del 24 de mayo de 2025, solicitó al Ministerio de Ambiente y Desarrollo Sostenible, garantizar para la vigencia 2025 la apropiación de recursos que permitan financiar el proceso de selección de empleos de carrera administrativa en un porcentaje no inferior al 30% del valor total estimado.</t>
  </si>
  <si>
    <t>EJECUCION PRESUPUESTAL GASTOS DE FUNCIONAMIENTO, SERVICIO A LA DEUDA E INVERSION</t>
  </si>
  <si>
    <t>EJECUCION PRESUPUESTAL GASTOS DE FUNCIONAMIENTO E INVERSION</t>
  </si>
  <si>
    <t>EJECUCION PRESUPUESTAL PROYECCION DEFICIT GASTOS DE FUNCIONAMIENTO E INVERSION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</si>
</sst>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5">
    <xf numFmtId="0" fontId="1" fillId="0" borderId="0" xfId="0" applyFont="1"/>
    <xf numFmtId="0" fontId="2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left" vertical="center" readingOrder="1"/>
    </xf>
    <xf numFmtId="0" fontId="3" fillId="0" borderId="1" xfId="0" applyFont="1" applyBorder="1" applyAlignment="1">
      <alignment vertical="center" readingOrder="1"/>
    </xf>
    <xf numFmtId="0" fontId="2" fillId="0" borderId="1" xfId="0" applyFont="1" applyBorder="1" applyAlignment="1">
      <alignment horizontal="left" vertical="center" readingOrder="1"/>
    </xf>
    <xf numFmtId="43" fontId="2" fillId="0" borderId="0" xfId="1" applyFont="1" applyAlignment="1">
      <alignment horizontal="center" vertical="center" readingOrder="1"/>
    </xf>
    <xf numFmtId="43" fontId="1" fillId="0" borderId="0" xfId="1" applyFont="1" applyAlignment="1"/>
    <xf numFmtId="43" fontId="2" fillId="0" borderId="1" xfId="1" applyFont="1" applyBorder="1" applyAlignment="1">
      <alignment horizontal="center" vertical="center" readingOrder="1"/>
    </xf>
    <xf numFmtId="43" fontId="3" fillId="0" borderId="1" xfId="1" applyFont="1" applyBorder="1" applyAlignment="1">
      <alignment horizontal="right" vertical="center" readingOrder="1"/>
    </xf>
    <xf numFmtId="43" fontId="4" fillId="0" borderId="1" xfId="1" applyFont="1" applyBorder="1" applyAlignment="1">
      <alignment horizontal="right" vertical="center" readingOrder="1"/>
    </xf>
    <xf numFmtId="43" fontId="7" fillId="0" borderId="0" xfId="1" applyFont="1" applyAlignment="1"/>
    <xf numFmtId="0" fontId="7" fillId="0" borderId="0" xfId="0" applyFont="1" applyAlignment="1"/>
    <xf numFmtId="43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readingOrder="1"/>
    </xf>
    <xf numFmtId="0" fontId="8" fillId="0" borderId="2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left" vertical="center" readingOrder="1"/>
    </xf>
    <xf numFmtId="43" fontId="8" fillId="0" borderId="2" xfId="1" applyFont="1" applyBorder="1" applyAlignment="1">
      <alignment horizontal="right" vertical="center" readingOrder="1"/>
    </xf>
    <xf numFmtId="164" fontId="8" fillId="0" borderId="2" xfId="1" applyNumberFormat="1" applyFont="1" applyBorder="1" applyAlignment="1">
      <alignment horizontal="right" vertical="center" readingOrder="1"/>
    </xf>
    <xf numFmtId="164" fontId="6" fillId="0" borderId="2" xfId="1" applyNumberFormat="1" applyFont="1" applyBorder="1" applyAlignment="1">
      <alignment horizontal="right" vertical="center" readingOrder="1"/>
    </xf>
    <xf numFmtId="164" fontId="7" fillId="0" borderId="0" xfId="1" applyNumberFormat="1" applyFont="1" applyAlignment="1"/>
    <xf numFmtId="43" fontId="7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9" fontId="8" fillId="0" borderId="2" xfId="2" applyFont="1" applyBorder="1" applyAlignment="1">
      <alignment horizontal="center" vertical="center" readingOrder="1"/>
    </xf>
    <xf numFmtId="9" fontId="6" fillId="0" borderId="2" xfId="2" applyFont="1" applyBorder="1" applyAlignment="1">
      <alignment horizontal="center" vertical="center" readingOrder="1"/>
    </xf>
    <xf numFmtId="164" fontId="7" fillId="0" borderId="0" xfId="1" applyNumberFormat="1" applyFont="1" applyAlignment="1">
      <alignment horizontal="center"/>
    </xf>
    <xf numFmtId="43" fontId="7" fillId="0" borderId="0" xfId="1" applyFont="1" applyAlignment="1">
      <alignment horizontal="center" vertical="center"/>
    </xf>
    <xf numFmtId="43" fontId="7" fillId="0" borderId="0" xfId="1" applyFont="1" applyAlignment="1">
      <alignment horizontal="center"/>
    </xf>
    <xf numFmtId="9" fontId="8" fillId="0" borderId="0" xfId="2" applyFont="1" applyAlignment="1">
      <alignment horizontal="center" vertical="center" readingOrder="1"/>
    </xf>
    <xf numFmtId="164" fontId="9" fillId="0" borderId="2" xfId="1" applyNumberFormat="1" applyFont="1" applyBorder="1" applyAlignment="1">
      <alignment vertical="center"/>
    </xf>
    <xf numFmtId="9" fontId="11" fillId="0" borderId="2" xfId="2" applyFont="1" applyBorder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 wrapText="1" readingOrder="1"/>
    </xf>
    <xf numFmtId="164" fontId="6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readingOrder="1"/>
    </xf>
    <xf numFmtId="43" fontId="6" fillId="2" borderId="2" xfId="1" applyFont="1" applyFill="1" applyBorder="1" applyAlignment="1">
      <alignment horizontal="center" vertical="center" readingOrder="1"/>
    </xf>
    <xf numFmtId="43" fontId="6" fillId="2" borderId="2" xfId="1" applyFont="1" applyFill="1" applyBorder="1" applyAlignment="1">
      <alignment horizontal="center" vertical="center" wrapText="1" readingOrder="1"/>
    </xf>
    <xf numFmtId="164" fontId="6" fillId="3" borderId="2" xfId="1" applyNumberFormat="1" applyFont="1" applyFill="1" applyBorder="1" applyAlignment="1">
      <alignment horizontal="right" vertical="center" readingOrder="1"/>
    </xf>
    <xf numFmtId="9" fontId="6" fillId="3" borderId="2" xfId="2" applyFont="1" applyFill="1" applyBorder="1" applyAlignment="1">
      <alignment horizontal="center" vertical="center" readingOrder="1"/>
    </xf>
    <xf numFmtId="43" fontId="6" fillId="3" borderId="2" xfId="1" applyFont="1" applyFill="1" applyBorder="1" applyAlignment="1">
      <alignment horizontal="right" vertical="center" readingOrder="1"/>
    </xf>
    <xf numFmtId="9" fontId="8" fillId="3" borderId="2" xfId="2" applyFont="1" applyFill="1" applyBorder="1" applyAlignment="1">
      <alignment horizontal="center" vertical="center" readingOrder="1"/>
    </xf>
    <xf numFmtId="164" fontId="10" fillId="3" borderId="2" xfId="1" applyNumberFormat="1" applyFont="1" applyFill="1" applyBorder="1" applyAlignment="1">
      <alignment horizontal="right" vertical="center" readingOrder="1"/>
    </xf>
    <xf numFmtId="43" fontId="10" fillId="3" borderId="2" xfId="1" applyFont="1" applyFill="1" applyBorder="1" applyAlignment="1">
      <alignment horizontal="right" vertical="center" readingOrder="1"/>
    </xf>
    <xf numFmtId="43" fontId="9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8" fillId="0" borderId="2" xfId="1" applyFont="1" applyBorder="1" applyAlignment="1">
      <alignment horizontal="left" vertical="center" wrapText="1" readingOrder="1"/>
    </xf>
    <xf numFmtId="43" fontId="8" fillId="0" borderId="2" xfId="1" applyFont="1" applyBorder="1" applyAlignment="1">
      <alignment horizontal="left" vertical="center" readingOrder="1"/>
    </xf>
    <xf numFmtId="43" fontId="6" fillId="3" borderId="2" xfId="1" applyFont="1" applyFill="1" applyBorder="1" applyAlignment="1">
      <alignment horizontal="left" vertical="center" readingOrder="1"/>
    </xf>
    <xf numFmtId="43" fontId="7" fillId="0" borderId="0" xfId="1" applyFont="1" applyAlignment="1">
      <alignment horizontal="left" vertical="center"/>
    </xf>
    <xf numFmtId="43" fontId="7" fillId="0" borderId="0" xfId="1" applyFont="1" applyAlignment="1">
      <alignment horizontal="left"/>
    </xf>
    <xf numFmtId="49" fontId="8" fillId="0" borderId="2" xfId="1" applyNumberFormat="1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readingOrder="1"/>
    </xf>
    <xf numFmtId="0" fontId="9" fillId="0" borderId="6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readingOrder="1"/>
    </xf>
    <xf numFmtId="0" fontId="9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showGridLines="0" workbookViewId="0">
      <selection sqref="A1:L1"/>
    </sheetView>
  </sheetViews>
  <sheetFormatPr baseColWidth="10" defaultColWidth="11.453125" defaultRowHeight="12.5"/>
  <cols>
    <col min="1" max="1" width="21.54296875" style="14" customWidth="1"/>
    <col min="2" max="2" width="9.54296875" style="14" customWidth="1"/>
    <col min="3" max="3" width="8" style="14" customWidth="1"/>
    <col min="4" max="4" width="9.54296875" style="14" customWidth="1"/>
    <col min="5" max="5" width="54.54296875" style="14" customWidth="1"/>
    <col min="6" max="9" width="18.7265625" style="25" customWidth="1"/>
    <col min="10" max="10" width="14.54296875" style="30" customWidth="1"/>
    <col min="11" max="12" width="18.7265625" style="25" customWidth="1"/>
    <col min="13" max="13" width="18.7265625" style="13" customWidth="1"/>
    <col min="14" max="16384" width="11.453125" style="14"/>
  </cols>
  <sheetData>
    <row r="1" spans="1:13" ht="27" customHeight="1">
      <c r="A1" s="58" t="s">
        <v>261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s="27" customFormat="1" ht="30.75" customHeight="1">
      <c r="A2" s="36" t="s">
        <v>8</v>
      </c>
      <c r="B2" s="36" t="s">
        <v>18</v>
      </c>
      <c r="C2" s="36" t="s">
        <v>19</v>
      </c>
      <c r="D2" s="36" t="s">
        <v>20</v>
      </c>
      <c r="E2" s="36" t="s">
        <v>21</v>
      </c>
      <c r="F2" s="37" t="s">
        <v>25</v>
      </c>
      <c r="G2" s="37" t="s">
        <v>26</v>
      </c>
      <c r="H2" s="37" t="s">
        <v>27</v>
      </c>
      <c r="I2" s="37" t="s">
        <v>29</v>
      </c>
      <c r="J2" s="37" t="s">
        <v>254</v>
      </c>
      <c r="K2" s="37" t="s">
        <v>30</v>
      </c>
      <c r="L2" s="37" t="s">
        <v>32</v>
      </c>
      <c r="M2" s="26"/>
    </row>
    <row r="3" spans="1:13" s="16" customFormat="1" ht="18" customHeight="1">
      <c r="A3" s="19" t="s">
        <v>35</v>
      </c>
      <c r="B3" s="20" t="s">
        <v>38</v>
      </c>
      <c r="C3" s="20" t="s">
        <v>39</v>
      </c>
      <c r="D3" s="20" t="s">
        <v>40</v>
      </c>
      <c r="E3" s="21" t="s">
        <v>41</v>
      </c>
      <c r="F3" s="23">
        <v>32634154224</v>
      </c>
      <c r="G3" s="23">
        <v>0</v>
      </c>
      <c r="H3" s="23">
        <v>32634154224</v>
      </c>
      <c r="I3" s="23">
        <v>30443845228</v>
      </c>
      <c r="J3" s="28">
        <f>+I3/F3</f>
        <v>0.93288292440595288</v>
      </c>
      <c r="K3" s="23">
        <v>30443640228</v>
      </c>
      <c r="L3" s="23">
        <v>30361041186</v>
      </c>
      <c r="M3" s="15"/>
    </row>
    <row r="4" spans="1:13" s="16" customFormat="1" ht="18" customHeight="1">
      <c r="A4" s="19" t="s">
        <v>42</v>
      </c>
      <c r="B4" s="20" t="s">
        <v>38</v>
      </c>
      <c r="C4" s="20" t="s">
        <v>39</v>
      </c>
      <c r="D4" s="20" t="s">
        <v>40</v>
      </c>
      <c r="E4" s="21" t="s">
        <v>44</v>
      </c>
      <c r="F4" s="23">
        <v>11410881705</v>
      </c>
      <c r="G4" s="23">
        <v>0</v>
      </c>
      <c r="H4" s="23">
        <v>11410881705</v>
      </c>
      <c r="I4" s="23">
        <v>10339084393</v>
      </c>
      <c r="J4" s="28">
        <f t="shared" ref="J4:J67" si="0">+I4/F4</f>
        <v>0.9060723492094076</v>
      </c>
      <c r="K4" s="23">
        <v>10339084393</v>
      </c>
      <c r="L4" s="23">
        <v>10339084393</v>
      </c>
      <c r="M4" s="15"/>
    </row>
    <row r="5" spans="1:13" s="16" customFormat="1" ht="18" customHeight="1">
      <c r="A5" s="19" t="s">
        <v>45</v>
      </c>
      <c r="B5" s="20" t="s">
        <v>38</v>
      </c>
      <c r="C5" s="20" t="s">
        <v>39</v>
      </c>
      <c r="D5" s="20" t="s">
        <v>40</v>
      </c>
      <c r="E5" s="21" t="s">
        <v>47</v>
      </c>
      <c r="F5" s="23">
        <v>3468450133</v>
      </c>
      <c r="G5" s="23">
        <v>0</v>
      </c>
      <c r="H5" s="23">
        <v>3468450133</v>
      </c>
      <c r="I5" s="23">
        <v>3333624362</v>
      </c>
      <c r="J5" s="28">
        <f t="shared" si="0"/>
        <v>0.96112794884457975</v>
      </c>
      <c r="K5" s="23">
        <v>3333624362</v>
      </c>
      <c r="L5" s="23">
        <v>3329005849</v>
      </c>
      <c r="M5" s="15"/>
    </row>
    <row r="6" spans="1:13" s="48" customFormat="1" ht="18" customHeight="1">
      <c r="A6" s="59" t="s">
        <v>247</v>
      </c>
      <c r="B6" s="59"/>
      <c r="C6" s="59"/>
      <c r="D6" s="59"/>
      <c r="E6" s="59"/>
      <c r="F6" s="41">
        <f>SUM(F3:F5)</f>
        <v>47513486062</v>
      </c>
      <c r="G6" s="41">
        <f t="shared" ref="G6:L6" si="1">SUM(G3:G5)</f>
        <v>0</v>
      </c>
      <c r="H6" s="41">
        <f t="shared" si="1"/>
        <v>47513486062</v>
      </c>
      <c r="I6" s="41">
        <f t="shared" si="1"/>
        <v>44116553983</v>
      </c>
      <c r="J6" s="42">
        <f t="shared" si="0"/>
        <v>0.92850593882824406</v>
      </c>
      <c r="K6" s="41">
        <f t="shared" si="1"/>
        <v>44116348983</v>
      </c>
      <c r="L6" s="41">
        <f t="shared" si="1"/>
        <v>44029131428</v>
      </c>
      <c r="M6" s="47"/>
    </row>
    <row r="7" spans="1:13" s="50" customFormat="1" ht="18" customHeight="1">
      <c r="A7" s="19" t="s">
        <v>48</v>
      </c>
      <c r="B7" s="20" t="s">
        <v>38</v>
      </c>
      <c r="C7" s="20" t="s">
        <v>39</v>
      </c>
      <c r="D7" s="20" t="s">
        <v>40</v>
      </c>
      <c r="E7" s="21" t="s">
        <v>49</v>
      </c>
      <c r="F7" s="23">
        <v>6567640901</v>
      </c>
      <c r="G7" s="23">
        <v>0</v>
      </c>
      <c r="H7" s="23">
        <v>6556171664.3100004</v>
      </c>
      <c r="I7" s="23">
        <v>6217862857.8500004</v>
      </c>
      <c r="J7" s="28">
        <f t="shared" si="0"/>
        <v>0.94674220950528187</v>
      </c>
      <c r="K7" s="23">
        <v>5428743003.7600002</v>
      </c>
      <c r="L7" s="23">
        <v>5306099329.1599998</v>
      </c>
      <c r="M7" s="49"/>
    </row>
    <row r="8" spans="1:13" s="50" customFormat="1" ht="18" customHeight="1">
      <c r="A8" s="59" t="s">
        <v>249</v>
      </c>
      <c r="B8" s="59"/>
      <c r="C8" s="59"/>
      <c r="D8" s="59"/>
      <c r="E8" s="59"/>
      <c r="F8" s="45">
        <f>+F7</f>
        <v>6567640901</v>
      </c>
      <c r="G8" s="45">
        <f t="shared" ref="G8:L8" si="2">+G7</f>
        <v>0</v>
      </c>
      <c r="H8" s="45">
        <f t="shared" si="2"/>
        <v>6556171664.3100004</v>
      </c>
      <c r="I8" s="45">
        <f t="shared" si="2"/>
        <v>6217862857.8500004</v>
      </c>
      <c r="J8" s="42">
        <f t="shared" si="0"/>
        <v>0.94674220950528187</v>
      </c>
      <c r="K8" s="45">
        <f t="shared" si="2"/>
        <v>5428743003.7600002</v>
      </c>
      <c r="L8" s="45">
        <f t="shared" si="2"/>
        <v>5306099329.1599998</v>
      </c>
      <c r="M8" s="49"/>
    </row>
    <row r="9" spans="1:13" s="50" customFormat="1" ht="18" customHeight="1">
      <c r="A9" s="19" t="s">
        <v>50</v>
      </c>
      <c r="B9" s="20" t="s">
        <v>38</v>
      </c>
      <c r="C9" s="20" t="s">
        <v>52</v>
      </c>
      <c r="D9" s="20" t="s">
        <v>53</v>
      </c>
      <c r="E9" s="21" t="s">
        <v>54</v>
      </c>
      <c r="F9" s="23">
        <v>0</v>
      </c>
      <c r="G9" s="23">
        <v>0</v>
      </c>
      <c r="H9" s="23">
        <v>0</v>
      </c>
      <c r="I9" s="23">
        <v>0</v>
      </c>
      <c r="J9" s="28">
        <v>0</v>
      </c>
      <c r="K9" s="23">
        <v>0</v>
      </c>
      <c r="L9" s="23">
        <v>0</v>
      </c>
      <c r="M9" s="49"/>
    </row>
    <row r="10" spans="1:13" s="50" customFormat="1" ht="18" customHeight="1">
      <c r="A10" s="19" t="s">
        <v>55</v>
      </c>
      <c r="B10" s="20" t="s">
        <v>38</v>
      </c>
      <c r="C10" s="20" t="s">
        <v>39</v>
      </c>
      <c r="D10" s="20" t="s">
        <v>40</v>
      </c>
      <c r="E10" s="21" t="s">
        <v>57</v>
      </c>
      <c r="F10" s="23">
        <v>1056000000</v>
      </c>
      <c r="G10" s="23">
        <v>0</v>
      </c>
      <c r="H10" s="23">
        <v>1056000000</v>
      </c>
      <c r="I10" s="23">
        <v>1056000000</v>
      </c>
      <c r="J10" s="28">
        <f t="shared" si="0"/>
        <v>1</v>
      </c>
      <c r="K10" s="23">
        <v>571800000</v>
      </c>
      <c r="L10" s="23">
        <v>571800000</v>
      </c>
      <c r="M10" s="49"/>
    </row>
    <row r="11" spans="1:13" s="50" customFormat="1" ht="18" customHeight="1">
      <c r="A11" s="19" t="s">
        <v>58</v>
      </c>
      <c r="B11" s="20" t="s">
        <v>38</v>
      </c>
      <c r="C11" s="20" t="s">
        <v>39</v>
      </c>
      <c r="D11" s="20" t="s">
        <v>40</v>
      </c>
      <c r="E11" s="21" t="s">
        <v>61</v>
      </c>
      <c r="F11" s="23">
        <v>59287817921</v>
      </c>
      <c r="G11" s="23">
        <v>0</v>
      </c>
      <c r="H11" s="23">
        <v>59287817921</v>
      </c>
      <c r="I11" s="23">
        <v>59287817921</v>
      </c>
      <c r="J11" s="28">
        <f t="shared" si="0"/>
        <v>1</v>
      </c>
      <c r="K11" s="23">
        <v>59287817921</v>
      </c>
      <c r="L11" s="23">
        <v>59287817921</v>
      </c>
      <c r="M11" s="49"/>
    </row>
    <row r="12" spans="1:13" s="50" customFormat="1" ht="18" customHeight="1">
      <c r="A12" s="19" t="s">
        <v>62</v>
      </c>
      <c r="B12" s="20" t="s">
        <v>38</v>
      </c>
      <c r="C12" s="20" t="s">
        <v>39</v>
      </c>
      <c r="D12" s="20" t="s">
        <v>40</v>
      </c>
      <c r="E12" s="21" t="s">
        <v>64</v>
      </c>
      <c r="F12" s="23">
        <v>21471492</v>
      </c>
      <c r="G12" s="23">
        <v>0</v>
      </c>
      <c r="H12" s="23">
        <v>21471492</v>
      </c>
      <c r="I12" s="23">
        <v>21471492</v>
      </c>
      <c r="J12" s="28">
        <f t="shared" si="0"/>
        <v>1</v>
      </c>
      <c r="K12" s="23">
        <v>21471492</v>
      </c>
      <c r="L12" s="23">
        <v>21471492</v>
      </c>
      <c r="M12" s="49"/>
    </row>
    <row r="13" spans="1:13" s="50" customFormat="1" ht="18" customHeight="1">
      <c r="A13" s="19" t="s">
        <v>65</v>
      </c>
      <c r="B13" s="20" t="s">
        <v>38</v>
      </c>
      <c r="C13" s="20" t="s">
        <v>39</v>
      </c>
      <c r="D13" s="20" t="s">
        <v>40</v>
      </c>
      <c r="E13" s="21" t="s">
        <v>67</v>
      </c>
      <c r="F13" s="23">
        <v>306429123</v>
      </c>
      <c r="G13" s="23">
        <v>0</v>
      </c>
      <c r="H13" s="23">
        <v>306429123</v>
      </c>
      <c r="I13" s="23">
        <v>306429123</v>
      </c>
      <c r="J13" s="28">
        <f t="shared" si="0"/>
        <v>1</v>
      </c>
      <c r="K13" s="23">
        <v>306429123</v>
      </c>
      <c r="L13" s="23">
        <v>306429123</v>
      </c>
      <c r="M13" s="49"/>
    </row>
    <row r="14" spans="1:13" s="50" customFormat="1" ht="18" customHeight="1">
      <c r="A14" s="19" t="s">
        <v>68</v>
      </c>
      <c r="B14" s="20" t="s">
        <v>38</v>
      </c>
      <c r="C14" s="20" t="s">
        <v>39</v>
      </c>
      <c r="D14" s="20" t="s">
        <v>40</v>
      </c>
      <c r="E14" s="21" t="s">
        <v>70</v>
      </c>
      <c r="F14" s="23">
        <v>7252099385</v>
      </c>
      <c r="G14" s="23">
        <v>0</v>
      </c>
      <c r="H14" s="23">
        <v>7252099385</v>
      </c>
      <c r="I14" s="23">
        <v>7252099385</v>
      </c>
      <c r="J14" s="28">
        <f t="shared" si="0"/>
        <v>1</v>
      </c>
      <c r="K14" s="23">
        <v>7252099385</v>
      </c>
      <c r="L14" s="23">
        <v>7252099385</v>
      </c>
      <c r="M14" s="49"/>
    </row>
    <row r="15" spans="1:13" s="50" customFormat="1" ht="18" customHeight="1">
      <c r="A15" s="19" t="s">
        <v>71</v>
      </c>
      <c r="B15" s="20" t="s">
        <v>38</v>
      </c>
      <c r="C15" s="20" t="s">
        <v>39</v>
      </c>
      <c r="D15" s="20" t="s">
        <v>40</v>
      </c>
      <c r="E15" s="21" t="s">
        <v>73</v>
      </c>
      <c r="F15" s="23">
        <v>108500000</v>
      </c>
      <c r="G15" s="23">
        <v>0</v>
      </c>
      <c r="H15" s="23">
        <v>108500000</v>
      </c>
      <c r="I15" s="23">
        <v>92216267</v>
      </c>
      <c r="J15" s="28">
        <f t="shared" si="0"/>
        <v>0.8499195115207373</v>
      </c>
      <c r="K15" s="23">
        <v>92216267</v>
      </c>
      <c r="L15" s="23">
        <v>92216267</v>
      </c>
      <c r="M15" s="49"/>
    </row>
    <row r="16" spans="1:13" s="50" customFormat="1" ht="18" customHeight="1">
      <c r="A16" s="19" t="s">
        <v>74</v>
      </c>
      <c r="B16" s="20" t="s">
        <v>38</v>
      </c>
      <c r="C16" s="20" t="s">
        <v>39</v>
      </c>
      <c r="D16" s="20" t="s">
        <v>40</v>
      </c>
      <c r="E16" s="21" t="s">
        <v>75</v>
      </c>
      <c r="F16" s="23">
        <v>636105677</v>
      </c>
      <c r="G16" s="23">
        <v>0</v>
      </c>
      <c r="H16" s="23">
        <v>636105677</v>
      </c>
      <c r="I16" s="23">
        <v>531041275.95999998</v>
      </c>
      <c r="J16" s="28">
        <f t="shared" si="0"/>
        <v>0.83483184502376317</v>
      </c>
      <c r="K16" s="23">
        <v>531041275.95999998</v>
      </c>
      <c r="L16" s="23">
        <v>531041275.95999998</v>
      </c>
      <c r="M16" s="49"/>
    </row>
    <row r="17" spans="1:13" s="48" customFormat="1" ht="18" customHeight="1">
      <c r="A17" s="59" t="s">
        <v>248</v>
      </c>
      <c r="B17" s="59"/>
      <c r="C17" s="59"/>
      <c r="D17" s="59"/>
      <c r="E17" s="59"/>
      <c r="F17" s="41">
        <f>SUM(F9:F16)</f>
        <v>68668423598</v>
      </c>
      <c r="G17" s="41">
        <f t="shared" ref="G17:L17" si="3">SUM(G9:G16)</f>
        <v>0</v>
      </c>
      <c r="H17" s="41">
        <f t="shared" si="3"/>
        <v>68668423598</v>
      </c>
      <c r="I17" s="41">
        <f t="shared" si="3"/>
        <v>68547075463.959999</v>
      </c>
      <c r="J17" s="44">
        <f t="shared" si="0"/>
        <v>0.99823283937970675</v>
      </c>
      <c r="K17" s="41">
        <f t="shared" si="3"/>
        <v>68062875463.959999</v>
      </c>
      <c r="L17" s="41">
        <f t="shared" si="3"/>
        <v>68062875463.959999</v>
      </c>
      <c r="M17" s="47"/>
    </row>
    <row r="18" spans="1:13" s="16" customFormat="1" ht="18" customHeight="1">
      <c r="A18" s="19" t="s">
        <v>76</v>
      </c>
      <c r="B18" s="20" t="s">
        <v>38</v>
      </c>
      <c r="C18" s="20" t="s">
        <v>39</v>
      </c>
      <c r="D18" s="20" t="s">
        <v>40</v>
      </c>
      <c r="E18" s="21" t="s">
        <v>78</v>
      </c>
      <c r="F18" s="23">
        <v>171270680</v>
      </c>
      <c r="G18" s="23">
        <v>0</v>
      </c>
      <c r="H18" s="23">
        <v>171270680</v>
      </c>
      <c r="I18" s="23">
        <v>141399100</v>
      </c>
      <c r="J18" s="28">
        <f t="shared" si="0"/>
        <v>0.82558847784104084</v>
      </c>
      <c r="K18" s="23">
        <v>141399100</v>
      </c>
      <c r="L18" s="23">
        <v>141399100</v>
      </c>
      <c r="M18" s="15"/>
    </row>
    <row r="19" spans="1:13" s="16" customFormat="1" ht="18" customHeight="1">
      <c r="A19" s="19" t="s">
        <v>79</v>
      </c>
      <c r="B19" s="20" t="s">
        <v>38</v>
      </c>
      <c r="C19" s="20" t="s">
        <v>80</v>
      </c>
      <c r="D19" s="20" t="s">
        <v>53</v>
      </c>
      <c r="E19" s="21" t="s">
        <v>81</v>
      </c>
      <c r="F19" s="23">
        <v>947851246</v>
      </c>
      <c r="G19" s="23">
        <v>0</v>
      </c>
      <c r="H19" s="23">
        <v>947851246</v>
      </c>
      <c r="I19" s="23">
        <v>610194983</v>
      </c>
      <c r="J19" s="28">
        <f t="shared" si="0"/>
        <v>0.64376660955510312</v>
      </c>
      <c r="K19" s="23">
        <v>610194983</v>
      </c>
      <c r="L19" s="23">
        <v>610194983</v>
      </c>
      <c r="M19" s="15"/>
    </row>
    <row r="20" spans="1:13" s="16" customFormat="1" ht="18" customHeight="1">
      <c r="A20" s="19" t="s">
        <v>82</v>
      </c>
      <c r="B20" s="20" t="s">
        <v>38</v>
      </c>
      <c r="C20" s="20" t="s">
        <v>39</v>
      </c>
      <c r="D20" s="20" t="s">
        <v>40</v>
      </c>
      <c r="E20" s="21" t="s">
        <v>84</v>
      </c>
      <c r="F20" s="23">
        <v>32228398</v>
      </c>
      <c r="G20" s="23">
        <v>0</v>
      </c>
      <c r="H20" s="23">
        <v>24433345</v>
      </c>
      <c r="I20" s="23">
        <v>24433345</v>
      </c>
      <c r="J20" s="28">
        <f t="shared" si="0"/>
        <v>0.75813091919741094</v>
      </c>
      <c r="K20" s="23">
        <v>24433345</v>
      </c>
      <c r="L20" s="23">
        <v>24433345</v>
      </c>
      <c r="M20" s="15"/>
    </row>
    <row r="21" spans="1:13" s="16" customFormat="1" ht="18" customHeight="1">
      <c r="A21" s="57" t="s">
        <v>250</v>
      </c>
      <c r="B21" s="57"/>
      <c r="C21" s="57"/>
      <c r="D21" s="57"/>
      <c r="E21" s="57"/>
      <c r="F21" s="24">
        <f>SUM(F18:F20)</f>
        <v>1151350324</v>
      </c>
      <c r="G21" s="24">
        <f t="shared" ref="G21:L21" si="4">SUM(G18:G20)</f>
        <v>0</v>
      </c>
      <c r="H21" s="24">
        <f t="shared" si="4"/>
        <v>1143555271</v>
      </c>
      <c r="I21" s="24">
        <f t="shared" si="4"/>
        <v>776027428</v>
      </c>
      <c r="J21" s="28">
        <f t="shared" si="0"/>
        <v>0.67401503419388453</v>
      </c>
      <c r="K21" s="24">
        <f t="shared" si="4"/>
        <v>776027428</v>
      </c>
      <c r="L21" s="24">
        <f t="shared" si="4"/>
        <v>776027428</v>
      </c>
      <c r="M21" s="15"/>
    </row>
    <row r="22" spans="1:13" s="16" customFormat="1" ht="18" customHeight="1">
      <c r="A22" s="19" t="s">
        <v>85</v>
      </c>
      <c r="B22" s="20" t="s">
        <v>38</v>
      </c>
      <c r="C22" s="20" t="s">
        <v>80</v>
      </c>
      <c r="D22" s="20" t="s">
        <v>40</v>
      </c>
      <c r="E22" s="21" t="s">
        <v>87</v>
      </c>
      <c r="F22" s="23">
        <v>4117846495</v>
      </c>
      <c r="G22" s="23">
        <v>0</v>
      </c>
      <c r="H22" s="23">
        <v>4117846495</v>
      </c>
      <c r="I22" s="23">
        <v>4117846494.9299998</v>
      </c>
      <c r="J22" s="28">
        <f t="shared" si="0"/>
        <v>0.99999999998300082</v>
      </c>
      <c r="K22" s="23">
        <v>4117846494.9299998</v>
      </c>
      <c r="L22" s="23">
        <v>4117846494.9299998</v>
      </c>
      <c r="M22" s="15"/>
    </row>
    <row r="23" spans="1:13" s="18" customFormat="1" ht="18" customHeight="1">
      <c r="A23" s="57" t="s">
        <v>251</v>
      </c>
      <c r="B23" s="57"/>
      <c r="C23" s="57"/>
      <c r="D23" s="57"/>
      <c r="E23" s="57"/>
      <c r="F23" s="24">
        <f>+F22</f>
        <v>4117846495</v>
      </c>
      <c r="G23" s="24">
        <f t="shared" ref="G23:L23" si="5">+G22</f>
        <v>0</v>
      </c>
      <c r="H23" s="24">
        <f t="shared" si="5"/>
        <v>4117846495</v>
      </c>
      <c r="I23" s="24">
        <f t="shared" si="5"/>
        <v>4117846494.9299998</v>
      </c>
      <c r="J23" s="28">
        <f t="shared" si="0"/>
        <v>0.99999999998300082</v>
      </c>
      <c r="K23" s="24">
        <f t="shared" si="5"/>
        <v>4117846494.9299998</v>
      </c>
      <c r="L23" s="24">
        <f t="shared" si="5"/>
        <v>4117846494.9299998</v>
      </c>
      <c r="M23" s="17"/>
    </row>
    <row r="24" spans="1:13" s="16" customFormat="1" ht="18" customHeight="1">
      <c r="A24" s="19" t="s">
        <v>88</v>
      </c>
      <c r="B24" s="20" t="s">
        <v>38</v>
      </c>
      <c r="C24" s="20" t="s">
        <v>80</v>
      </c>
      <c r="D24" s="20" t="s">
        <v>40</v>
      </c>
      <c r="E24" s="21" t="s">
        <v>93</v>
      </c>
      <c r="F24" s="23">
        <v>6500000000</v>
      </c>
      <c r="G24" s="23">
        <v>0</v>
      </c>
      <c r="H24" s="23">
        <v>6499999999.5699997</v>
      </c>
      <c r="I24" s="23">
        <v>6001605989.25</v>
      </c>
      <c r="J24" s="28">
        <f t="shared" si="0"/>
        <v>0.92332399834615386</v>
      </c>
      <c r="K24" s="23">
        <v>4997893130</v>
      </c>
      <c r="L24" s="23">
        <v>4988493130</v>
      </c>
      <c r="M24" s="15"/>
    </row>
    <row r="25" spans="1:13" s="16" customFormat="1" ht="18" customHeight="1">
      <c r="A25" s="19" t="s">
        <v>94</v>
      </c>
      <c r="B25" s="20" t="s">
        <v>38</v>
      </c>
      <c r="C25" s="20" t="s">
        <v>80</v>
      </c>
      <c r="D25" s="20" t="s">
        <v>40</v>
      </c>
      <c r="E25" s="21" t="s">
        <v>96</v>
      </c>
      <c r="F25" s="23">
        <v>5000000000</v>
      </c>
      <c r="G25" s="23">
        <v>0</v>
      </c>
      <c r="H25" s="23">
        <v>5000000000</v>
      </c>
      <c r="I25" s="23">
        <v>4944567785</v>
      </c>
      <c r="J25" s="28">
        <f t="shared" si="0"/>
        <v>0.98891355700000005</v>
      </c>
      <c r="K25" s="23">
        <v>4898020807</v>
      </c>
      <c r="L25" s="23">
        <v>4879306975</v>
      </c>
      <c r="M25" s="15"/>
    </row>
    <row r="26" spans="1:13" s="16" customFormat="1" ht="18" customHeight="1">
      <c r="A26" s="19" t="s">
        <v>94</v>
      </c>
      <c r="B26" s="20" t="s">
        <v>38</v>
      </c>
      <c r="C26" s="20" t="s">
        <v>97</v>
      </c>
      <c r="D26" s="20" t="s">
        <v>40</v>
      </c>
      <c r="E26" s="21" t="s">
        <v>96</v>
      </c>
      <c r="F26" s="23">
        <v>1000000000</v>
      </c>
      <c r="G26" s="23">
        <v>0</v>
      </c>
      <c r="H26" s="23">
        <v>1000000000</v>
      </c>
      <c r="I26" s="23">
        <v>1000000000</v>
      </c>
      <c r="J26" s="28">
        <f t="shared" si="0"/>
        <v>1</v>
      </c>
      <c r="K26" s="23">
        <v>1000000000</v>
      </c>
      <c r="L26" s="23">
        <v>1000000000</v>
      </c>
      <c r="M26" s="15"/>
    </row>
    <row r="27" spans="1:13" s="16" customFormat="1" ht="18" customHeight="1">
      <c r="A27" s="19" t="s">
        <v>98</v>
      </c>
      <c r="B27" s="20" t="s">
        <v>38</v>
      </c>
      <c r="C27" s="20" t="s">
        <v>80</v>
      </c>
      <c r="D27" s="20" t="s">
        <v>40</v>
      </c>
      <c r="E27" s="21" t="s">
        <v>100</v>
      </c>
      <c r="F27" s="23">
        <v>2800000000</v>
      </c>
      <c r="G27" s="23">
        <v>0</v>
      </c>
      <c r="H27" s="23">
        <v>2798909016</v>
      </c>
      <c r="I27" s="23">
        <v>2739054057.4299998</v>
      </c>
      <c r="J27" s="28">
        <f t="shared" si="0"/>
        <v>0.97823359193928561</v>
      </c>
      <c r="K27" s="23">
        <v>2728054055.4299998</v>
      </c>
      <c r="L27" s="23">
        <v>2709603683.4299998</v>
      </c>
      <c r="M27" s="15"/>
    </row>
    <row r="28" spans="1:13" s="16" customFormat="1" ht="18" customHeight="1">
      <c r="A28" s="19" t="s">
        <v>101</v>
      </c>
      <c r="B28" s="20" t="s">
        <v>38</v>
      </c>
      <c r="C28" s="20" t="s">
        <v>52</v>
      </c>
      <c r="D28" s="20" t="s">
        <v>53</v>
      </c>
      <c r="E28" s="21" t="s">
        <v>103</v>
      </c>
      <c r="F28" s="23">
        <v>3488741762</v>
      </c>
      <c r="G28" s="23">
        <v>3488741762</v>
      </c>
      <c r="H28" s="23">
        <v>0</v>
      </c>
      <c r="I28" s="23">
        <v>0</v>
      </c>
      <c r="J28" s="28">
        <f t="shared" si="0"/>
        <v>0</v>
      </c>
      <c r="K28" s="23">
        <v>0</v>
      </c>
      <c r="L28" s="23">
        <v>0</v>
      </c>
      <c r="M28" s="15"/>
    </row>
    <row r="29" spans="1:13" s="16" customFormat="1" ht="18" customHeight="1">
      <c r="A29" s="19" t="s">
        <v>104</v>
      </c>
      <c r="B29" s="20" t="s">
        <v>38</v>
      </c>
      <c r="C29" s="20" t="s">
        <v>39</v>
      </c>
      <c r="D29" s="20" t="s">
        <v>40</v>
      </c>
      <c r="E29" s="21" t="s">
        <v>105</v>
      </c>
      <c r="F29" s="23">
        <v>508535000000</v>
      </c>
      <c r="G29" s="23">
        <v>0</v>
      </c>
      <c r="H29" s="23">
        <v>508535000000</v>
      </c>
      <c r="I29" s="23">
        <v>508535000000</v>
      </c>
      <c r="J29" s="28">
        <f t="shared" si="0"/>
        <v>1</v>
      </c>
      <c r="K29" s="23">
        <v>0</v>
      </c>
      <c r="L29" s="23">
        <v>0</v>
      </c>
      <c r="M29" s="15"/>
    </row>
    <row r="30" spans="1:13" s="16" customFormat="1" ht="18" customHeight="1">
      <c r="A30" s="19" t="s">
        <v>106</v>
      </c>
      <c r="B30" s="20" t="s">
        <v>38</v>
      </c>
      <c r="C30" s="20" t="s">
        <v>80</v>
      </c>
      <c r="D30" s="20" t="s">
        <v>40</v>
      </c>
      <c r="E30" s="21" t="s">
        <v>108</v>
      </c>
      <c r="F30" s="23">
        <v>20500000000</v>
      </c>
      <c r="G30" s="23">
        <v>0</v>
      </c>
      <c r="H30" s="23">
        <v>20500000000</v>
      </c>
      <c r="I30" s="23">
        <v>20398503722</v>
      </c>
      <c r="J30" s="28">
        <f t="shared" si="0"/>
        <v>0.99504896204878046</v>
      </c>
      <c r="K30" s="23">
        <v>15100465669</v>
      </c>
      <c r="L30" s="23">
        <v>13239640702</v>
      </c>
      <c r="M30" s="15"/>
    </row>
    <row r="31" spans="1:13" s="16" customFormat="1" ht="18" customHeight="1">
      <c r="A31" s="19" t="s">
        <v>106</v>
      </c>
      <c r="B31" s="20" t="s">
        <v>38</v>
      </c>
      <c r="C31" s="20" t="s">
        <v>109</v>
      </c>
      <c r="D31" s="20" t="s">
        <v>40</v>
      </c>
      <c r="E31" s="21" t="s">
        <v>108</v>
      </c>
      <c r="F31" s="23">
        <v>17500000000</v>
      </c>
      <c r="G31" s="23">
        <v>0</v>
      </c>
      <c r="H31" s="23">
        <v>17500000000</v>
      </c>
      <c r="I31" s="23">
        <v>17500000000</v>
      </c>
      <c r="J31" s="28">
        <f t="shared" si="0"/>
        <v>1</v>
      </c>
      <c r="K31" s="23">
        <v>11271352230</v>
      </c>
      <c r="L31" s="23">
        <v>11271352230</v>
      </c>
      <c r="M31" s="15"/>
    </row>
    <row r="32" spans="1:13" s="16" customFormat="1" ht="18" customHeight="1">
      <c r="A32" s="19" t="s">
        <v>106</v>
      </c>
      <c r="B32" s="20" t="s">
        <v>38</v>
      </c>
      <c r="C32" s="20" t="s">
        <v>97</v>
      </c>
      <c r="D32" s="20" t="s">
        <v>40</v>
      </c>
      <c r="E32" s="21" t="s">
        <v>108</v>
      </c>
      <c r="F32" s="23">
        <v>400000000</v>
      </c>
      <c r="G32" s="23">
        <v>0</v>
      </c>
      <c r="H32" s="23">
        <v>400000000</v>
      </c>
      <c r="I32" s="23">
        <v>368813818</v>
      </c>
      <c r="J32" s="28">
        <f t="shared" si="0"/>
        <v>0.92203454500000004</v>
      </c>
      <c r="K32" s="23">
        <v>218813817</v>
      </c>
      <c r="L32" s="23">
        <v>218813817</v>
      </c>
      <c r="M32" s="15"/>
    </row>
    <row r="33" spans="1:13" s="16" customFormat="1" ht="18" customHeight="1">
      <c r="A33" s="19" t="s">
        <v>110</v>
      </c>
      <c r="B33" s="20" t="s">
        <v>38</v>
      </c>
      <c r="C33" s="20" t="s">
        <v>80</v>
      </c>
      <c r="D33" s="20" t="s">
        <v>40</v>
      </c>
      <c r="E33" s="21" t="s">
        <v>112</v>
      </c>
      <c r="F33" s="23">
        <v>400000000</v>
      </c>
      <c r="G33" s="23">
        <v>0</v>
      </c>
      <c r="H33" s="23">
        <v>400000000</v>
      </c>
      <c r="I33" s="23">
        <v>76500000</v>
      </c>
      <c r="J33" s="28">
        <f t="shared" si="0"/>
        <v>0.19125</v>
      </c>
      <c r="K33" s="23">
        <v>76500000</v>
      </c>
      <c r="L33" s="23">
        <v>76500000</v>
      </c>
      <c r="M33" s="15"/>
    </row>
    <row r="34" spans="1:13" s="16" customFormat="1" ht="18" customHeight="1">
      <c r="A34" s="19" t="s">
        <v>113</v>
      </c>
      <c r="B34" s="20" t="s">
        <v>38</v>
      </c>
      <c r="C34" s="20" t="s">
        <v>39</v>
      </c>
      <c r="D34" s="20" t="s">
        <v>40</v>
      </c>
      <c r="E34" s="21" t="s">
        <v>114</v>
      </c>
      <c r="F34" s="23">
        <v>56171256518</v>
      </c>
      <c r="G34" s="23">
        <v>0</v>
      </c>
      <c r="H34" s="23">
        <v>56171256518</v>
      </c>
      <c r="I34" s="23">
        <v>56171256518</v>
      </c>
      <c r="J34" s="28">
        <f t="shared" si="0"/>
        <v>1</v>
      </c>
      <c r="K34" s="23">
        <v>28085628259</v>
      </c>
      <c r="L34" s="23">
        <v>28085628259</v>
      </c>
      <c r="M34" s="15"/>
    </row>
    <row r="35" spans="1:13" s="16" customFormat="1" ht="18" customHeight="1">
      <c r="A35" s="19" t="s">
        <v>115</v>
      </c>
      <c r="B35" s="20" t="s">
        <v>38</v>
      </c>
      <c r="C35" s="20" t="s">
        <v>39</v>
      </c>
      <c r="D35" s="20" t="s">
        <v>40</v>
      </c>
      <c r="E35" s="21" t="s">
        <v>116</v>
      </c>
      <c r="F35" s="23">
        <v>12042338476</v>
      </c>
      <c r="G35" s="23">
        <v>0</v>
      </c>
      <c r="H35" s="23">
        <v>12042338476</v>
      </c>
      <c r="I35" s="23">
        <v>12042338476</v>
      </c>
      <c r="J35" s="28">
        <f t="shared" si="0"/>
        <v>1</v>
      </c>
      <c r="K35" s="23">
        <v>12042338476</v>
      </c>
      <c r="L35" s="23">
        <v>12042338476</v>
      </c>
      <c r="M35" s="15"/>
    </row>
    <row r="36" spans="1:13" s="16" customFormat="1" ht="18" customHeight="1">
      <c r="A36" s="19" t="s">
        <v>117</v>
      </c>
      <c r="B36" s="20" t="s">
        <v>38</v>
      </c>
      <c r="C36" s="20" t="s">
        <v>39</v>
      </c>
      <c r="D36" s="20" t="s">
        <v>40</v>
      </c>
      <c r="E36" s="21" t="s">
        <v>119</v>
      </c>
      <c r="F36" s="23">
        <v>7587359675</v>
      </c>
      <c r="G36" s="23">
        <v>0</v>
      </c>
      <c r="H36" s="23">
        <v>7587359675</v>
      </c>
      <c r="I36" s="23">
        <v>7587359675</v>
      </c>
      <c r="J36" s="28">
        <f t="shared" si="0"/>
        <v>1</v>
      </c>
      <c r="K36" s="23">
        <v>7587359675</v>
      </c>
      <c r="L36" s="23">
        <v>7587359675</v>
      </c>
      <c r="M36" s="15"/>
    </row>
    <row r="37" spans="1:13" s="16" customFormat="1" ht="18" customHeight="1">
      <c r="A37" s="19" t="s">
        <v>120</v>
      </c>
      <c r="B37" s="20" t="s">
        <v>38</v>
      </c>
      <c r="C37" s="20" t="s">
        <v>39</v>
      </c>
      <c r="D37" s="20" t="s">
        <v>40</v>
      </c>
      <c r="E37" s="21" t="s">
        <v>122</v>
      </c>
      <c r="F37" s="23">
        <v>18820183200</v>
      </c>
      <c r="G37" s="23">
        <v>0</v>
      </c>
      <c r="H37" s="23">
        <v>18820183200</v>
      </c>
      <c r="I37" s="23">
        <v>18820183200</v>
      </c>
      <c r="J37" s="28">
        <f t="shared" si="0"/>
        <v>1</v>
      </c>
      <c r="K37" s="23">
        <v>18820183200</v>
      </c>
      <c r="L37" s="23">
        <v>18820183200</v>
      </c>
      <c r="M37" s="15"/>
    </row>
    <row r="38" spans="1:13" s="16" customFormat="1" ht="18" customHeight="1">
      <c r="A38" s="19" t="s">
        <v>123</v>
      </c>
      <c r="B38" s="20" t="s">
        <v>38</v>
      </c>
      <c r="C38" s="20" t="s">
        <v>80</v>
      </c>
      <c r="D38" s="20" t="s">
        <v>40</v>
      </c>
      <c r="E38" s="21" t="s">
        <v>126</v>
      </c>
      <c r="F38" s="23">
        <v>7000000000</v>
      </c>
      <c r="G38" s="23">
        <v>0</v>
      </c>
      <c r="H38" s="23">
        <v>6903632078</v>
      </c>
      <c r="I38" s="23">
        <v>6819908150</v>
      </c>
      <c r="J38" s="28">
        <f t="shared" si="0"/>
        <v>0.97427259285714285</v>
      </c>
      <c r="K38" s="23">
        <v>6549648987</v>
      </c>
      <c r="L38" s="23">
        <v>6549648987</v>
      </c>
      <c r="M38" s="15"/>
    </row>
    <row r="39" spans="1:13" s="16" customFormat="1" ht="18" customHeight="1">
      <c r="A39" s="19" t="s">
        <v>127</v>
      </c>
      <c r="B39" s="20" t="s">
        <v>38</v>
      </c>
      <c r="C39" s="20" t="s">
        <v>80</v>
      </c>
      <c r="D39" s="20" t="s">
        <v>40</v>
      </c>
      <c r="E39" s="21" t="s">
        <v>129</v>
      </c>
      <c r="F39" s="23">
        <v>5000000000</v>
      </c>
      <c r="G39" s="23">
        <v>0</v>
      </c>
      <c r="H39" s="23">
        <v>5000000000</v>
      </c>
      <c r="I39" s="23">
        <v>5000000000</v>
      </c>
      <c r="J39" s="28">
        <f t="shared" si="0"/>
        <v>1</v>
      </c>
      <c r="K39" s="23">
        <v>5000000000</v>
      </c>
      <c r="L39" s="23">
        <v>5000000000</v>
      </c>
      <c r="M39" s="15"/>
    </row>
    <row r="40" spans="1:13" s="16" customFormat="1" ht="18" customHeight="1">
      <c r="A40" s="19" t="s">
        <v>130</v>
      </c>
      <c r="B40" s="20" t="s">
        <v>38</v>
      </c>
      <c r="C40" s="20" t="s">
        <v>80</v>
      </c>
      <c r="D40" s="20" t="s">
        <v>40</v>
      </c>
      <c r="E40" s="21" t="s">
        <v>131</v>
      </c>
      <c r="F40" s="23">
        <v>8200000000</v>
      </c>
      <c r="G40" s="23">
        <v>0</v>
      </c>
      <c r="H40" s="23">
        <v>8200000000</v>
      </c>
      <c r="I40" s="23">
        <v>8200000000</v>
      </c>
      <c r="J40" s="28">
        <f t="shared" si="0"/>
        <v>1</v>
      </c>
      <c r="K40" s="23">
        <v>8200000000</v>
      </c>
      <c r="L40" s="23">
        <v>8200000000</v>
      </c>
      <c r="M40" s="15"/>
    </row>
    <row r="41" spans="1:13" s="16" customFormat="1" ht="18" customHeight="1">
      <c r="A41" s="19" t="s">
        <v>132</v>
      </c>
      <c r="B41" s="20" t="s">
        <v>38</v>
      </c>
      <c r="C41" s="20" t="s">
        <v>80</v>
      </c>
      <c r="D41" s="20" t="s">
        <v>40</v>
      </c>
      <c r="E41" s="21" t="s">
        <v>134</v>
      </c>
      <c r="F41" s="23">
        <v>7400000000</v>
      </c>
      <c r="G41" s="23">
        <v>0</v>
      </c>
      <c r="H41" s="23">
        <v>7400000000</v>
      </c>
      <c r="I41" s="23">
        <v>7400000000</v>
      </c>
      <c r="J41" s="28">
        <f t="shared" si="0"/>
        <v>1</v>
      </c>
      <c r="K41" s="23">
        <v>7400000000</v>
      </c>
      <c r="L41" s="23">
        <v>7400000000</v>
      </c>
      <c r="M41" s="15"/>
    </row>
    <row r="42" spans="1:13" s="16" customFormat="1" ht="18" customHeight="1">
      <c r="A42" s="19" t="s">
        <v>135</v>
      </c>
      <c r="B42" s="20" t="s">
        <v>38</v>
      </c>
      <c r="C42" s="20" t="s">
        <v>80</v>
      </c>
      <c r="D42" s="20" t="s">
        <v>40</v>
      </c>
      <c r="E42" s="21" t="s">
        <v>136</v>
      </c>
      <c r="F42" s="23">
        <v>3840503984</v>
      </c>
      <c r="G42" s="23">
        <v>0</v>
      </c>
      <c r="H42" s="23">
        <v>3840503984</v>
      </c>
      <c r="I42" s="23">
        <v>3752854156.8699999</v>
      </c>
      <c r="J42" s="28">
        <f t="shared" si="0"/>
        <v>0.97717751954036247</v>
      </c>
      <c r="K42" s="23">
        <v>3067935399.6700001</v>
      </c>
      <c r="L42" s="23">
        <v>3067935399.6700001</v>
      </c>
      <c r="M42" s="15"/>
    </row>
    <row r="43" spans="1:13" s="16" customFormat="1" ht="18" customHeight="1">
      <c r="A43" s="19" t="s">
        <v>137</v>
      </c>
      <c r="B43" s="20" t="s">
        <v>38</v>
      </c>
      <c r="C43" s="20" t="s">
        <v>80</v>
      </c>
      <c r="D43" s="20" t="s">
        <v>40</v>
      </c>
      <c r="E43" s="21" t="s">
        <v>138</v>
      </c>
      <c r="F43" s="23">
        <v>1300000000</v>
      </c>
      <c r="G43" s="23">
        <v>0</v>
      </c>
      <c r="H43" s="23">
        <v>1300000000</v>
      </c>
      <c r="I43" s="23">
        <v>1300000000</v>
      </c>
      <c r="J43" s="28">
        <f t="shared" si="0"/>
        <v>1</v>
      </c>
      <c r="K43" s="23">
        <v>1300000000</v>
      </c>
      <c r="L43" s="23">
        <v>1300000000</v>
      </c>
      <c r="M43" s="15"/>
    </row>
    <row r="44" spans="1:13" s="16" customFormat="1" ht="18" customHeight="1">
      <c r="A44" s="19" t="s">
        <v>139</v>
      </c>
      <c r="B44" s="20" t="s">
        <v>38</v>
      </c>
      <c r="C44" s="20" t="s">
        <v>80</v>
      </c>
      <c r="D44" s="20" t="s">
        <v>40</v>
      </c>
      <c r="E44" s="21" t="s">
        <v>141</v>
      </c>
      <c r="F44" s="23">
        <v>10606292170</v>
      </c>
      <c r="G44" s="23">
        <v>0</v>
      </c>
      <c r="H44" s="23">
        <v>10606292170</v>
      </c>
      <c r="I44" s="23">
        <v>10606292170</v>
      </c>
      <c r="J44" s="28">
        <f t="shared" si="0"/>
        <v>1</v>
      </c>
      <c r="K44" s="23">
        <v>10606292170</v>
      </c>
      <c r="L44" s="23">
        <v>10606292170</v>
      </c>
      <c r="M44" s="15"/>
    </row>
    <row r="45" spans="1:13" s="16" customFormat="1" ht="18" customHeight="1">
      <c r="A45" s="19" t="s">
        <v>142</v>
      </c>
      <c r="B45" s="20" t="s">
        <v>38</v>
      </c>
      <c r="C45" s="20" t="s">
        <v>80</v>
      </c>
      <c r="D45" s="20" t="s">
        <v>40</v>
      </c>
      <c r="E45" s="21" t="s">
        <v>144</v>
      </c>
      <c r="F45" s="23">
        <v>7600000000</v>
      </c>
      <c r="G45" s="23">
        <v>0</v>
      </c>
      <c r="H45" s="23">
        <v>7600000000</v>
      </c>
      <c r="I45" s="23">
        <v>6952919620.5600004</v>
      </c>
      <c r="J45" s="28">
        <f t="shared" si="0"/>
        <v>0.91485784481052634</v>
      </c>
      <c r="K45" s="23">
        <v>5817034646</v>
      </c>
      <c r="L45" s="23">
        <v>5803054260</v>
      </c>
      <c r="M45" s="15"/>
    </row>
    <row r="46" spans="1:13" s="16" customFormat="1" ht="18" customHeight="1">
      <c r="A46" s="19" t="s">
        <v>145</v>
      </c>
      <c r="B46" s="20" t="s">
        <v>38</v>
      </c>
      <c r="C46" s="20" t="s">
        <v>39</v>
      </c>
      <c r="D46" s="20" t="s">
        <v>40</v>
      </c>
      <c r="E46" s="21" t="s">
        <v>146</v>
      </c>
      <c r="F46" s="23">
        <v>5604981120</v>
      </c>
      <c r="G46" s="23">
        <v>0</v>
      </c>
      <c r="H46" s="23">
        <v>5604981120</v>
      </c>
      <c r="I46" s="23">
        <v>0</v>
      </c>
      <c r="J46" s="28">
        <f t="shared" si="0"/>
        <v>0</v>
      </c>
      <c r="K46" s="23">
        <v>0</v>
      </c>
      <c r="L46" s="23">
        <v>0</v>
      </c>
      <c r="M46" s="15"/>
    </row>
    <row r="47" spans="1:13" s="16" customFormat="1" ht="18" customHeight="1">
      <c r="A47" s="19" t="s">
        <v>147</v>
      </c>
      <c r="B47" s="20" t="s">
        <v>38</v>
      </c>
      <c r="C47" s="20" t="s">
        <v>80</v>
      </c>
      <c r="D47" s="20" t="s">
        <v>40</v>
      </c>
      <c r="E47" s="21" t="s">
        <v>149</v>
      </c>
      <c r="F47" s="23">
        <v>6000000000</v>
      </c>
      <c r="G47" s="23">
        <v>0</v>
      </c>
      <c r="H47" s="23">
        <v>5712147666</v>
      </c>
      <c r="I47" s="23">
        <v>5688958666</v>
      </c>
      <c r="J47" s="28">
        <f t="shared" si="0"/>
        <v>0.9481597776666667</v>
      </c>
      <c r="K47" s="23">
        <v>5644641999</v>
      </c>
      <c r="L47" s="23">
        <v>5531992666</v>
      </c>
      <c r="M47" s="15"/>
    </row>
    <row r="48" spans="1:13" s="16" customFormat="1" ht="18" customHeight="1">
      <c r="A48" s="19" t="s">
        <v>147</v>
      </c>
      <c r="B48" s="20" t="s">
        <v>38</v>
      </c>
      <c r="C48" s="20" t="s">
        <v>109</v>
      </c>
      <c r="D48" s="20" t="s">
        <v>40</v>
      </c>
      <c r="E48" s="21" t="s">
        <v>149</v>
      </c>
      <c r="F48" s="23">
        <v>5000000000</v>
      </c>
      <c r="G48" s="23">
        <v>0</v>
      </c>
      <c r="H48" s="23">
        <v>4187852334</v>
      </c>
      <c r="I48" s="23">
        <v>3906997483</v>
      </c>
      <c r="J48" s="28">
        <f t="shared" si="0"/>
        <v>0.78139949659999997</v>
      </c>
      <c r="K48" s="23">
        <v>3756982663.6500001</v>
      </c>
      <c r="L48" s="23">
        <v>3398015330.6500001</v>
      </c>
      <c r="M48" s="15"/>
    </row>
    <row r="49" spans="1:13" s="16" customFormat="1" ht="18" customHeight="1">
      <c r="A49" s="19" t="s">
        <v>150</v>
      </c>
      <c r="B49" s="20" t="s">
        <v>38</v>
      </c>
      <c r="C49" s="20" t="s">
        <v>39</v>
      </c>
      <c r="D49" s="20" t="s">
        <v>40</v>
      </c>
      <c r="E49" s="21" t="s">
        <v>151</v>
      </c>
      <c r="F49" s="23">
        <v>9990735554</v>
      </c>
      <c r="G49" s="23">
        <v>0</v>
      </c>
      <c r="H49" s="23">
        <v>9990735554</v>
      </c>
      <c r="I49" s="23">
        <v>9990735554</v>
      </c>
      <c r="J49" s="28">
        <f t="shared" si="0"/>
        <v>1</v>
      </c>
      <c r="K49" s="23">
        <v>9990735554</v>
      </c>
      <c r="L49" s="23">
        <v>9990735554</v>
      </c>
      <c r="M49" s="15"/>
    </row>
    <row r="50" spans="1:13" s="16" customFormat="1" ht="18" customHeight="1">
      <c r="A50" s="19" t="s">
        <v>152</v>
      </c>
      <c r="B50" s="20" t="s">
        <v>38</v>
      </c>
      <c r="C50" s="20" t="s">
        <v>80</v>
      </c>
      <c r="D50" s="20" t="s">
        <v>40</v>
      </c>
      <c r="E50" s="21" t="s">
        <v>154</v>
      </c>
      <c r="F50" s="23">
        <v>3113000000</v>
      </c>
      <c r="G50" s="23">
        <v>0</v>
      </c>
      <c r="H50" s="23">
        <v>3086050000</v>
      </c>
      <c r="I50" s="23">
        <v>3072838181</v>
      </c>
      <c r="J50" s="28">
        <f t="shared" si="0"/>
        <v>0.98709867683906205</v>
      </c>
      <c r="K50" s="23">
        <v>3065188181</v>
      </c>
      <c r="L50" s="23">
        <v>3065188181</v>
      </c>
      <c r="M50" s="15"/>
    </row>
    <row r="51" spans="1:13" s="16" customFormat="1" ht="18" customHeight="1">
      <c r="A51" s="19" t="s">
        <v>152</v>
      </c>
      <c r="B51" s="20" t="s">
        <v>38</v>
      </c>
      <c r="C51" s="20" t="s">
        <v>109</v>
      </c>
      <c r="D51" s="20" t="s">
        <v>40</v>
      </c>
      <c r="E51" s="21" t="s">
        <v>154</v>
      </c>
      <c r="F51" s="23">
        <v>3887000000</v>
      </c>
      <c r="G51" s="23">
        <v>0</v>
      </c>
      <c r="H51" s="23">
        <v>3887000000</v>
      </c>
      <c r="I51" s="23">
        <v>3887000000</v>
      </c>
      <c r="J51" s="28">
        <f t="shared" si="0"/>
        <v>1</v>
      </c>
      <c r="K51" s="23">
        <v>777400000</v>
      </c>
      <c r="L51" s="23">
        <v>777400000</v>
      </c>
      <c r="M51" s="15"/>
    </row>
    <row r="52" spans="1:13" s="16" customFormat="1" ht="18" customHeight="1">
      <c r="A52" s="19" t="s">
        <v>152</v>
      </c>
      <c r="B52" s="20" t="s">
        <v>38</v>
      </c>
      <c r="C52" s="20" t="s">
        <v>97</v>
      </c>
      <c r="D52" s="20" t="s">
        <v>40</v>
      </c>
      <c r="E52" s="21" t="s">
        <v>154</v>
      </c>
      <c r="F52" s="23">
        <v>2500000000</v>
      </c>
      <c r="G52" s="23">
        <v>0</v>
      </c>
      <c r="H52" s="23">
        <v>2500000000</v>
      </c>
      <c r="I52" s="23">
        <v>700000000</v>
      </c>
      <c r="J52" s="28">
        <f t="shared" si="0"/>
        <v>0.28000000000000003</v>
      </c>
      <c r="K52" s="23">
        <v>700000000</v>
      </c>
      <c r="L52" s="23">
        <v>700000000</v>
      </c>
      <c r="M52" s="15"/>
    </row>
    <row r="53" spans="1:13" s="16" customFormat="1" ht="18" customHeight="1">
      <c r="A53" s="19" t="s">
        <v>155</v>
      </c>
      <c r="B53" s="20" t="s">
        <v>38</v>
      </c>
      <c r="C53" s="20" t="s">
        <v>80</v>
      </c>
      <c r="D53" s="20" t="s">
        <v>40</v>
      </c>
      <c r="E53" s="21" t="s">
        <v>157</v>
      </c>
      <c r="F53" s="23">
        <v>19000000000</v>
      </c>
      <c r="G53" s="23">
        <v>0</v>
      </c>
      <c r="H53" s="23">
        <v>14056059797</v>
      </c>
      <c r="I53" s="23">
        <v>13856974811</v>
      </c>
      <c r="J53" s="28">
        <f t="shared" si="0"/>
        <v>0.72931446373684206</v>
      </c>
      <c r="K53" s="23">
        <v>10321238495</v>
      </c>
      <c r="L53" s="23">
        <v>9522061574</v>
      </c>
      <c r="M53" s="15"/>
    </row>
    <row r="54" spans="1:13" s="16" customFormat="1" ht="18" customHeight="1">
      <c r="A54" s="19" t="s">
        <v>155</v>
      </c>
      <c r="B54" s="20" t="s">
        <v>38</v>
      </c>
      <c r="C54" s="20" t="s">
        <v>97</v>
      </c>
      <c r="D54" s="20" t="s">
        <v>40</v>
      </c>
      <c r="E54" s="21" t="s">
        <v>157</v>
      </c>
      <c r="F54" s="23">
        <v>1500000000</v>
      </c>
      <c r="G54" s="23">
        <v>0</v>
      </c>
      <c r="H54" s="23">
        <v>1500000000</v>
      </c>
      <c r="I54" s="23">
        <v>1387996234</v>
      </c>
      <c r="J54" s="28">
        <f>+I54/F54</f>
        <v>0.92533082266666666</v>
      </c>
      <c r="K54" s="23">
        <v>445959222</v>
      </c>
      <c r="L54" s="23">
        <v>445959222</v>
      </c>
      <c r="M54" s="15"/>
    </row>
    <row r="55" spans="1:13" s="16" customFormat="1" ht="18" customHeight="1">
      <c r="A55" s="19" t="s">
        <v>158</v>
      </c>
      <c r="B55" s="20" t="s">
        <v>38</v>
      </c>
      <c r="C55" s="20" t="s">
        <v>80</v>
      </c>
      <c r="D55" s="20" t="s">
        <v>40</v>
      </c>
      <c r="E55" s="21" t="s">
        <v>161</v>
      </c>
      <c r="F55" s="23">
        <v>2000000000</v>
      </c>
      <c r="G55" s="23">
        <v>0</v>
      </c>
      <c r="H55" s="23">
        <v>2000000000</v>
      </c>
      <c r="I55" s="23">
        <v>1986963836.5</v>
      </c>
      <c r="J55" s="28">
        <f t="shared" si="0"/>
        <v>0.99348191824999998</v>
      </c>
      <c r="K55" s="23">
        <v>1986963262.5</v>
      </c>
      <c r="L55" s="23">
        <v>1986963262.5</v>
      </c>
      <c r="M55" s="15"/>
    </row>
    <row r="56" spans="1:13" s="16" customFormat="1" ht="18" customHeight="1">
      <c r="A56" s="19" t="s">
        <v>158</v>
      </c>
      <c r="B56" s="20" t="s">
        <v>38</v>
      </c>
      <c r="C56" s="20" t="s">
        <v>97</v>
      </c>
      <c r="D56" s="20" t="s">
        <v>40</v>
      </c>
      <c r="E56" s="21" t="s">
        <v>161</v>
      </c>
      <c r="F56" s="23">
        <v>3000000000</v>
      </c>
      <c r="G56" s="23">
        <v>0</v>
      </c>
      <c r="H56" s="23">
        <v>3000000000</v>
      </c>
      <c r="I56" s="23">
        <v>2975279962</v>
      </c>
      <c r="J56" s="28">
        <f t="shared" si="0"/>
        <v>0.99175998733333337</v>
      </c>
      <c r="K56" s="23">
        <v>2871279962</v>
      </c>
      <c r="L56" s="23">
        <v>774447368</v>
      </c>
      <c r="M56" s="15"/>
    </row>
    <row r="57" spans="1:13" s="16" customFormat="1" ht="18" customHeight="1">
      <c r="A57" s="19" t="s">
        <v>162</v>
      </c>
      <c r="B57" s="20" t="s">
        <v>38</v>
      </c>
      <c r="C57" s="20" t="s">
        <v>80</v>
      </c>
      <c r="D57" s="20" t="s">
        <v>40</v>
      </c>
      <c r="E57" s="21" t="s">
        <v>163</v>
      </c>
      <c r="F57" s="23">
        <v>2400000000</v>
      </c>
      <c r="G57" s="23">
        <v>0</v>
      </c>
      <c r="H57" s="23">
        <v>2400000000</v>
      </c>
      <c r="I57" s="23">
        <v>2400000000</v>
      </c>
      <c r="J57" s="28">
        <f t="shared" si="0"/>
        <v>1</v>
      </c>
      <c r="K57" s="23">
        <v>2400000000</v>
      </c>
      <c r="L57" s="23">
        <v>2400000000</v>
      </c>
      <c r="M57" s="15"/>
    </row>
    <row r="58" spans="1:13" s="16" customFormat="1" ht="18" customHeight="1">
      <c r="A58" s="19" t="s">
        <v>164</v>
      </c>
      <c r="B58" s="20" t="s">
        <v>38</v>
      </c>
      <c r="C58" s="20" t="s">
        <v>80</v>
      </c>
      <c r="D58" s="20" t="s">
        <v>40</v>
      </c>
      <c r="E58" s="21" t="s">
        <v>165</v>
      </c>
      <c r="F58" s="23">
        <v>1200000000</v>
      </c>
      <c r="G58" s="23">
        <v>0</v>
      </c>
      <c r="H58" s="23">
        <v>1200000000</v>
      </c>
      <c r="I58" s="23">
        <v>1200000000</v>
      </c>
      <c r="J58" s="28">
        <f t="shared" si="0"/>
        <v>1</v>
      </c>
      <c r="K58" s="23">
        <v>1200000000</v>
      </c>
      <c r="L58" s="23">
        <v>1200000000</v>
      </c>
      <c r="M58" s="15"/>
    </row>
    <row r="59" spans="1:13" s="16" customFormat="1" ht="18" customHeight="1">
      <c r="A59" s="19" t="s">
        <v>166</v>
      </c>
      <c r="B59" s="20" t="s">
        <v>38</v>
      </c>
      <c r="C59" s="20" t="s">
        <v>80</v>
      </c>
      <c r="D59" s="20" t="s">
        <v>40</v>
      </c>
      <c r="E59" s="21" t="s">
        <v>167</v>
      </c>
      <c r="F59" s="23">
        <v>1500000000</v>
      </c>
      <c r="G59" s="23">
        <v>0</v>
      </c>
      <c r="H59" s="23">
        <v>1500000000</v>
      </c>
      <c r="I59" s="23">
        <v>1500000000</v>
      </c>
      <c r="J59" s="28">
        <f t="shared" si="0"/>
        <v>1</v>
      </c>
      <c r="K59" s="23">
        <v>1500000000</v>
      </c>
      <c r="L59" s="23">
        <v>1500000000</v>
      </c>
      <c r="M59" s="15"/>
    </row>
    <row r="60" spans="1:13" s="16" customFormat="1" ht="18" customHeight="1">
      <c r="A60" s="19" t="s">
        <v>168</v>
      </c>
      <c r="B60" s="20" t="s">
        <v>38</v>
      </c>
      <c r="C60" s="20" t="s">
        <v>80</v>
      </c>
      <c r="D60" s="20" t="s">
        <v>40</v>
      </c>
      <c r="E60" s="21" t="s">
        <v>170</v>
      </c>
      <c r="F60" s="23">
        <v>11170000000</v>
      </c>
      <c r="G60" s="23">
        <v>0</v>
      </c>
      <c r="H60" s="23">
        <v>11169145404</v>
      </c>
      <c r="I60" s="23">
        <v>11033767909</v>
      </c>
      <c r="J60" s="28">
        <f t="shared" si="0"/>
        <v>0.98780375192479852</v>
      </c>
      <c r="K60" s="23">
        <v>10506637792.67</v>
      </c>
      <c r="L60" s="23">
        <v>10506637792.67</v>
      </c>
      <c r="M60" s="15"/>
    </row>
    <row r="61" spans="1:13" s="16" customFormat="1" ht="18" customHeight="1">
      <c r="A61" s="19" t="s">
        <v>168</v>
      </c>
      <c r="B61" s="20" t="s">
        <v>38</v>
      </c>
      <c r="C61" s="20" t="s">
        <v>97</v>
      </c>
      <c r="D61" s="20" t="s">
        <v>40</v>
      </c>
      <c r="E61" s="21" t="s">
        <v>170</v>
      </c>
      <c r="F61" s="23">
        <v>3550000000</v>
      </c>
      <c r="G61" s="23">
        <v>0</v>
      </c>
      <c r="H61" s="23">
        <v>3529000000</v>
      </c>
      <c r="I61" s="23">
        <v>3009798800.6700001</v>
      </c>
      <c r="J61" s="28">
        <f t="shared" si="0"/>
        <v>0.84783064807605635</v>
      </c>
      <c r="K61" s="23">
        <v>714492089.66999996</v>
      </c>
      <c r="L61" s="23">
        <v>681992089.66999996</v>
      </c>
      <c r="M61" s="15"/>
    </row>
    <row r="62" spans="1:13" s="16" customFormat="1" ht="18" customHeight="1">
      <c r="A62" s="19" t="s">
        <v>171</v>
      </c>
      <c r="B62" s="20" t="s">
        <v>38</v>
      </c>
      <c r="C62" s="20" t="s">
        <v>80</v>
      </c>
      <c r="D62" s="20" t="s">
        <v>40</v>
      </c>
      <c r="E62" s="21" t="s">
        <v>172</v>
      </c>
      <c r="F62" s="23">
        <v>5500000000</v>
      </c>
      <c r="G62" s="23">
        <v>0</v>
      </c>
      <c r="H62" s="23">
        <v>5471678446.3800001</v>
      </c>
      <c r="I62" s="23">
        <v>5394342269.8800001</v>
      </c>
      <c r="J62" s="28">
        <f t="shared" si="0"/>
        <v>0.98078950361454542</v>
      </c>
      <c r="K62" s="23">
        <v>3676188499.3800001</v>
      </c>
      <c r="L62" s="23">
        <v>3676188499.3800001</v>
      </c>
      <c r="M62" s="15"/>
    </row>
    <row r="63" spans="1:13" s="16" customFormat="1" ht="18" customHeight="1">
      <c r="A63" s="19" t="s">
        <v>171</v>
      </c>
      <c r="B63" s="20" t="s">
        <v>38</v>
      </c>
      <c r="C63" s="20" t="s">
        <v>97</v>
      </c>
      <c r="D63" s="20" t="s">
        <v>40</v>
      </c>
      <c r="E63" s="21" t="s">
        <v>172</v>
      </c>
      <c r="F63" s="23">
        <v>2500000000</v>
      </c>
      <c r="G63" s="23">
        <v>0</v>
      </c>
      <c r="H63" s="23">
        <v>2500000000</v>
      </c>
      <c r="I63" s="23">
        <v>2499971929</v>
      </c>
      <c r="J63" s="28">
        <f t="shared" si="0"/>
        <v>0.99998877159999999</v>
      </c>
      <c r="K63" s="23">
        <v>907765613</v>
      </c>
      <c r="L63" s="23">
        <v>907765613</v>
      </c>
      <c r="M63" s="15"/>
    </row>
    <row r="64" spans="1:13" s="16" customFormat="1" ht="18" customHeight="1">
      <c r="A64" s="19" t="s">
        <v>173</v>
      </c>
      <c r="B64" s="20" t="s">
        <v>38</v>
      </c>
      <c r="C64" s="20" t="s">
        <v>80</v>
      </c>
      <c r="D64" s="20" t="s">
        <v>40</v>
      </c>
      <c r="E64" s="21" t="s">
        <v>174</v>
      </c>
      <c r="F64" s="23">
        <v>9000000000</v>
      </c>
      <c r="G64" s="23">
        <v>0</v>
      </c>
      <c r="H64" s="23">
        <v>8989163332</v>
      </c>
      <c r="I64" s="23">
        <v>8880801702.8299999</v>
      </c>
      <c r="J64" s="28">
        <f t="shared" si="0"/>
        <v>0.98675574475888883</v>
      </c>
      <c r="K64" s="23">
        <v>7308866007.3199997</v>
      </c>
      <c r="L64" s="23">
        <v>7274999340.3199997</v>
      </c>
      <c r="M64" s="15"/>
    </row>
    <row r="65" spans="1:13" s="16" customFormat="1" ht="18" customHeight="1">
      <c r="A65" s="19" t="s">
        <v>173</v>
      </c>
      <c r="B65" s="20" t="s">
        <v>38</v>
      </c>
      <c r="C65" s="20" t="s">
        <v>97</v>
      </c>
      <c r="D65" s="20" t="s">
        <v>40</v>
      </c>
      <c r="E65" s="21" t="s">
        <v>174</v>
      </c>
      <c r="F65" s="23">
        <v>400000000</v>
      </c>
      <c r="G65" s="23">
        <v>0</v>
      </c>
      <c r="H65" s="23">
        <v>400000000</v>
      </c>
      <c r="I65" s="23">
        <v>400000000</v>
      </c>
      <c r="J65" s="28">
        <f t="shared" si="0"/>
        <v>1</v>
      </c>
      <c r="K65" s="23">
        <v>0</v>
      </c>
      <c r="L65" s="23">
        <v>0</v>
      </c>
      <c r="M65" s="15"/>
    </row>
    <row r="66" spans="1:13" s="16" customFormat="1" ht="18" customHeight="1">
      <c r="A66" s="19" t="s">
        <v>175</v>
      </c>
      <c r="B66" s="20" t="s">
        <v>38</v>
      </c>
      <c r="C66" s="20" t="s">
        <v>80</v>
      </c>
      <c r="D66" s="20" t="s">
        <v>40</v>
      </c>
      <c r="E66" s="21" t="s">
        <v>176</v>
      </c>
      <c r="F66" s="23">
        <v>3000000000</v>
      </c>
      <c r="G66" s="23">
        <v>0</v>
      </c>
      <c r="H66" s="23">
        <v>2993613467</v>
      </c>
      <c r="I66" s="23">
        <v>2824759512.3699999</v>
      </c>
      <c r="J66" s="28">
        <f t="shared" si="0"/>
        <v>0.94158650412333333</v>
      </c>
      <c r="K66" s="23">
        <v>2598592903.3699999</v>
      </c>
      <c r="L66" s="23">
        <v>2598592903.3699999</v>
      </c>
      <c r="M66" s="15"/>
    </row>
    <row r="67" spans="1:13" s="16" customFormat="1" ht="18" customHeight="1">
      <c r="A67" s="19" t="s">
        <v>175</v>
      </c>
      <c r="B67" s="20" t="s">
        <v>38</v>
      </c>
      <c r="C67" s="20" t="s">
        <v>97</v>
      </c>
      <c r="D67" s="20" t="s">
        <v>40</v>
      </c>
      <c r="E67" s="21" t="s">
        <v>176</v>
      </c>
      <c r="F67" s="23">
        <v>2200000000</v>
      </c>
      <c r="G67" s="23">
        <v>0</v>
      </c>
      <c r="H67" s="23">
        <v>2200000000</v>
      </c>
      <c r="I67" s="23">
        <v>2200000000</v>
      </c>
      <c r="J67" s="28">
        <f t="shared" si="0"/>
        <v>1</v>
      </c>
      <c r="K67" s="23">
        <v>2200000000</v>
      </c>
      <c r="L67" s="23">
        <v>2200000000</v>
      </c>
      <c r="M67" s="15"/>
    </row>
    <row r="68" spans="1:13" s="16" customFormat="1" ht="18" customHeight="1">
      <c r="A68" s="19" t="s">
        <v>177</v>
      </c>
      <c r="B68" s="20" t="s">
        <v>38</v>
      </c>
      <c r="C68" s="20" t="s">
        <v>80</v>
      </c>
      <c r="D68" s="20" t="s">
        <v>40</v>
      </c>
      <c r="E68" s="21" t="s">
        <v>178</v>
      </c>
      <c r="F68" s="23">
        <v>2393707830</v>
      </c>
      <c r="G68" s="23">
        <v>0</v>
      </c>
      <c r="H68" s="23">
        <v>2393707830</v>
      </c>
      <c r="I68" s="23">
        <v>2393707830</v>
      </c>
      <c r="J68" s="28">
        <f t="shared" ref="J68:J71" si="6">+I68/F68</f>
        <v>1</v>
      </c>
      <c r="K68" s="23">
        <v>2393707830</v>
      </c>
      <c r="L68" s="23">
        <v>2393707830</v>
      </c>
      <c r="M68" s="15"/>
    </row>
    <row r="69" spans="1:13" s="16" customFormat="1" ht="18" customHeight="1">
      <c r="A69" s="19" t="s">
        <v>179</v>
      </c>
      <c r="B69" s="20" t="s">
        <v>38</v>
      </c>
      <c r="C69" s="20" t="s">
        <v>80</v>
      </c>
      <c r="D69" s="20" t="s">
        <v>40</v>
      </c>
      <c r="E69" s="21" t="s">
        <v>181</v>
      </c>
      <c r="F69" s="23">
        <v>830000000</v>
      </c>
      <c r="G69" s="23">
        <v>0</v>
      </c>
      <c r="H69" s="23">
        <v>830000000</v>
      </c>
      <c r="I69" s="23">
        <v>830000000</v>
      </c>
      <c r="J69" s="28">
        <f t="shared" si="6"/>
        <v>1</v>
      </c>
      <c r="K69" s="23">
        <v>0</v>
      </c>
      <c r="L69" s="23">
        <v>0</v>
      </c>
      <c r="M69" s="15"/>
    </row>
    <row r="70" spans="1:13" s="16" customFormat="1" ht="18" customHeight="1">
      <c r="A70" s="57" t="s">
        <v>252</v>
      </c>
      <c r="B70" s="57"/>
      <c r="C70" s="57"/>
      <c r="D70" s="57"/>
      <c r="E70" s="57"/>
      <c r="F70" s="24">
        <f>SUM(F24:F69)</f>
        <v>818931100289</v>
      </c>
      <c r="G70" s="24">
        <f t="shared" ref="G70:L70" si="7">SUM(G24:G69)</f>
        <v>3488741762</v>
      </c>
      <c r="H70" s="24">
        <f t="shared" si="7"/>
        <v>809206610066.95007</v>
      </c>
      <c r="I70" s="24">
        <f t="shared" si="7"/>
        <v>798238052019.35999</v>
      </c>
      <c r="J70" s="29">
        <f t="shared" si="6"/>
        <v>0.97473163705428034</v>
      </c>
      <c r="K70" s="24">
        <f t="shared" si="7"/>
        <v>229734160595.66</v>
      </c>
      <c r="L70" s="24">
        <f t="shared" si="7"/>
        <v>224378798190.66</v>
      </c>
      <c r="M70" s="15"/>
    </row>
    <row r="71" spans="1:13" s="16" customFormat="1" ht="18" customHeight="1">
      <c r="A71" s="57" t="s">
        <v>253</v>
      </c>
      <c r="B71" s="57"/>
      <c r="C71" s="57"/>
      <c r="D71" s="57"/>
      <c r="E71" s="57"/>
      <c r="F71" s="34">
        <f>+F70+F23+F21+F17+F8+F6</f>
        <v>946949847669</v>
      </c>
      <c r="G71" s="34">
        <f t="shared" ref="G71:L71" si="8">+G70+G23+G21+G17+G8+G6</f>
        <v>3488741762</v>
      </c>
      <c r="H71" s="34">
        <f t="shared" si="8"/>
        <v>937206093157.26013</v>
      </c>
      <c r="I71" s="34">
        <f t="shared" si="8"/>
        <v>922013418247.09998</v>
      </c>
      <c r="J71" s="29">
        <f t="shared" si="6"/>
        <v>0.97366657855927297</v>
      </c>
      <c r="K71" s="34">
        <f t="shared" si="8"/>
        <v>352236001969.31</v>
      </c>
      <c r="L71" s="34">
        <f t="shared" si="8"/>
        <v>346670778334.70996</v>
      </c>
      <c r="M71" s="15"/>
    </row>
  </sheetData>
  <mergeCells count="8">
    <mergeCell ref="A71:E71"/>
    <mergeCell ref="A1:L1"/>
    <mergeCell ref="A6:E6"/>
    <mergeCell ref="A70:E70"/>
    <mergeCell ref="A23:E23"/>
    <mergeCell ref="A21:E21"/>
    <mergeCell ref="A17:E17"/>
    <mergeCell ref="A8:E8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F5804-3DBE-40FB-8ADB-8D5187B5D03C}">
  <dimension ref="A1:M68"/>
  <sheetViews>
    <sheetView showGridLines="0" workbookViewId="0">
      <selection sqref="A1:L1"/>
    </sheetView>
  </sheetViews>
  <sheetFormatPr baseColWidth="10" defaultColWidth="11.453125" defaultRowHeight="12.5"/>
  <cols>
    <col min="1" max="1" width="21.54296875" style="14" customWidth="1"/>
    <col min="2" max="2" width="9.54296875" style="14" customWidth="1"/>
    <col min="3" max="3" width="8" style="14" customWidth="1"/>
    <col min="4" max="4" width="9.54296875" style="14" customWidth="1"/>
    <col min="5" max="5" width="56.1796875" style="14" customWidth="1"/>
    <col min="6" max="6" width="20.1796875" style="13" bestFit="1" customWidth="1"/>
    <col min="7" max="7" width="18.26953125" style="13" bestFit="1" customWidth="1"/>
    <col min="8" max="9" width="20.1796875" style="13" bestFit="1" customWidth="1"/>
    <col min="10" max="10" width="14.7265625" style="32" customWidth="1"/>
    <col min="11" max="12" width="18.54296875" style="13" bestFit="1" customWidth="1"/>
    <col min="13" max="13" width="18.7265625" style="13" customWidth="1"/>
    <col min="14" max="16384" width="11.453125" style="14"/>
  </cols>
  <sheetData>
    <row r="1" spans="1:13" ht="24.75" customHeight="1">
      <c r="A1" s="58" t="s">
        <v>262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s="27" customFormat="1" ht="28.5" customHeight="1">
      <c r="A2" s="36" t="s">
        <v>8</v>
      </c>
      <c r="B2" s="36" t="s">
        <v>18</v>
      </c>
      <c r="C2" s="36" t="s">
        <v>19</v>
      </c>
      <c r="D2" s="36" t="s">
        <v>20</v>
      </c>
      <c r="E2" s="36" t="s">
        <v>21</v>
      </c>
      <c r="F2" s="40" t="s">
        <v>25</v>
      </c>
      <c r="G2" s="40" t="s">
        <v>26</v>
      </c>
      <c r="H2" s="40" t="s">
        <v>27</v>
      </c>
      <c r="I2" s="40" t="s">
        <v>29</v>
      </c>
      <c r="J2" s="40" t="s">
        <v>254</v>
      </c>
      <c r="K2" s="40" t="s">
        <v>30</v>
      </c>
      <c r="L2" s="40" t="s">
        <v>32</v>
      </c>
      <c r="M2" s="26"/>
    </row>
    <row r="3" spans="1:13" s="16" customFormat="1" ht="18" customHeight="1">
      <c r="A3" s="19" t="s">
        <v>35</v>
      </c>
      <c r="B3" s="20" t="s">
        <v>38</v>
      </c>
      <c r="C3" s="20" t="s">
        <v>39</v>
      </c>
      <c r="D3" s="20" t="s">
        <v>40</v>
      </c>
      <c r="E3" s="21" t="s">
        <v>41</v>
      </c>
      <c r="F3" s="22">
        <v>34143381099</v>
      </c>
      <c r="G3" s="22">
        <v>0</v>
      </c>
      <c r="H3" s="22">
        <v>34142889000</v>
      </c>
      <c r="I3" s="22">
        <v>33265125891</v>
      </c>
      <c r="J3" s="35">
        <f t="shared" ref="J3:J58" si="0">+I3/F3</f>
        <v>0.97427743885547047</v>
      </c>
      <c r="K3" s="22">
        <v>33264945630</v>
      </c>
      <c r="L3" s="22">
        <v>33190203536</v>
      </c>
      <c r="M3" s="15"/>
    </row>
    <row r="4" spans="1:13" s="16" customFormat="1" ht="18" customHeight="1">
      <c r="A4" s="19" t="s">
        <v>42</v>
      </c>
      <c r="B4" s="20" t="s">
        <v>38</v>
      </c>
      <c r="C4" s="20" t="s">
        <v>39</v>
      </c>
      <c r="D4" s="20" t="s">
        <v>40</v>
      </c>
      <c r="E4" s="21" t="s">
        <v>44</v>
      </c>
      <c r="F4" s="22">
        <v>12418639000</v>
      </c>
      <c r="G4" s="22">
        <v>0</v>
      </c>
      <c r="H4" s="22">
        <v>12418639000</v>
      </c>
      <c r="I4" s="22">
        <v>12260619280</v>
      </c>
      <c r="J4" s="28">
        <f t="shared" si="0"/>
        <v>0.98727560081261723</v>
      </c>
      <c r="K4" s="22">
        <v>12260619280</v>
      </c>
      <c r="L4" s="22">
        <v>11908619280</v>
      </c>
      <c r="M4" s="15"/>
    </row>
    <row r="5" spans="1:13" s="16" customFormat="1" ht="18" customHeight="1">
      <c r="A5" s="19" t="s">
        <v>45</v>
      </c>
      <c r="B5" s="20" t="s">
        <v>38</v>
      </c>
      <c r="C5" s="20" t="s">
        <v>39</v>
      </c>
      <c r="D5" s="20" t="s">
        <v>40</v>
      </c>
      <c r="E5" s="21" t="s">
        <v>47</v>
      </c>
      <c r="F5" s="22">
        <v>4402075000</v>
      </c>
      <c r="G5" s="22">
        <v>0</v>
      </c>
      <c r="H5" s="22">
        <v>4402075000</v>
      </c>
      <c r="I5" s="22">
        <v>4259621010</v>
      </c>
      <c r="J5" s="35">
        <f t="shared" si="0"/>
        <v>0.96763935416820479</v>
      </c>
      <c r="K5" s="22">
        <v>4258866849</v>
      </c>
      <c r="L5" s="22">
        <v>3841555436</v>
      </c>
      <c r="M5" s="15"/>
    </row>
    <row r="6" spans="1:13" s="48" customFormat="1" ht="18" customHeight="1">
      <c r="A6" s="60" t="s">
        <v>247</v>
      </c>
      <c r="B6" s="60"/>
      <c r="C6" s="60"/>
      <c r="D6" s="60"/>
      <c r="E6" s="60"/>
      <c r="F6" s="43">
        <f>SUM(F3:F5)</f>
        <v>50964095099</v>
      </c>
      <c r="G6" s="43">
        <f t="shared" ref="G6:L6" si="1">SUM(G3:G5)</f>
        <v>0</v>
      </c>
      <c r="H6" s="43">
        <f t="shared" si="1"/>
        <v>50963603000</v>
      </c>
      <c r="I6" s="43">
        <f t="shared" si="1"/>
        <v>49785366181</v>
      </c>
      <c r="J6" s="44">
        <v>0</v>
      </c>
      <c r="K6" s="43">
        <f t="shared" si="1"/>
        <v>49784431759</v>
      </c>
      <c r="L6" s="43">
        <f t="shared" si="1"/>
        <v>48940378252</v>
      </c>
      <c r="M6" s="47"/>
    </row>
    <row r="7" spans="1:13" s="50" customFormat="1" ht="18" customHeight="1">
      <c r="A7" s="19" t="s">
        <v>48</v>
      </c>
      <c r="B7" s="20" t="s">
        <v>38</v>
      </c>
      <c r="C7" s="20" t="s">
        <v>39</v>
      </c>
      <c r="D7" s="20" t="s">
        <v>40</v>
      </c>
      <c r="E7" s="21" t="s">
        <v>49</v>
      </c>
      <c r="F7" s="22">
        <v>7421301419</v>
      </c>
      <c r="G7" s="22">
        <v>0</v>
      </c>
      <c r="H7" s="22">
        <v>7262323532.21</v>
      </c>
      <c r="I7" s="22">
        <v>6920315426.7200003</v>
      </c>
      <c r="J7" s="28">
        <f t="shared" si="0"/>
        <v>0.93249351239158995</v>
      </c>
      <c r="K7" s="22">
        <v>6155051085.7399998</v>
      </c>
      <c r="L7" s="22">
        <v>5983659481.6300001</v>
      </c>
      <c r="M7" s="49"/>
    </row>
    <row r="8" spans="1:13" s="50" customFormat="1" ht="18" customHeight="1">
      <c r="A8" s="60" t="s">
        <v>249</v>
      </c>
      <c r="B8" s="60"/>
      <c r="C8" s="60"/>
      <c r="D8" s="60"/>
      <c r="E8" s="60"/>
      <c r="F8" s="46">
        <f>+F7</f>
        <v>7421301419</v>
      </c>
      <c r="G8" s="46">
        <f t="shared" ref="G8:L8" si="2">+G7</f>
        <v>0</v>
      </c>
      <c r="H8" s="46">
        <f t="shared" si="2"/>
        <v>7262323532.21</v>
      </c>
      <c r="I8" s="46">
        <f t="shared" si="2"/>
        <v>6920315426.7200003</v>
      </c>
      <c r="J8" s="44">
        <f t="shared" si="0"/>
        <v>0.93249351239158995</v>
      </c>
      <c r="K8" s="46">
        <f t="shared" si="2"/>
        <v>6155051085.7399998</v>
      </c>
      <c r="L8" s="46">
        <f t="shared" si="2"/>
        <v>5983659481.6300001</v>
      </c>
      <c r="M8" s="49"/>
    </row>
    <row r="9" spans="1:13" s="50" customFormat="1" ht="18" customHeight="1">
      <c r="A9" s="19" t="s">
        <v>50</v>
      </c>
      <c r="B9" s="20" t="s">
        <v>38</v>
      </c>
      <c r="C9" s="20" t="s">
        <v>52</v>
      </c>
      <c r="D9" s="20" t="s">
        <v>53</v>
      </c>
      <c r="E9" s="21" t="s">
        <v>54</v>
      </c>
      <c r="F9" s="22">
        <v>0</v>
      </c>
      <c r="G9" s="22">
        <v>0</v>
      </c>
      <c r="H9" s="22">
        <v>0</v>
      </c>
      <c r="I9" s="22">
        <v>0</v>
      </c>
      <c r="J9" s="28">
        <v>0</v>
      </c>
      <c r="K9" s="22">
        <v>0</v>
      </c>
      <c r="L9" s="22">
        <v>0</v>
      </c>
      <c r="M9" s="49"/>
    </row>
    <row r="10" spans="1:13" s="50" customFormat="1" ht="18" customHeight="1">
      <c r="A10" s="19" t="s">
        <v>55</v>
      </c>
      <c r="B10" s="20" t="s">
        <v>38</v>
      </c>
      <c r="C10" s="20" t="s">
        <v>39</v>
      </c>
      <c r="D10" s="20" t="s">
        <v>40</v>
      </c>
      <c r="E10" s="21" t="s">
        <v>57</v>
      </c>
      <c r="F10" s="22">
        <v>0</v>
      </c>
      <c r="G10" s="22">
        <v>0</v>
      </c>
      <c r="H10" s="22">
        <v>0</v>
      </c>
      <c r="I10" s="22">
        <v>0</v>
      </c>
      <c r="J10" s="28">
        <v>0</v>
      </c>
      <c r="K10" s="22">
        <v>0</v>
      </c>
      <c r="L10" s="22">
        <v>0</v>
      </c>
      <c r="M10" s="49"/>
    </row>
    <row r="11" spans="1:13" s="50" customFormat="1" ht="18" customHeight="1">
      <c r="A11" s="19" t="s">
        <v>58</v>
      </c>
      <c r="B11" s="20" t="s">
        <v>38</v>
      </c>
      <c r="C11" s="20" t="s">
        <v>39</v>
      </c>
      <c r="D11" s="20" t="s">
        <v>40</v>
      </c>
      <c r="E11" s="21" t="s">
        <v>61</v>
      </c>
      <c r="F11" s="22">
        <v>62685010000</v>
      </c>
      <c r="G11" s="22">
        <v>0</v>
      </c>
      <c r="H11" s="22">
        <v>62685010000</v>
      </c>
      <c r="I11" s="22">
        <v>62685010000</v>
      </c>
      <c r="J11" s="28">
        <f t="shared" si="0"/>
        <v>1</v>
      </c>
      <c r="K11" s="22">
        <v>62685010000</v>
      </c>
      <c r="L11" s="22">
        <v>62685010000</v>
      </c>
      <c r="M11" s="49"/>
    </row>
    <row r="12" spans="1:13" s="50" customFormat="1" ht="18" customHeight="1">
      <c r="A12" s="19" t="s">
        <v>62</v>
      </c>
      <c r="B12" s="20" t="s">
        <v>38</v>
      </c>
      <c r="C12" s="20" t="s">
        <v>39</v>
      </c>
      <c r="D12" s="20" t="s">
        <v>40</v>
      </c>
      <c r="E12" s="21" t="s">
        <v>64</v>
      </c>
      <c r="F12" s="22">
        <v>37065000</v>
      </c>
      <c r="G12" s="22">
        <v>0</v>
      </c>
      <c r="H12" s="22">
        <v>37065000</v>
      </c>
      <c r="I12" s="22">
        <v>23464042</v>
      </c>
      <c r="J12" s="28">
        <f t="shared" si="0"/>
        <v>0.63305118035882912</v>
      </c>
      <c r="K12" s="22">
        <v>23464042</v>
      </c>
      <c r="L12" s="22">
        <v>23464042</v>
      </c>
      <c r="M12" s="49"/>
    </row>
    <row r="13" spans="1:13" s="50" customFormat="1" ht="18" customHeight="1">
      <c r="A13" s="19" t="s">
        <v>65</v>
      </c>
      <c r="B13" s="20" t="s">
        <v>38</v>
      </c>
      <c r="C13" s="20" t="s">
        <v>39</v>
      </c>
      <c r="D13" s="20" t="s">
        <v>40</v>
      </c>
      <c r="E13" s="21" t="s">
        <v>67</v>
      </c>
      <c r="F13" s="22">
        <v>396487000</v>
      </c>
      <c r="G13" s="22">
        <v>0</v>
      </c>
      <c r="H13" s="22">
        <v>396487000</v>
      </c>
      <c r="I13" s="22">
        <v>396486997</v>
      </c>
      <c r="J13" s="28">
        <f t="shared" si="0"/>
        <v>0.99999999243354765</v>
      </c>
      <c r="K13" s="22">
        <v>396486906</v>
      </c>
      <c r="L13" s="22">
        <v>396486906</v>
      </c>
      <c r="M13" s="49"/>
    </row>
    <row r="14" spans="1:13" s="50" customFormat="1" ht="18" customHeight="1">
      <c r="A14" s="19" t="s">
        <v>68</v>
      </c>
      <c r="B14" s="20" t="s">
        <v>38</v>
      </c>
      <c r="C14" s="20" t="s">
        <v>39</v>
      </c>
      <c r="D14" s="20" t="s">
        <v>40</v>
      </c>
      <c r="E14" s="21" t="s">
        <v>70</v>
      </c>
      <c r="F14" s="22">
        <v>8579766000</v>
      </c>
      <c r="G14" s="22">
        <v>0</v>
      </c>
      <c r="H14" s="22">
        <v>8579766000</v>
      </c>
      <c r="I14" s="22">
        <v>8579766000</v>
      </c>
      <c r="J14" s="28">
        <f t="shared" si="0"/>
        <v>1</v>
      </c>
      <c r="K14" s="22">
        <v>8579766000</v>
      </c>
      <c r="L14" s="22">
        <v>8579766000</v>
      </c>
      <c r="M14" s="49"/>
    </row>
    <row r="15" spans="1:13" s="50" customFormat="1" ht="18" customHeight="1">
      <c r="A15" s="19" t="s">
        <v>71</v>
      </c>
      <c r="B15" s="20" t="s">
        <v>38</v>
      </c>
      <c r="C15" s="20" t="s">
        <v>39</v>
      </c>
      <c r="D15" s="20" t="s">
        <v>40</v>
      </c>
      <c r="E15" s="21" t="s">
        <v>73</v>
      </c>
      <c r="F15" s="22">
        <v>120240000</v>
      </c>
      <c r="G15" s="22">
        <v>0</v>
      </c>
      <c r="H15" s="22">
        <v>120240000</v>
      </c>
      <c r="I15" s="22">
        <v>100548173</v>
      </c>
      <c r="J15" s="28">
        <f t="shared" si="0"/>
        <v>0.83622898369926812</v>
      </c>
      <c r="K15" s="22">
        <v>100548173</v>
      </c>
      <c r="L15" s="22">
        <v>100548173</v>
      </c>
      <c r="M15" s="49"/>
    </row>
    <row r="16" spans="1:13" s="50" customFormat="1" ht="18" customHeight="1">
      <c r="A16" s="19" t="s">
        <v>74</v>
      </c>
      <c r="B16" s="20" t="s">
        <v>38</v>
      </c>
      <c r="C16" s="20" t="s">
        <v>39</v>
      </c>
      <c r="D16" s="20" t="s">
        <v>40</v>
      </c>
      <c r="E16" s="21" t="s">
        <v>75</v>
      </c>
      <c r="F16" s="22">
        <v>30805555000</v>
      </c>
      <c r="G16" s="22">
        <v>0</v>
      </c>
      <c r="H16" s="22">
        <v>30805555000</v>
      </c>
      <c r="I16" s="22">
        <v>30805550654.849998</v>
      </c>
      <c r="J16" s="28">
        <f t="shared" si="0"/>
        <v>0.99999985894914079</v>
      </c>
      <c r="K16" s="22">
        <v>30805550654.849998</v>
      </c>
      <c r="L16" s="22">
        <v>30805550654.849998</v>
      </c>
      <c r="M16" s="49"/>
    </row>
    <row r="17" spans="1:13" s="48" customFormat="1" ht="18" customHeight="1">
      <c r="A17" s="60" t="s">
        <v>248</v>
      </c>
      <c r="B17" s="60"/>
      <c r="C17" s="60"/>
      <c r="D17" s="60"/>
      <c r="E17" s="60"/>
      <c r="F17" s="43">
        <f>SUM(F9:F16)</f>
        <v>102624123000</v>
      </c>
      <c r="G17" s="43">
        <f t="shared" ref="G17:L17" si="3">SUM(G9:G16)</f>
        <v>0</v>
      </c>
      <c r="H17" s="43">
        <f t="shared" si="3"/>
        <v>102624123000</v>
      </c>
      <c r="I17" s="43">
        <f t="shared" si="3"/>
        <v>102590825866.85001</v>
      </c>
      <c r="J17" s="44">
        <f>+I17/F17</f>
        <v>0.99967554282388371</v>
      </c>
      <c r="K17" s="43">
        <f t="shared" si="3"/>
        <v>102590825775.85001</v>
      </c>
      <c r="L17" s="43">
        <f t="shared" si="3"/>
        <v>102590825775.85001</v>
      </c>
      <c r="M17" s="47"/>
    </row>
    <row r="18" spans="1:13" s="16" customFormat="1" ht="18" customHeight="1">
      <c r="A18" s="19" t="s">
        <v>76</v>
      </c>
      <c r="B18" s="20" t="s">
        <v>38</v>
      </c>
      <c r="C18" s="20" t="s">
        <v>39</v>
      </c>
      <c r="D18" s="20" t="s">
        <v>40</v>
      </c>
      <c r="E18" s="21" t="s">
        <v>78</v>
      </c>
      <c r="F18" s="22">
        <v>181084000</v>
      </c>
      <c r="G18" s="22">
        <v>0</v>
      </c>
      <c r="H18" s="22">
        <v>168201000</v>
      </c>
      <c r="I18" s="22">
        <v>166739800</v>
      </c>
      <c r="J18" s="28">
        <f t="shared" si="0"/>
        <v>0.92078703805968498</v>
      </c>
      <c r="K18" s="22">
        <v>166739800</v>
      </c>
      <c r="L18" s="22">
        <v>166739800</v>
      </c>
      <c r="M18" s="15"/>
    </row>
    <row r="19" spans="1:13" s="16" customFormat="1" ht="18" customHeight="1">
      <c r="A19" s="19" t="s">
        <v>79</v>
      </c>
      <c r="B19" s="20" t="s">
        <v>38</v>
      </c>
      <c r="C19" s="20" t="s">
        <v>39</v>
      </c>
      <c r="D19" s="20" t="s">
        <v>40</v>
      </c>
      <c r="E19" s="21" t="s">
        <v>81</v>
      </c>
      <c r="F19" s="22">
        <v>0</v>
      </c>
      <c r="G19" s="22">
        <v>0</v>
      </c>
      <c r="H19" s="22">
        <v>0</v>
      </c>
      <c r="I19" s="22">
        <v>0</v>
      </c>
      <c r="J19" s="28">
        <v>0</v>
      </c>
      <c r="K19" s="22">
        <v>0</v>
      </c>
      <c r="L19" s="22">
        <v>0</v>
      </c>
      <c r="M19" s="15"/>
    </row>
    <row r="20" spans="1:13" s="16" customFormat="1" ht="18" customHeight="1">
      <c r="A20" s="19" t="s">
        <v>79</v>
      </c>
      <c r="B20" s="20" t="s">
        <v>38</v>
      </c>
      <c r="C20" s="20" t="s">
        <v>39</v>
      </c>
      <c r="D20" s="20" t="s">
        <v>53</v>
      </c>
      <c r="E20" s="21" t="s">
        <v>81</v>
      </c>
      <c r="F20" s="22">
        <v>1369507901</v>
      </c>
      <c r="G20" s="22">
        <v>0</v>
      </c>
      <c r="H20" s="22">
        <v>1369507901</v>
      </c>
      <c r="I20" s="22">
        <v>1369507901</v>
      </c>
      <c r="J20" s="28">
        <f t="shared" si="0"/>
        <v>1</v>
      </c>
      <c r="K20" s="22">
        <v>1369507901</v>
      </c>
      <c r="L20" s="22">
        <v>0</v>
      </c>
      <c r="M20" s="15"/>
    </row>
    <row r="21" spans="1:13" s="16" customFormat="1" ht="18" customHeight="1">
      <c r="A21" s="19" t="s">
        <v>79</v>
      </c>
      <c r="B21" s="20" t="s">
        <v>38</v>
      </c>
      <c r="C21" s="20" t="s">
        <v>80</v>
      </c>
      <c r="D21" s="20" t="s">
        <v>53</v>
      </c>
      <c r="E21" s="21" t="s">
        <v>81</v>
      </c>
      <c r="F21" s="22">
        <v>1016097000</v>
      </c>
      <c r="G21" s="22">
        <v>0</v>
      </c>
      <c r="H21" s="22">
        <v>1016097000</v>
      </c>
      <c r="I21" s="22">
        <v>1016097000</v>
      </c>
      <c r="J21" s="28">
        <f t="shared" si="0"/>
        <v>1</v>
      </c>
      <c r="K21" s="22">
        <v>1016097000</v>
      </c>
      <c r="L21" s="22">
        <v>1016097000</v>
      </c>
      <c r="M21" s="15"/>
    </row>
    <row r="22" spans="1:13" s="16" customFormat="1" ht="18" customHeight="1">
      <c r="A22" s="19" t="s">
        <v>82</v>
      </c>
      <c r="B22" s="20" t="s">
        <v>38</v>
      </c>
      <c r="C22" s="20" t="s">
        <v>39</v>
      </c>
      <c r="D22" s="20" t="s">
        <v>40</v>
      </c>
      <c r="E22" s="21" t="s">
        <v>84</v>
      </c>
      <c r="F22" s="22">
        <v>5000000</v>
      </c>
      <c r="G22" s="22">
        <v>0</v>
      </c>
      <c r="H22" s="22">
        <v>0</v>
      </c>
      <c r="I22" s="22">
        <v>0</v>
      </c>
      <c r="J22" s="28">
        <f t="shared" si="0"/>
        <v>0</v>
      </c>
      <c r="K22" s="22">
        <v>0</v>
      </c>
      <c r="L22" s="22">
        <v>0</v>
      </c>
      <c r="M22" s="15"/>
    </row>
    <row r="23" spans="1:13" s="48" customFormat="1" ht="18" customHeight="1">
      <c r="A23" s="60" t="s">
        <v>250</v>
      </c>
      <c r="B23" s="60"/>
      <c r="C23" s="60"/>
      <c r="D23" s="60"/>
      <c r="E23" s="60"/>
      <c r="F23" s="43">
        <f>SUM(F18:F22)</f>
        <v>2571688901</v>
      </c>
      <c r="G23" s="43">
        <f t="shared" ref="G23:L23" si="4">SUM(G18:G22)</f>
        <v>0</v>
      </c>
      <c r="H23" s="43">
        <f t="shared" si="4"/>
        <v>2553805901</v>
      </c>
      <c r="I23" s="43">
        <f t="shared" si="4"/>
        <v>2552344701</v>
      </c>
      <c r="J23" s="44">
        <f t="shared" si="0"/>
        <v>0.99247801707567429</v>
      </c>
      <c r="K23" s="43">
        <f t="shared" si="4"/>
        <v>2552344701</v>
      </c>
      <c r="L23" s="43">
        <f t="shared" si="4"/>
        <v>1182836800</v>
      </c>
      <c r="M23" s="47"/>
    </row>
    <row r="24" spans="1:13" s="16" customFormat="1" ht="18" customHeight="1">
      <c r="A24" s="19" t="s">
        <v>233</v>
      </c>
      <c r="B24" s="20" t="s">
        <v>38</v>
      </c>
      <c r="C24" s="20" t="s">
        <v>52</v>
      </c>
      <c r="D24" s="20" t="s">
        <v>53</v>
      </c>
      <c r="E24" s="21" t="s">
        <v>220</v>
      </c>
      <c r="F24" s="22">
        <v>115427857</v>
      </c>
      <c r="G24" s="22">
        <v>115427857</v>
      </c>
      <c r="H24" s="22">
        <v>0</v>
      </c>
      <c r="I24" s="22">
        <v>0</v>
      </c>
      <c r="J24" s="28">
        <f t="shared" si="0"/>
        <v>0</v>
      </c>
      <c r="K24" s="22">
        <v>0</v>
      </c>
      <c r="L24" s="22">
        <v>0</v>
      </c>
      <c r="M24" s="15"/>
    </row>
    <row r="25" spans="1:13" s="16" customFormat="1" ht="18" customHeight="1">
      <c r="A25" s="19" t="s">
        <v>232</v>
      </c>
      <c r="B25" s="20" t="s">
        <v>38</v>
      </c>
      <c r="C25" s="20" t="s">
        <v>80</v>
      </c>
      <c r="D25" s="20" t="s">
        <v>40</v>
      </c>
      <c r="E25" s="21" t="s">
        <v>230</v>
      </c>
      <c r="F25" s="22">
        <v>5000000000</v>
      </c>
      <c r="G25" s="22">
        <v>0</v>
      </c>
      <c r="H25" s="22">
        <v>5000000000</v>
      </c>
      <c r="I25" s="22">
        <v>4995215077</v>
      </c>
      <c r="J25" s="28">
        <f t="shared" si="0"/>
        <v>0.99904301539999996</v>
      </c>
      <c r="K25" s="22">
        <v>4983945077</v>
      </c>
      <c r="L25" s="22">
        <v>4982564144</v>
      </c>
      <c r="M25" s="15"/>
    </row>
    <row r="26" spans="1:13" s="16" customFormat="1" ht="18" customHeight="1">
      <c r="A26" s="19" t="s">
        <v>229</v>
      </c>
      <c r="B26" s="20" t="s">
        <v>38</v>
      </c>
      <c r="C26" s="20" t="s">
        <v>80</v>
      </c>
      <c r="D26" s="20" t="s">
        <v>40</v>
      </c>
      <c r="E26" s="21" t="s">
        <v>220</v>
      </c>
      <c r="F26" s="22">
        <v>6260000000</v>
      </c>
      <c r="G26" s="22">
        <v>0</v>
      </c>
      <c r="H26" s="22">
        <v>6259325000</v>
      </c>
      <c r="I26" s="22">
        <v>6230395381.3400002</v>
      </c>
      <c r="J26" s="28">
        <f t="shared" si="0"/>
        <v>0.99527082769009589</v>
      </c>
      <c r="K26" s="22">
        <v>5016971232.0600004</v>
      </c>
      <c r="L26" s="22">
        <v>5008637899.0600004</v>
      </c>
      <c r="M26" s="15"/>
    </row>
    <row r="27" spans="1:13" s="16" customFormat="1" ht="18" customHeight="1">
      <c r="A27" s="19" t="s">
        <v>228</v>
      </c>
      <c r="B27" s="20" t="s">
        <v>38</v>
      </c>
      <c r="C27" s="20" t="s">
        <v>39</v>
      </c>
      <c r="D27" s="20" t="s">
        <v>40</v>
      </c>
      <c r="E27" s="21" t="s">
        <v>207</v>
      </c>
      <c r="F27" s="22">
        <v>161506494126</v>
      </c>
      <c r="G27" s="22">
        <v>0</v>
      </c>
      <c r="H27" s="22">
        <v>161506494126</v>
      </c>
      <c r="I27" s="22">
        <v>161506494126</v>
      </c>
      <c r="J27" s="28">
        <f t="shared" si="0"/>
        <v>1</v>
      </c>
      <c r="K27" s="22">
        <v>5286181255</v>
      </c>
      <c r="L27" s="22">
        <v>5286181255</v>
      </c>
      <c r="M27" s="15"/>
    </row>
    <row r="28" spans="1:13" s="16" customFormat="1" ht="18" customHeight="1">
      <c r="A28" s="19" t="s">
        <v>228</v>
      </c>
      <c r="B28" s="20" t="s">
        <v>38</v>
      </c>
      <c r="C28" s="20" t="s">
        <v>80</v>
      </c>
      <c r="D28" s="20" t="s">
        <v>40</v>
      </c>
      <c r="E28" s="21" t="s">
        <v>207</v>
      </c>
      <c r="F28" s="22">
        <v>17400000000</v>
      </c>
      <c r="G28" s="22">
        <v>0</v>
      </c>
      <c r="H28" s="22">
        <v>17400000000</v>
      </c>
      <c r="I28" s="22">
        <v>17400000000</v>
      </c>
      <c r="J28" s="28">
        <f t="shared" si="0"/>
        <v>1</v>
      </c>
      <c r="K28" s="22">
        <v>1029472778</v>
      </c>
      <c r="L28" s="22">
        <v>1029472778</v>
      </c>
      <c r="M28" s="15"/>
    </row>
    <row r="29" spans="1:13" s="16" customFormat="1" ht="18" customHeight="1">
      <c r="A29" s="19" t="s">
        <v>227</v>
      </c>
      <c r="B29" s="20" t="s">
        <v>38</v>
      </c>
      <c r="C29" s="20" t="s">
        <v>39</v>
      </c>
      <c r="D29" s="20" t="s">
        <v>40</v>
      </c>
      <c r="E29" s="21" t="s">
        <v>225</v>
      </c>
      <c r="F29" s="22">
        <v>175012896500</v>
      </c>
      <c r="G29" s="22">
        <v>0</v>
      </c>
      <c r="H29" s="22">
        <v>175012896500</v>
      </c>
      <c r="I29" s="22">
        <v>175012896500</v>
      </c>
      <c r="J29" s="28">
        <f t="shared" si="0"/>
        <v>1</v>
      </c>
      <c r="K29" s="22">
        <v>0</v>
      </c>
      <c r="L29" s="22">
        <v>0</v>
      </c>
      <c r="M29" s="15"/>
    </row>
    <row r="30" spans="1:13" s="16" customFormat="1" ht="18" customHeight="1">
      <c r="A30" s="19" t="s">
        <v>227</v>
      </c>
      <c r="B30" s="20" t="s">
        <v>38</v>
      </c>
      <c r="C30" s="20" t="s">
        <v>80</v>
      </c>
      <c r="D30" s="20" t="s">
        <v>40</v>
      </c>
      <c r="E30" s="21" t="s">
        <v>225</v>
      </c>
      <c r="F30" s="22">
        <v>255070103500</v>
      </c>
      <c r="G30" s="22">
        <v>0</v>
      </c>
      <c r="H30" s="22">
        <v>255070103500</v>
      </c>
      <c r="I30" s="22">
        <v>255070103500</v>
      </c>
      <c r="J30" s="28">
        <f t="shared" si="0"/>
        <v>1</v>
      </c>
      <c r="K30" s="22">
        <v>0</v>
      </c>
      <c r="L30" s="22">
        <v>0</v>
      </c>
      <c r="M30" s="15"/>
    </row>
    <row r="31" spans="1:13" s="16" customFormat="1" ht="18" customHeight="1">
      <c r="A31" s="19" t="s">
        <v>224</v>
      </c>
      <c r="B31" s="20" t="s">
        <v>38</v>
      </c>
      <c r="C31" s="20" t="s">
        <v>39</v>
      </c>
      <c r="D31" s="20" t="s">
        <v>40</v>
      </c>
      <c r="E31" s="21" t="s">
        <v>220</v>
      </c>
      <c r="F31" s="22">
        <v>91735155671</v>
      </c>
      <c r="G31" s="22">
        <v>0</v>
      </c>
      <c r="H31" s="22">
        <v>91735155671</v>
      </c>
      <c r="I31" s="22">
        <v>91735155671</v>
      </c>
      <c r="J31" s="28">
        <f t="shared" si="0"/>
        <v>1</v>
      </c>
      <c r="K31" s="22">
        <v>1650000000</v>
      </c>
      <c r="L31" s="22">
        <v>1650000000</v>
      </c>
      <c r="M31" s="15"/>
    </row>
    <row r="32" spans="1:13" s="16" customFormat="1" ht="18" customHeight="1">
      <c r="A32" s="19" t="s">
        <v>224</v>
      </c>
      <c r="B32" s="20" t="s">
        <v>38</v>
      </c>
      <c r="C32" s="20" t="s">
        <v>80</v>
      </c>
      <c r="D32" s="20" t="s">
        <v>40</v>
      </c>
      <c r="E32" s="21" t="s">
        <v>220</v>
      </c>
      <c r="F32" s="22">
        <v>167970000000</v>
      </c>
      <c r="G32" s="22">
        <v>0</v>
      </c>
      <c r="H32" s="22">
        <v>167970000000</v>
      </c>
      <c r="I32" s="22">
        <v>167970000000</v>
      </c>
      <c r="J32" s="28">
        <f t="shared" si="0"/>
        <v>1</v>
      </c>
      <c r="K32" s="22">
        <v>70521735817.990005</v>
      </c>
      <c r="L32" s="22">
        <v>70521735817.990005</v>
      </c>
      <c r="M32" s="15"/>
    </row>
    <row r="33" spans="1:13" s="16" customFormat="1" ht="18" customHeight="1">
      <c r="A33" s="19" t="s">
        <v>223</v>
      </c>
      <c r="B33" s="20" t="s">
        <v>38</v>
      </c>
      <c r="C33" s="20" t="s">
        <v>80</v>
      </c>
      <c r="D33" s="20" t="s">
        <v>40</v>
      </c>
      <c r="E33" s="21" t="s">
        <v>220</v>
      </c>
      <c r="F33" s="22">
        <v>1000000000</v>
      </c>
      <c r="G33" s="22">
        <v>0</v>
      </c>
      <c r="H33" s="22">
        <v>1000000000</v>
      </c>
      <c r="I33" s="22">
        <v>994077518</v>
      </c>
      <c r="J33" s="28">
        <f t="shared" si="0"/>
        <v>0.99407751799999999</v>
      </c>
      <c r="K33" s="22">
        <v>372423255</v>
      </c>
      <c r="L33" s="22">
        <v>372423255</v>
      </c>
      <c r="M33" s="15"/>
    </row>
    <row r="34" spans="1:13" s="16" customFormat="1" ht="18" customHeight="1">
      <c r="A34" s="19" t="s">
        <v>222</v>
      </c>
      <c r="B34" s="20" t="s">
        <v>38</v>
      </c>
      <c r="C34" s="20" t="s">
        <v>80</v>
      </c>
      <c r="D34" s="20" t="s">
        <v>40</v>
      </c>
      <c r="E34" s="21" t="s">
        <v>220</v>
      </c>
      <c r="F34" s="22">
        <v>18200000000</v>
      </c>
      <c r="G34" s="22">
        <v>0</v>
      </c>
      <c r="H34" s="22">
        <v>18200000000</v>
      </c>
      <c r="I34" s="22">
        <v>18116348632</v>
      </c>
      <c r="J34" s="28">
        <f t="shared" si="0"/>
        <v>0.99540377098901101</v>
      </c>
      <c r="K34" s="22">
        <v>17694520566</v>
      </c>
      <c r="L34" s="22">
        <v>17678727413</v>
      </c>
      <c r="M34" s="15"/>
    </row>
    <row r="35" spans="1:13" s="16" customFormat="1" ht="18" customHeight="1">
      <c r="A35" s="19" t="s">
        <v>219</v>
      </c>
      <c r="B35" s="20" t="s">
        <v>38</v>
      </c>
      <c r="C35" s="20" t="s">
        <v>80</v>
      </c>
      <c r="D35" s="20" t="s">
        <v>40</v>
      </c>
      <c r="E35" s="21" t="s">
        <v>207</v>
      </c>
      <c r="F35" s="22">
        <v>5500000000</v>
      </c>
      <c r="G35" s="22">
        <v>0</v>
      </c>
      <c r="H35" s="22">
        <v>5500000000</v>
      </c>
      <c r="I35" s="22">
        <v>5484445796</v>
      </c>
      <c r="J35" s="28">
        <f t="shared" si="0"/>
        <v>0.99717196290909094</v>
      </c>
      <c r="K35" s="22">
        <v>5476916398</v>
      </c>
      <c r="L35" s="22">
        <v>5464682865</v>
      </c>
      <c r="M35" s="15"/>
    </row>
    <row r="36" spans="1:13" s="16" customFormat="1" ht="18" customHeight="1">
      <c r="A36" s="19" t="s">
        <v>218</v>
      </c>
      <c r="B36" s="20" t="s">
        <v>38</v>
      </c>
      <c r="C36" s="20" t="s">
        <v>80</v>
      </c>
      <c r="D36" s="20" t="s">
        <v>40</v>
      </c>
      <c r="E36" s="21" t="s">
        <v>198</v>
      </c>
      <c r="F36" s="22">
        <v>10606292170</v>
      </c>
      <c r="G36" s="22">
        <v>0</v>
      </c>
      <c r="H36" s="22">
        <v>10606292170</v>
      </c>
      <c r="I36" s="22">
        <v>10606292170</v>
      </c>
      <c r="J36" s="28">
        <f t="shared" si="0"/>
        <v>1</v>
      </c>
      <c r="K36" s="22">
        <v>10606292170</v>
      </c>
      <c r="L36" s="22">
        <v>10606292170</v>
      </c>
      <c r="M36" s="15"/>
    </row>
    <row r="37" spans="1:13" s="16" customFormat="1" ht="18" customHeight="1">
      <c r="A37" s="19" t="s">
        <v>217</v>
      </c>
      <c r="B37" s="20" t="s">
        <v>38</v>
      </c>
      <c r="C37" s="20" t="s">
        <v>80</v>
      </c>
      <c r="D37" s="20" t="s">
        <v>40</v>
      </c>
      <c r="E37" s="21" t="s">
        <v>198</v>
      </c>
      <c r="F37" s="22">
        <v>1300000000</v>
      </c>
      <c r="G37" s="22">
        <v>0</v>
      </c>
      <c r="H37" s="22">
        <v>1300000000</v>
      </c>
      <c r="I37" s="22">
        <v>1300000000</v>
      </c>
      <c r="J37" s="28">
        <f t="shared" si="0"/>
        <v>1</v>
      </c>
      <c r="K37" s="22">
        <v>1300000000</v>
      </c>
      <c r="L37" s="22">
        <v>1300000000</v>
      </c>
      <c r="M37" s="15"/>
    </row>
    <row r="38" spans="1:13" s="16" customFormat="1" ht="18" customHeight="1">
      <c r="A38" s="19" t="s">
        <v>216</v>
      </c>
      <c r="B38" s="20" t="s">
        <v>38</v>
      </c>
      <c r="C38" s="20" t="s">
        <v>80</v>
      </c>
      <c r="D38" s="20" t="s">
        <v>40</v>
      </c>
      <c r="E38" s="21" t="s">
        <v>198</v>
      </c>
      <c r="F38" s="22">
        <v>7400000000</v>
      </c>
      <c r="G38" s="22">
        <v>0</v>
      </c>
      <c r="H38" s="22">
        <v>7400000000</v>
      </c>
      <c r="I38" s="22">
        <v>7400000000</v>
      </c>
      <c r="J38" s="28">
        <f t="shared" si="0"/>
        <v>1</v>
      </c>
      <c r="K38" s="22">
        <v>7400000000</v>
      </c>
      <c r="L38" s="22">
        <v>7400000000</v>
      </c>
      <c r="M38" s="15"/>
    </row>
    <row r="39" spans="1:13" s="16" customFormat="1" ht="18" customHeight="1">
      <c r="A39" s="19" t="s">
        <v>215</v>
      </c>
      <c r="B39" s="20" t="s">
        <v>38</v>
      </c>
      <c r="C39" s="20" t="s">
        <v>80</v>
      </c>
      <c r="D39" s="20" t="s">
        <v>40</v>
      </c>
      <c r="E39" s="21" t="s">
        <v>198</v>
      </c>
      <c r="F39" s="22">
        <v>8200000000</v>
      </c>
      <c r="G39" s="22">
        <v>0</v>
      </c>
      <c r="H39" s="22">
        <v>8200000000</v>
      </c>
      <c r="I39" s="22">
        <v>8200000000</v>
      </c>
      <c r="J39" s="28">
        <f t="shared" si="0"/>
        <v>1</v>
      </c>
      <c r="K39" s="22">
        <v>8200000000</v>
      </c>
      <c r="L39" s="22">
        <v>8200000000</v>
      </c>
      <c r="M39" s="15"/>
    </row>
    <row r="40" spans="1:13" s="16" customFormat="1" ht="18" customHeight="1">
      <c r="A40" s="19" t="s">
        <v>214</v>
      </c>
      <c r="B40" s="20" t="s">
        <v>38</v>
      </c>
      <c r="C40" s="20" t="s">
        <v>80</v>
      </c>
      <c r="D40" s="20" t="s">
        <v>40</v>
      </c>
      <c r="E40" s="21" t="s">
        <v>198</v>
      </c>
      <c r="F40" s="22">
        <v>5000000000</v>
      </c>
      <c r="G40" s="22">
        <v>0</v>
      </c>
      <c r="H40" s="22">
        <v>5000000000</v>
      </c>
      <c r="I40" s="22">
        <v>5000000000</v>
      </c>
      <c r="J40" s="28">
        <f t="shared" si="0"/>
        <v>1</v>
      </c>
      <c r="K40" s="22">
        <v>5000000000</v>
      </c>
      <c r="L40" s="22">
        <v>5000000000</v>
      </c>
      <c r="M40" s="15"/>
    </row>
    <row r="41" spans="1:13" s="16" customFormat="1" ht="18" customHeight="1">
      <c r="A41" s="19" t="s">
        <v>213</v>
      </c>
      <c r="B41" s="20" t="s">
        <v>38</v>
      </c>
      <c r="C41" s="20" t="s">
        <v>80</v>
      </c>
      <c r="D41" s="20" t="s">
        <v>40</v>
      </c>
      <c r="E41" s="21" t="s">
        <v>207</v>
      </c>
      <c r="F41" s="22">
        <v>7300000000</v>
      </c>
      <c r="G41" s="22">
        <v>0</v>
      </c>
      <c r="H41" s="22">
        <v>7300000000</v>
      </c>
      <c r="I41" s="22">
        <v>7292543547</v>
      </c>
      <c r="J41" s="28">
        <f t="shared" si="0"/>
        <v>0.99897856808219176</v>
      </c>
      <c r="K41" s="22">
        <v>6000029534</v>
      </c>
      <c r="L41" s="22">
        <v>5981802405</v>
      </c>
      <c r="M41" s="15"/>
    </row>
    <row r="42" spans="1:13" s="16" customFormat="1" ht="18" customHeight="1">
      <c r="A42" s="19" t="s">
        <v>212</v>
      </c>
      <c r="B42" s="20" t="s">
        <v>38</v>
      </c>
      <c r="C42" s="20" t="s">
        <v>80</v>
      </c>
      <c r="D42" s="20" t="s">
        <v>40</v>
      </c>
      <c r="E42" s="21" t="s">
        <v>210</v>
      </c>
      <c r="F42" s="22">
        <v>14500000000</v>
      </c>
      <c r="G42" s="22">
        <v>0</v>
      </c>
      <c r="H42" s="22">
        <v>14499999700</v>
      </c>
      <c r="I42" s="22">
        <v>14423703375</v>
      </c>
      <c r="J42" s="28">
        <f t="shared" si="0"/>
        <v>0.99473816379310342</v>
      </c>
      <c r="K42" s="22">
        <v>12352354343.09</v>
      </c>
      <c r="L42" s="22">
        <v>12311367376.09</v>
      </c>
      <c r="M42" s="15"/>
    </row>
    <row r="43" spans="1:13" s="16" customFormat="1" ht="18" customHeight="1">
      <c r="A43" s="19" t="s">
        <v>209</v>
      </c>
      <c r="B43" s="20" t="s">
        <v>38</v>
      </c>
      <c r="C43" s="20" t="s">
        <v>80</v>
      </c>
      <c r="D43" s="20" t="s">
        <v>40</v>
      </c>
      <c r="E43" s="21" t="s">
        <v>207</v>
      </c>
      <c r="F43" s="22">
        <v>5000000000</v>
      </c>
      <c r="G43" s="22">
        <v>0</v>
      </c>
      <c r="H43" s="22">
        <v>5000000000</v>
      </c>
      <c r="I43" s="22">
        <v>4981011225.5</v>
      </c>
      <c r="J43" s="28">
        <f t="shared" si="0"/>
        <v>0.99620224509999999</v>
      </c>
      <c r="K43" s="22">
        <v>4706693678.4499998</v>
      </c>
      <c r="L43" s="22">
        <v>4706289140.4499998</v>
      </c>
      <c r="M43" s="15"/>
    </row>
    <row r="44" spans="1:13" s="16" customFormat="1" ht="18" customHeight="1">
      <c r="A44" s="19" t="s">
        <v>206</v>
      </c>
      <c r="B44" s="20" t="s">
        <v>38</v>
      </c>
      <c r="C44" s="20" t="s">
        <v>80</v>
      </c>
      <c r="D44" s="20" t="s">
        <v>40</v>
      </c>
      <c r="E44" s="21" t="s">
        <v>204</v>
      </c>
      <c r="F44" s="22">
        <v>8567616335</v>
      </c>
      <c r="G44" s="22">
        <v>0</v>
      </c>
      <c r="H44" s="22">
        <v>8567616335</v>
      </c>
      <c r="I44" s="22">
        <v>8509094004</v>
      </c>
      <c r="J44" s="28">
        <f t="shared" si="0"/>
        <v>0.99316935671349715</v>
      </c>
      <c r="K44" s="22">
        <v>6924074389.96</v>
      </c>
      <c r="L44" s="22">
        <v>6863929692.96</v>
      </c>
      <c r="M44" s="15"/>
    </row>
    <row r="45" spans="1:13" s="16" customFormat="1" ht="18" customHeight="1">
      <c r="A45" s="19" t="s">
        <v>203</v>
      </c>
      <c r="B45" s="20" t="s">
        <v>38</v>
      </c>
      <c r="C45" s="20" t="s">
        <v>80</v>
      </c>
      <c r="D45" s="20" t="s">
        <v>40</v>
      </c>
      <c r="E45" s="21" t="s">
        <v>182</v>
      </c>
      <c r="F45" s="22">
        <v>2400000000</v>
      </c>
      <c r="G45" s="22">
        <v>0</v>
      </c>
      <c r="H45" s="22">
        <v>2400000000</v>
      </c>
      <c r="I45" s="22">
        <v>2400000000</v>
      </c>
      <c r="J45" s="28">
        <f t="shared" si="0"/>
        <v>1</v>
      </c>
      <c r="K45" s="22">
        <v>2400000000</v>
      </c>
      <c r="L45" s="22">
        <v>2400000000</v>
      </c>
      <c r="M45" s="15"/>
    </row>
    <row r="46" spans="1:13" s="16" customFormat="1" ht="18" customHeight="1">
      <c r="A46" s="19" t="s">
        <v>202</v>
      </c>
      <c r="B46" s="20" t="s">
        <v>38</v>
      </c>
      <c r="C46" s="20" t="s">
        <v>80</v>
      </c>
      <c r="D46" s="20" t="s">
        <v>40</v>
      </c>
      <c r="E46" s="21" t="s">
        <v>182</v>
      </c>
      <c r="F46" s="22">
        <v>2393707830</v>
      </c>
      <c r="G46" s="22">
        <v>0</v>
      </c>
      <c r="H46" s="22">
        <v>2393707830</v>
      </c>
      <c r="I46" s="22">
        <v>2393707830</v>
      </c>
      <c r="J46" s="28">
        <f t="shared" si="0"/>
        <v>1</v>
      </c>
      <c r="K46" s="22">
        <v>2393707830</v>
      </c>
      <c r="L46" s="22">
        <v>2393707830</v>
      </c>
      <c r="M46" s="15"/>
    </row>
    <row r="47" spans="1:13" s="16" customFormat="1" ht="18" customHeight="1">
      <c r="A47" s="19" t="s">
        <v>201</v>
      </c>
      <c r="B47" s="20" t="s">
        <v>38</v>
      </c>
      <c r="C47" s="20" t="s">
        <v>80</v>
      </c>
      <c r="D47" s="20" t="s">
        <v>40</v>
      </c>
      <c r="E47" s="21" t="s">
        <v>198</v>
      </c>
      <c r="F47" s="22">
        <v>9500000000</v>
      </c>
      <c r="G47" s="22">
        <v>0</v>
      </c>
      <c r="H47" s="22">
        <v>9500000000</v>
      </c>
      <c r="I47" s="22">
        <v>9476572325.4300003</v>
      </c>
      <c r="J47" s="28">
        <f t="shared" si="0"/>
        <v>0.9975339289926316</v>
      </c>
      <c r="K47" s="22">
        <v>7012038557.8000002</v>
      </c>
      <c r="L47" s="22">
        <v>7012038557.8000002</v>
      </c>
      <c r="M47" s="15"/>
    </row>
    <row r="48" spans="1:13" s="16" customFormat="1" ht="18" customHeight="1">
      <c r="A48" s="19" t="s">
        <v>197</v>
      </c>
      <c r="B48" s="20" t="s">
        <v>38</v>
      </c>
      <c r="C48" s="20" t="s">
        <v>80</v>
      </c>
      <c r="D48" s="20" t="s">
        <v>40</v>
      </c>
      <c r="E48" s="21" t="s">
        <v>182</v>
      </c>
      <c r="F48" s="22">
        <v>4003457396</v>
      </c>
      <c r="G48" s="22">
        <v>0</v>
      </c>
      <c r="H48" s="22">
        <v>4001767137</v>
      </c>
      <c r="I48" s="22">
        <v>3907834662</v>
      </c>
      <c r="J48" s="28">
        <f t="shared" si="0"/>
        <v>0.97611496150913457</v>
      </c>
      <c r="K48" s="22">
        <v>3261141662.3400002</v>
      </c>
      <c r="L48" s="22">
        <v>3261141662.3400002</v>
      </c>
      <c r="M48" s="15"/>
    </row>
    <row r="49" spans="1:13" s="16" customFormat="1" ht="18" customHeight="1">
      <c r="A49" s="19" t="s">
        <v>197</v>
      </c>
      <c r="B49" s="20" t="s">
        <v>38</v>
      </c>
      <c r="C49" s="20" t="s">
        <v>97</v>
      </c>
      <c r="D49" s="20" t="s">
        <v>40</v>
      </c>
      <c r="E49" s="21" t="s">
        <v>182</v>
      </c>
      <c r="F49" s="22">
        <v>4300000000</v>
      </c>
      <c r="G49" s="22">
        <v>0</v>
      </c>
      <c r="H49" s="22">
        <v>4300000000</v>
      </c>
      <c r="I49" s="22">
        <v>4300000000</v>
      </c>
      <c r="J49" s="28">
        <f t="shared" si="0"/>
        <v>1</v>
      </c>
      <c r="K49" s="22">
        <v>4299389725.5100002</v>
      </c>
      <c r="L49" s="22">
        <v>4299389725.5100002</v>
      </c>
      <c r="M49" s="15"/>
    </row>
    <row r="50" spans="1:13" s="16" customFormat="1" ht="18" customHeight="1">
      <c r="A50" s="19" t="s">
        <v>197</v>
      </c>
      <c r="B50" s="20" t="s">
        <v>195</v>
      </c>
      <c r="C50" s="20" t="s">
        <v>186</v>
      </c>
      <c r="D50" s="20" t="s">
        <v>40</v>
      </c>
      <c r="E50" s="21" t="s">
        <v>182</v>
      </c>
      <c r="F50" s="22">
        <v>0</v>
      </c>
      <c r="G50" s="22">
        <v>0</v>
      </c>
      <c r="H50" s="22">
        <v>0</v>
      </c>
      <c r="I50" s="22">
        <v>0</v>
      </c>
      <c r="J50" s="28">
        <v>0</v>
      </c>
      <c r="K50" s="22">
        <v>0</v>
      </c>
      <c r="L50" s="22">
        <v>0</v>
      </c>
      <c r="M50" s="15"/>
    </row>
    <row r="51" spans="1:13" s="16" customFormat="1" ht="18" customHeight="1">
      <c r="A51" s="19" t="s">
        <v>194</v>
      </c>
      <c r="B51" s="20" t="s">
        <v>38</v>
      </c>
      <c r="C51" s="20" t="s">
        <v>80</v>
      </c>
      <c r="D51" s="20" t="s">
        <v>40</v>
      </c>
      <c r="E51" s="21" t="s">
        <v>182</v>
      </c>
      <c r="F51" s="22">
        <v>18636964390</v>
      </c>
      <c r="G51" s="22">
        <v>0</v>
      </c>
      <c r="H51" s="22">
        <v>18636964390</v>
      </c>
      <c r="I51" s="22">
        <v>18401755187.040001</v>
      </c>
      <c r="J51" s="28">
        <f>+I51/F51</f>
        <v>0.98737942520906441</v>
      </c>
      <c r="K51" s="22">
        <v>17827064298.080002</v>
      </c>
      <c r="L51" s="22">
        <v>17793197881.080002</v>
      </c>
      <c r="M51" s="15"/>
    </row>
    <row r="52" spans="1:13" s="16" customFormat="1" ht="18" customHeight="1">
      <c r="A52" s="19" t="s">
        <v>193</v>
      </c>
      <c r="B52" s="20" t="s">
        <v>38</v>
      </c>
      <c r="C52" s="20" t="s">
        <v>80</v>
      </c>
      <c r="D52" s="20" t="s">
        <v>40</v>
      </c>
      <c r="E52" s="21" t="s">
        <v>182</v>
      </c>
      <c r="F52" s="22">
        <v>3466380800</v>
      </c>
      <c r="G52" s="22">
        <v>0</v>
      </c>
      <c r="H52" s="22">
        <v>3466380800</v>
      </c>
      <c r="I52" s="22">
        <v>3462814358.1999998</v>
      </c>
      <c r="J52" s="28">
        <f t="shared" si="0"/>
        <v>0.99897113386965442</v>
      </c>
      <c r="K52" s="22">
        <v>3439165384.4699998</v>
      </c>
      <c r="L52" s="22">
        <v>3439165384.4699998</v>
      </c>
      <c r="M52" s="15"/>
    </row>
    <row r="53" spans="1:13" s="16" customFormat="1" ht="18" customHeight="1">
      <c r="A53" s="19" t="s">
        <v>191</v>
      </c>
      <c r="B53" s="20" t="s">
        <v>38</v>
      </c>
      <c r="C53" s="20" t="s">
        <v>80</v>
      </c>
      <c r="D53" s="20" t="s">
        <v>40</v>
      </c>
      <c r="E53" s="21" t="s">
        <v>182</v>
      </c>
      <c r="F53" s="22">
        <v>1200000000</v>
      </c>
      <c r="G53" s="22">
        <v>0</v>
      </c>
      <c r="H53" s="22">
        <v>1200000000</v>
      </c>
      <c r="I53" s="22">
        <v>1200000000</v>
      </c>
      <c r="J53" s="28">
        <f t="shared" si="0"/>
        <v>1</v>
      </c>
      <c r="K53" s="22">
        <v>1200000000</v>
      </c>
      <c r="L53" s="22">
        <v>1200000000</v>
      </c>
      <c r="M53" s="15"/>
    </row>
    <row r="54" spans="1:13" s="16" customFormat="1" ht="18" customHeight="1">
      <c r="A54" s="19" t="s">
        <v>189</v>
      </c>
      <c r="B54" s="20" t="s">
        <v>38</v>
      </c>
      <c r="C54" s="20" t="s">
        <v>80</v>
      </c>
      <c r="D54" s="20" t="s">
        <v>40</v>
      </c>
      <c r="E54" s="21" t="s">
        <v>182</v>
      </c>
      <c r="F54" s="22">
        <v>1500000000</v>
      </c>
      <c r="G54" s="22">
        <v>0</v>
      </c>
      <c r="H54" s="22">
        <v>1500000000</v>
      </c>
      <c r="I54" s="22">
        <v>1500000000</v>
      </c>
      <c r="J54" s="28">
        <f t="shared" si="0"/>
        <v>1</v>
      </c>
      <c r="K54" s="22">
        <v>1500000000</v>
      </c>
      <c r="L54" s="22">
        <v>1500000000</v>
      </c>
      <c r="M54" s="15"/>
    </row>
    <row r="55" spans="1:13" s="16" customFormat="1" ht="18" customHeight="1">
      <c r="A55" s="19" t="s">
        <v>187</v>
      </c>
      <c r="B55" s="20" t="s">
        <v>38</v>
      </c>
      <c r="C55" s="20" t="s">
        <v>80</v>
      </c>
      <c r="D55" s="20" t="s">
        <v>40</v>
      </c>
      <c r="E55" s="21" t="s">
        <v>182</v>
      </c>
      <c r="F55" s="22">
        <v>5933000000</v>
      </c>
      <c r="G55" s="22">
        <v>0</v>
      </c>
      <c r="H55" s="22">
        <v>5933000000</v>
      </c>
      <c r="I55" s="22">
        <v>5895174646</v>
      </c>
      <c r="J55" s="28">
        <f t="shared" si="0"/>
        <v>0.99362458216753746</v>
      </c>
      <c r="K55" s="22">
        <v>5624780563</v>
      </c>
      <c r="L55" s="22">
        <v>5624780563</v>
      </c>
      <c r="M55" s="15"/>
    </row>
    <row r="56" spans="1:13" s="16" customFormat="1" ht="18" customHeight="1">
      <c r="A56" s="19" t="s">
        <v>185</v>
      </c>
      <c r="B56" s="20" t="s">
        <v>38</v>
      </c>
      <c r="C56" s="20" t="s">
        <v>80</v>
      </c>
      <c r="D56" s="20" t="s">
        <v>40</v>
      </c>
      <c r="E56" s="21" t="s">
        <v>182</v>
      </c>
      <c r="F56" s="22">
        <v>4494491274</v>
      </c>
      <c r="G56" s="22">
        <v>0</v>
      </c>
      <c r="H56" s="22">
        <v>4494491274</v>
      </c>
      <c r="I56" s="22">
        <v>4494253974</v>
      </c>
      <c r="J56" s="28">
        <f t="shared" si="0"/>
        <v>0.99994720203343757</v>
      </c>
      <c r="K56" s="22">
        <v>4141175142.3200002</v>
      </c>
      <c r="L56" s="22">
        <v>4135341809.3200002</v>
      </c>
      <c r="M56" s="15"/>
    </row>
    <row r="57" spans="1:13" s="48" customFormat="1" ht="18" customHeight="1">
      <c r="A57" s="60" t="s">
        <v>252</v>
      </c>
      <c r="B57" s="60"/>
      <c r="C57" s="60"/>
      <c r="D57" s="60"/>
      <c r="E57" s="60"/>
      <c r="F57" s="43">
        <f>SUM(F24:F56)</f>
        <v>1030471987849</v>
      </c>
      <c r="G57" s="43">
        <f t="shared" ref="G57:L57" si="5">SUM(G24:G56)</f>
        <v>115427857</v>
      </c>
      <c r="H57" s="43">
        <f t="shared" si="5"/>
        <v>1030354194433</v>
      </c>
      <c r="I57" s="43">
        <f t="shared" si="5"/>
        <v>1029659889505.51</v>
      </c>
      <c r="J57" s="42">
        <f t="shared" si="0"/>
        <v>0.99921191613836569</v>
      </c>
      <c r="K57" s="43">
        <f t="shared" si="5"/>
        <v>227620073658.06998</v>
      </c>
      <c r="L57" s="43">
        <f t="shared" si="5"/>
        <v>227422869625.06998</v>
      </c>
      <c r="M57" s="47"/>
    </row>
    <row r="58" spans="1:13" s="48" customFormat="1" ht="18" customHeight="1">
      <c r="A58" s="62" t="s">
        <v>253</v>
      </c>
      <c r="B58" s="63"/>
      <c r="C58" s="63"/>
      <c r="D58" s="63"/>
      <c r="E58" s="64"/>
      <c r="F58" s="43">
        <f>+F57+F23+F17+F8+F6</f>
        <v>1194053196268</v>
      </c>
      <c r="G58" s="43">
        <f t="shared" ref="G58:L58" si="6">+G57+G23+G17+G8+G6</f>
        <v>115427857</v>
      </c>
      <c r="H58" s="43">
        <f t="shared" si="6"/>
        <v>1193758049866.21</v>
      </c>
      <c r="I58" s="43">
        <f t="shared" si="6"/>
        <v>1191508741681.0801</v>
      </c>
      <c r="J58" s="42">
        <f t="shared" si="0"/>
        <v>0.99786906094730743</v>
      </c>
      <c r="K58" s="43">
        <f t="shared" si="6"/>
        <v>388702726979.65997</v>
      </c>
      <c r="L58" s="43">
        <f t="shared" si="6"/>
        <v>386120569934.54999</v>
      </c>
      <c r="M58" s="47"/>
    </row>
    <row r="59" spans="1:13" s="16" customFormat="1" ht="14.25" customHeight="1">
      <c r="F59" s="15"/>
      <c r="G59" s="15"/>
      <c r="H59" s="15"/>
      <c r="I59" s="15"/>
      <c r="J59" s="33"/>
      <c r="K59" s="15"/>
      <c r="L59" s="15"/>
      <c r="M59" s="15"/>
    </row>
    <row r="60" spans="1:13" s="16" customFormat="1" ht="14.25" customHeight="1">
      <c r="F60" s="15"/>
      <c r="G60" s="15"/>
      <c r="H60" s="15"/>
      <c r="I60" s="15"/>
      <c r="J60" s="33"/>
      <c r="K60" s="15"/>
      <c r="L60" s="15"/>
      <c r="M60" s="15"/>
    </row>
    <row r="61" spans="1:13" s="16" customFormat="1" ht="14.25" customHeight="1">
      <c r="F61" s="15"/>
      <c r="G61" s="15"/>
      <c r="H61" s="15"/>
      <c r="I61" s="15"/>
      <c r="J61" s="33"/>
      <c r="K61" s="15"/>
      <c r="L61" s="15"/>
      <c r="M61" s="15"/>
    </row>
    <row r="62" spans="1:13" s="16" customFormat="1" ht="14.25" customHeight="1">
      <c r="F62" s="15"/>
      <c r="G62" s="15"/>
      <c r="H62" s="15"/>
      <c r="I62" s="15"/>
      <c r="J62" s="33"/>
      <c r="K62" s="15"/>
      <c r="L62" s="15"/>
      <c r="M62" s="15"/>
    </row>
    <row r="63" spans="1:13" s="16" customFormat="1" ht="14.25" customHeight="1">
      <c r="F63" s="15"/>
      <c r="G63" s="15"/>
      <c r="H63" s="15"/>
      <c r="I63" s="15"/>
      <c r="J63" s="33"/>
      <c r="K63" s="15"/>
      <c r="L63" s="15"/>
      <c r="M63" s="15"/>
    </row>
    <row r="64" spans="1:13" s="16" customFormat="1" ht="14.25" customHeight="1">
      <c r="F64" s="15"/>
      <c r="G64" s="15"/>
      <c r="H64" s="15"/>
      <c r="I64" s="15"/>
      <c r="J64" s="33"/>
      <c r="K64" s="15"/>
      <c r="L64" s="15"/>
      <c r="M64" s="15"/>
    </row>
    <row r="65" spans="1:13" s="16" customFormat="1" ht="14.25" customHeight="1">
      <c r="F65" s="15"/>
      <c r="G65" s="15"/>
      <c r="H65" s="15"/>
      <c r="I65" s="15"/>
      <c r="J65" s="33"/>
      <c r="K65" s="15"/>
      <c r="L65" s="15"/>
      <c r="M65" s="15"/>
    </row>
    <row r="66" spans="1:13" s="16" customFormat="1" ht="14.25" customHeight="1">
      <c r="A66" s="61"/>
      <c r="B66" s="61"/>
      <c r="C66" s="61"/>
      <c r="D66" s="61"/>
      <c r="E66" s="61"/>
      <c r="F66" s="15"/>
      <c r="G66" s="15"/>
      <c r="H66" s="15"/>
      <c r="I66" s="15"/>
      <c r="J66" s="31"/>
      <c r="K66" s="15"/>
      <c r="L66" s="15"/>
      <c r="M66" s="15"/>
    </row>
    <row r="67" spans="1:13" s="16" customFormat="1" ht="14.25" customHeight="1">
      <c r="F67" s="15"/>
      <c r="G67" s="15"/>
      <c r="H67" s="15"/>
      <c r="I67" s="15"/>
      <c r="J67" s="31"/>
      <c r="K67" s="15"/>
      <c r="L67" s="15"/>
      <c r="M67" s="15"/>
    </row>
    <row r="68" spans="1:13" s="16" customFormat="1" ht="14.25" customHeight="1">
      <c r="F68" s="15"/>
      <c r="G68" s="15"/>
      <c r="H68" s="15"/>
      <c r="I68" s="15"/>
      <c r="J68" s="31"/>
      <c r="K68" s="15"/>
      <c r="L68" s="15"/>
      <c r="M68" s="15"/>
    </row>
  </sheetData>
  <mergeCells count="8">
    <mergeCell ref="A1:L1"/>
    <mergeCell ref="A6:E6"/>
    <mergeCell ref="A66:E66"/>
    <mergeCell ref="A17:E17"/>
    <mergeCell ref="A8:E8"/>
    <mergeCell ref="A23:E23"/>
    <mergeCell ref="A57:E57"/>
    <mergeCell ref="A58:E58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26F1-9ABC-45A1-ACD0-301224DFB757}">
  <dimension ref="A1:M69"/>
  <sheetViews>
    <sheetView showGridLines="0" tabSelected="1" topLeftCell="A4" workbookViewId="0">
      <selection activeCell="A2" sqref="A2"/>
    </sheetView>
  </sheetViews>
  <sheetFormatPr baseColWidth="10" defaultColWidth="11.453125" defaultRowHeight="12.5"/>
  <cols>
    <col min="1" max="1" width="21.54296875" style="14" customWidth="1"/>
    <col min="2" max="2" width="9.54296875" style="14" customWidth="1"/>
    <col min="3" max="3" width="8" style="14" customWidth="1"/>
    <col min="4" max="4" width="9.54296875" style="14" customWidth="1"/>
    <col min="5" max="5" width="49.1796875" style="14" customWidth="1"/>
    <col min="6" max="12" width="18.7265625" style="13" customWidth="1"/>
    <col min="13" max="13" width="54" style="55" customWidth="1"/>
    <col min="14" max="16384" width="11.453125" style="14"/>
  </cols>
  <sheetData>
    <row r="1" spans="1:13" ht="24.75" customHeight="1">
      <c r="A1" s="58" t="s">
        <v>263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16" customFormat="1" ht="25.5" customHeight="1">
      <c r="A2" s="38" t="s">
        <v>8</v>
      </c>
      <c r="B2" s="38" t="s">
        <v>18</v>
      </c>
      <c r="C2" s="38" t="s">
        <v>19</v>
      </c>
      <c r="D2" s="38" t="s">
        <v>20</v>
      </c>
      <c r="E2" s="38" t="s">
        <v>21</v>
      </c>
      <c r="F2" s="39" t="s">
        <v>25</v>
      </c>
      <c r="G2" s="39" t="s">
        <v>26</v>
      </c>
      <c r="H2" s="39" t="s">
        <v>27</v>
      </c>
      <c r="I2" s="39" t="s">
        <v>29</v>
      </c>
      <c r="J2" s="39" t="s">
        <v>30</v>
      </c>
      <c r="K2" s="39" t="s">
        <v>32</v>
      </c>
      <c r="L2" s="39" t="s">
        <v>255</v>
      </c>
      <c r="M2" s="39" t="s">
        <v>257</v>
      </c>
    </row>
    <row r="3" spans="1:13" s="16" customFormat="1" ht="35.25" customHeight="1">
      <c r="A3" s="19" t="s">
        <v>35</v>
      </c>
      <c r="B3" s="20" t="s">
        <v>38</v>
      </c>
      <c r="C3" s="20" t="s">
        <v>39</v>
      </c>
      <c r="D3" s="20" t="s">
        <v>40</v>
      </c>
      <c r="E3" s="21" t="s">
        <v>41</v>
      </c>
      <c r="F3" s="22">
        <v>37819783000</v>
      </c>
      <c r="G3" s="22">
        <v>0</v>
      </c>
      <c r="H3" s="22">
        <v>37819783000</v>
      </c>
      <c r="I3" s="22">
        <v>30127943437</v>
      </c>
      <c r="J3" s="22">
        <v>30127943437</v>
      </c>
      <c r="K3" s="22">
        <v>30127943437</v>
      </c>
      <c r="L3" s="22">
        <v>840000000</v>
      </c>
      <c r="M3" s="51" t="s">
        <v>256</v>
      </c>
    </row>
    <row r="4" spans="1:13" s="16" customFormat="1" ht="18.75" customHeight="1">
      <c r="A4" s="19" t="s">
        <v>42</v>
      </c>
      <c r="B4" s="20" t="s">
        <v>38</v>
      </c>
      <c r="C4" s="20" t="s">
        <v>39</v>
      </c>
      <c r="D4" s="20" t="s">
        <v>40</v>
      </c>
      <c r="E4" s="21" t="s">
        <v>44</v>
      </c>
      <c r="F4" s="22">
        <v>13514020000</v>
      </c>
      <c r="G4" s="22">
        <v>0</v>
      </c>
      <c r="H4" s="22">
        <v>13514020000</v>
      </c>
      <c r="I4" s="22">
        <v>9993596910</v>
      </c>
      <c r="J4" s="22">
        <v>9993596910</v>
      </c>
      <c r="K4" s="22">
        <v>9993596910</v>
      </c>
      <c r="L4" s="22">
        <v>0</v>
      </c>
      <c r="M4" s="52"/>
    </row>
    <row r="5" spans="1:13" s="16" customFormat="1" ht="18.75" customHeight="1">
      <c r="A5" s="19" t="s">
        <v>45</v>
      </c>
      <c r="B5" s="20" t="s">
        <v>38</v>
      </c>
      <c r="C5" s="20" t="s">
        <v>39</v>
      </c>
      <c r="D5" s="20" t="s">
        <v>40</v>
      </c>
      <c r="E5" s="21" t="s">
        <v>47</v>
      </c>
      <c r="F5" s="22">
        <v>4899868000</v>
      </c>
      <c r="G5" s="22">
        <v>0</v>
      </c>
      <c r="H5" s="22">
        <v>4899868000</v>
      </c>
      <c r="I5" s="22">
        <v>3690528664</v>
      </c>
      <c r="J5" s="22">
        <v>3690528664</v>
      </c>
      <c r="K5" s="22">
        <v>3690528664</v>
      </c>
      <c r="L5" s="22">
        <v>0</v>
      </c>
      <c r="M5" s="52"/>
    </row>
    <row r="6" spans="1:13" s="48" customFormat="1" ht="18.75" customHeight="1">
      <c r="A6" s="60" t="s">
        <v>247</v>
      </c>
      <c r="B6" s="60"/>
      <c r="C6" s="60"/>
      <c r="D6" s="60"/>
      <c r="E6" s="60"/>
      <c r="F6" s="43">
        <f>SUM(F3:F5)</f>
        <v>56233671000</v>
      </c>
      <c r="G6" s="43">
        <f t="shared" ref="G6:L6" si="0">SUM(G3:G5)</f>
        <v>0</v>
      </c>
      <c r="H6" s="43">
        <f t="shared" si="0"/>
        <v>56233671000</v>
      </c>
      <c r="I6" s="43">
        <f t="shared" si="0"/>
        <v>43812069011</v>
      </c>
      <c r="J6" s="43">
        <f t="shared" si="0"/>
        <v>43812069011</v>
      </c>
      <c r="K6" s="43">
        <f t="shared" si="0"/>
        <v>43812069011</v>
      </c>
      <c r="L6" s="43">
        <f t="shared" si="0"/>
        <v>840000000</v>
      </c>
      <c r="M6" s="53"/>
    </row>
    <row r="7" spans="1:13" s="50" customFormat="1" ht="109.5" customHeight="1">
      <c r="A7" s="19" t="s">
        <v>48</v>
      </c>
      <c r="B7" s="20" t="s">
        <v>38</v>
      </c>
      <c r="C7" s="20" t="s">
        <v>39</v>
      </c>
      <c r="D7" s="20" t="s">
        <v>40</v>
      </c>
      <c r="E7" s="21" t="s">
        <v>49</v>
      </c>
      <c r="F7" s="22">
        <v>7378064000</v>
      </c>
      <c r="G7" s="22">
        <v>0</v>
      </c>
      <c r="H7" s="22">
        <v>7335957198.6099997</v>
      </c>
      <c r="I7" s="22">
        <v>6937304297</v>
      </c>
      <c r="J7" s="22">
        <v>5216009422.25</v>
      </c>
      <c r="K7" s="22">
        <v>5195607688.9200001</v>
      </c>
      <c r="L7" s="22">
        <v>114200000</v>
      </c>
      <c r="M7" s="56" t="s">
        <v>260</v>
      </c>
    </row>
    <row r="8" spans="1:13" s="50" customFormat="1" ht="18.75" customHeight="1">
      <c r="A8" s="60" t="s">
        <v>249</v>
      </c>
      <c r="B8" s="60"/>
      <c r="C8" s="60"/>
      <c r="D8" s="60"/>
      <c r="E8" s="60"/>
      <c r="F8" s="43">
        <f>+F7</f>
        <v>7378064000</v>
      </c>
      <c r="G8" s="43">
        <f t="shared" ref="G8:L8" si="1">+G7</f>
        <v>0</v>
      </c>
      <c r="H8" s="43">
        <f t="shared" si="1"/>
        <v>7335957198.6099997</v>
      </c>
      <c r="I8" s="43">
        <f t="shared" si="1"/>
        <v>6937304297</v>
      </c>
      <c r="J8" s="43">
        <f t="shared" si="1"/>
        <v>5216009422.25</v>
      </c>
      <c r="K8" s="43">
        <f t="shared" si="1"/>
        <v>5195607688.9200001</v>
      </c>
      <c r="L8" s="43">
        <f t="shared" si="1"/>
        <v>114200000</v>
      </c>
      <c r="M8" s="53"/>
    </row>
    <row r="9" spans="1:13" s="50" customFormat="1" ht="18.75" customHeight="1">
      <c r="A9" s="19" t="s">
        <v>50</v>
      </c>
      <c r="B9" s="20" t="s">
        <v>38</v>
      </c>
      <c r="C9" s="20" t="s">
        <v>52</v>
      </c>
      <c r="D9" s="20" t="s">
        <v>53</v>
      </c>
      <c r="E9" s="21" t="s">
        <v>54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/>
      <c r="M9" s="52"/>
    </row>
    <row r="10" spans="1:13" s="50" customFormat="1" ht="18.75" customHeight="1">
      <c r="A10" s="19" t="s">
        <v>55</v>
      </c>
      <c r="B10" s="20" t="s">
        <v>38</v>
      </c>
      <c r="C10" s="20" t="s">
        <v>39</v>
      </c>
      <c r="D10" s="20" t="s">
        <v>40</v>
      </c>
      <c r="E10" s="21" t="s">
        <v>57</v>
      </c>
      <c r="F10" s="22">
        <v>1200000000</v>
      </c>
      <c r="G10" s="22">
        <v>1200000000</v>
      </c>
      <c r="H10" s="22">
        <v>0</v>
      </c>
      <c r="I10" s="22">
        <v>0</v>
      </c>
      <c r="J10" s="22">
        <v>0</v>
      </c>
      <c r="K10" s="22">
        <v>0</v>
      </c>
      <c r="L10" s="22"/>
      <c r="M10" s="52"/>
    </row>
    <row r="11" spans="1:13" s="50" customFormat="1" ht="18.75" customHeight="1">
      <c r="A11" s="19" t="s">
        <v>58</v>
      </c>
      <c r="B11" s="20" t="s">
        <v>38</v>
      </c>
      <c r="C11" s="20" t="s">
        <v>39</v>
      </c>
      <c r="D11" s="20" t="s">
        <v>40</v>
      </c>
      <c r="E11" s="21" t="s">
        <v>61</v>
      </c>
      <c r="F11" s="22">
        <v>60192410000</v>
      </c>
      <c r="G11" s="22">
        <v>0</v>
      </c>
      <c r="H11" s="22">
        <v>60192410000</v>
      </c>
      <c r="I11" s="22">
        <v>60192410000</v>
      </c>
      <c r="J11" s="22">
        <v>56683299117</v>
      </c>
      <c r="K11" s="22">
        <v>56683299117</v>
      </c>
      <c r="L11" s="22"/>
      <c r="M11" s="52"/>
    </row>
    <row r="12" spans="1:13" s="50" customFormat="1" ht="18.75" customHeight="1">
      <c r="A12" s="19" t="s">
        <v>62</v>
      </c>
      <c r="B12" s="20" t="s">
        <v>38</v>
      </c>
      <c r="C12" s="20" t="s">
        <v>39</v>
      </c>
      <c r="D12" s="20" t="s">
        <v>40</v>
      </c>
      <c r="E12" s="21" t="s">
        <v>64</v>
      </c>
      <c r="F12" s="22">
        <v>24685000</v>
      </c>
      <c r="G12" s="22">
        <v>0</v>
      </c>
      <c r="H12" s="22">
        <v>24685000</v>
      </c>
      <c r="I12" s="22">
        <v>21157860</v>
      </c>
      <c r="J12" s="22">
        <v>21157860</v>
      </c>
      <c r="K12" s="22">
        <v>19394705</v>
      </c>
      <c r="L12" s="22"/>
      <c r="M12" s="52"/>
    </row>
    <row r="13" spans="1:13" s="50" customFormat="1" ht="36" customHeight="1">
      <c r="A13" s="19" t="s">
        <v>65</v>
      </c>
      <c r="B13" s="20" t="s">
        <v>38</v>
      </c>
      <c r="C13" s="20" t="s">
        <v>39</v>
      </c>
      <c r="D13" s="20" t="s">
        <v>40</v>
      </c>
      <c r="E13" s="21" t="s">
        <v>67</v>
      </c>
      <c r="F13" s="22">
        <v>510206000</v>
      </c>
      <c r="G13" s="22">
        <v>0</v>
      </c>
      <c r="H13" s="22">
        <v>510206000</v>
      </c>
      <c r="I13" s="22">
        <v>480773562</v>
      </c>
      <c r="J13" s="22">
        <v>476597652</v>
      </c>
      <c r="K13" s="22">
        <v>410206000</v>
      </c>
      <c r="L13" s="22">
        <v>100000000</v>
      </c>
      <c r="M13" s="51" t="s">
        <v>259</v>
      </c>
    </row>
    <row r="14" spans="1:13" s="50" customFormat="1" ht="18.75" customHeight="1">
      <c r="A14" s="19" t="s">
        <v>68</v>
      </c>
      <c r="B14" s="20" t="s">
        <v>38</v>
      </c>
      <c r="C14" s="20" t="s">
        <v>39</v>
      </c>
      <c r="D14" s="20" t="s">
        <v>40</v>
      </c>
      <c r="E14" s="21" t="s">
        <v>70</v>
      </c>
      <c r="F14" s="22">
        <v>7300000000</v>
      </c>
      <c r="G14" s="22">
        <v>0</v>
      </c>
      <c r="H14" s="22">
        <v>7300000000</v>
      </c>
      <c r="I14" s="22">
        <v>7092072529</v>
      </c>
      <c r="J14" s="22">
        <v>7092072529</v>
      </c>
      <c r="K14" s="22">
        <v>7092072529</v>
      </c>
      <c r="L14" s="22"/>
      <c r="M14" s="52"/>
    </row>
    <row r="15" spans="1:13" s="50" customFormat="1" ht="18.75" customHeight="1">
      <c r="A15" s="19" t="s">
        <v>71</v>
      </c>
      <c r="B15" s="20" t="s">
        <v>38</v>
      </c>
      <c r="C15" s="20" t="s">
        <v>39</v>
      </c>
      <c r="D15" s="20" t="s">
        <v>40</v>
      </c>
      <c r="E15" s="21" t="s">
        <v>73</v>
      </c>
      <c r="F15" s="22">
        <v>126613000</v>
      </c>
      <c r="G15" s="22">
        <v>0</v>
      </c>
      <c r="H15" s="22">
        <v>126613000</v>
      </c>
      <c r="I15" s="22">
        <v>70695254</v>
      </c>
      <c r="J15" s="22">
        <v>69287425</v>
      </c>
      <c r="K15" s="22">
        <v>69287425</v>
      </c>
      <c r="L15" s="22"/>
      <c r="M15" s="52"/>
    </row>
    <row r="16" spans="1:13" s="50" customFormat="1" ht="33" customHeight="1">
      <c r="A16" s="19" t="s">
        <v>74</v>
      </c>
      <c r="B16" s="20" t="s">
        <v>38</v>
      </c>
      <c r="C16" s="20" t="s">
        <v>39</v>
      </c>
      <c r="D16" s="20" t="s">
        <v>40</v>
      </c>
      <c r="E16" s="21" t="s">
        <v>75</v>
      </c>
      <c r="F16" s="22">
        <v>97589418417</v>
      </c>
      <c r="G16" s="22">
        <v>0</v>
      </c>
      <c r="H16" s="22">
        <v>96846000000</v>
      </c>
      <c r="I16" s="22">
        <v>96846000000</v>
      </c>
      <c r="J16" s="22">
        <v>96846000000</v>
      </c>
      <c r="K16" s="22">
        <v>96846000000</v>
      </c>
      <c r="L16" s="22">
        <v>743418416.71000004</v>
      </c>
      <c r="M16" s="51" t="s">
        <v>258</v>
      </c>
    </row>
    <row r="17" spans="1:13" s="48" customFormat="1" ht="18.75" customHeight="1">
      <c r="A17" s="60" t="s">
        <v>248</v>
      </c>
      <c r="B17" s="60"/>
      <c r="C17" s="60"/>
      <c r="D17" s="60"/>
      <c r="E17" s="60"/>
      <c r="F17" s="43">
        <f>SUM(F9:F16)</f>
        <v>166943332417</v>
      </c>
      <c r="G17" s="43">
        <f t="shared" ref="G17:L17" si="2">SUM(G9:G16)</f>
        <v>1200000000</v>
      </c>
      <c r="H17" s="43">
        <f t="shared" si="2"/>
        <v>164999914000</v>
      </c>
      <c r="I17" s="43">
        <f t="shared" si="2"/>
        <v>164703109205</v>
      </c>
      <c r="J17" s="43">
        <f t="shared" si="2"/>
        <v>161188414583</v>
      </c>
      <c r="K17" s="43">
        <f t="shared" si="2"/>
        <v>161120259776</v>
      </c>
      <c r="L17" s="43">
        <f t="shared" si="2"/>
        <v>843418416.71000004</v>
      </c>
      <c r="M17" s="53"/>
    </row>
    <row r="18" spans="1:13" s="16" customFormat="1" ht="18.75" customHeight="1">
      <c r="A18" s="19" t="s">
        <v>76</v>
      </c>
      <c r="B18" s="20" t="s">
        <v>38</v>
      </c>
      <c r="C18" s="20" t="s">
        <v>39</v>
      </c>
      <c r="D18" s="20" t="s">
        <v>40</v>
      </c>
      <c r="E18" s="21" t="s">
        <v>78</v>
      </c>
      <c r="F18" s="22">
        <v>187422000</v>
      </c>
      <c r="G18" s="22">
        <v>0</v>
      </c>
      <c r="H18" s="22">
        <v>187422000</v>
      </c>
      <c r="I18" s="22">
        <v>187413800</v>
      </c>
      <c r="J18" s="22">
        <v>187413800</v>
      </c>
      <c r="K18" s="22">
        <v>187413800</v>
      </c>
      <c r="L18" s="22"/>
      <c r="M18" s="52"/>
    </row>
    <row r="19" spans="1:13" s="16" customFormat="1" ht="18.75" customHeight="1">
      <c r="A19" s="19" t="s">
        <v>79</v>
      </c>
      <c r="B19" s="20" t="s">
        <v>38</v>
      </c>
      <c r="C19" s="20" t="s">
        <v>80</v>
      </c>
      <c r="D19" s="20" t="s">
        <v>53</v>
      </c>
      <c r="E19" s="21" t="s">
        <v>81</v>
      </c>
      <c r="F19" s="22">
        <v>1051661000</v>
      </c>
      <c r="G19" s="22">
        <v>0</v>
      </c>
      <c r="H19" s="22">
        <v>1051661000</v>
      </c>
      <c r="I19" s="22">
        <v>1051661000</v>
      </c>
      <c r="J19" s="22">
        <v>1051661000</v>
      </c>
      <c r="K19" s="22">
        <v>1051661000</v>
      </c>
      <c r="L19" s="22"/>
      <c r="M19" s="52"/>
    </row>
    <row r="20" spans="1:13" s="16" customFormat="1" ht="18.75" customHeight="1">
      <c r="A20" s="19" t="s">
        <v>82</v>
      </c>
      <c r="B20" s="20" t="s">
        <v>38</v>
      </c>
      <c r="C20" s="20" t="s">
        <v>39</v>
      </c>
      <c r="D20" s="20" t="s">
        <v>40</v>
      </c>
      <c r="E20" s="21" t="s">
        <v>84</v>
      </c>
      <c r="F20" s="22">
        <v>5000000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52"/>
    </row>
    <row r="21" spans="1:13" s="48" customFormat="1" ht="18.75" customHeight="1">
      <c r="A21" s="60" t="s">
        <v>250</v>
      </c>
      <c r="B21" s="60"/>
      <c r="C21" s="60"/>
      <c r="D21" s="60"/>
      <c r="E21" s="60"/>
      <c r="F21" s="43">
        <f>SUM(F18:F20)</f>
        <v>1244083000</v>
      </c>
      <c r="G21" s="43">
        <f t="shared" ref="G21:L21" si="3">SUM(G18:G20)</f>
        <v>0</v>
      </c>
      <c r="H21" s="43">
        <f t="shared" si="3"/>
        <v>1239083000</v>
      </c>
      <c r="I21" s="43">
        <f t="shared" si="3"/>
        <v>1239074800</v>
      </c>
      <c r="J21" s="43">
        <f t="shared" si="3"/>
        <v>1239074800</v>
      </c>
      <c r="K21" s="43">
        <f t="shared" si="3"/>
        <v>1239074800</v>
      </c>
      <c r="L21" s="43">
        <f t="shared" si="3"/>
        <v>0</v>
      </c>
      <c r="M21" s="53"/>
    </row>
    <row r="22" spans="1:13" s="16" customFormat="1" ht="18.75" customHeight="1">
      <c r="A22" s="19" t="s">
        <v>232</v>
      </c>
      <c r="B22" s="20" t="s">
        <v>38</v>
      </c>
      <c r="C22" s="20" t="s">
        <v>39</v>
      </c>
      <c r="D22" s="20" t="s">
        <v>40</v>
      </c>
      <c r="E22" s="21" t="s">
        <v>230</v>
      </c>
      <c r="F22" s="22">
        <v>7500000000</v>
      </c>
      <c r="G22" s="22">
        <v>0</v>
      </c>
      <c r="H22" s="22">
        <v>7500000000</v>
      </c>
      <c r="I22" s="22">
        <v>7360244439</v>
      </c>
      <c r="J22" s="22">
        <v>6029314270.4499998</v>
      </c>
      <c r="K22" s="22">
        <v>5854818795.8000002</v>
      </c>
      <c r="L22" s="22"/>
      <c r="M22" s="52"/>
    </row>
    <row r="23" spans="1:13" s="16" customFormat="1" ht="18.75" customHeight="1">
      <c r="A23" s="19" t="s">
        <v>229</v>
      </c>
      <c r="B23" s="20" t="s">
        <v>38</v>
      </c>
      <c r="C23" s="20" t="s">
        <v>39</v>
      </c>
      <c r="D23" s="20" t="s">
        <v>40</v>
      </c>
      <c r="E23" s="21" t="s">
        <v>220</v>
      </c>
      <c r="F23" s="22">
        <v>4630000000</v>
      </c>
      <c r="G23" s="22">
        <v>0</v>
      </c>
      <c r="H23" s="22">
        <v>4630000000</v>
      </c>
      <c r="I23" s="22">
        <v>4491445606</v>
      </c>
      <c r="J23" s="22">
        <v>3302099524</v>
      </c>
      <c r="K23" s="22">
        <v>3286560076</v>
      </c>
      <c r="L23" s="22"/>
      <c r="M23" s="52"/>
    </row>
    <row r="24" spans="1:13" s="16" customFormat="1" ht="18.75" customHeight="1">
      <c r="A24" s="19" t="s">
        <v>228</v>
      </c>
      <c r="B24" s="20" t="s">
        <v>38</v>
      </c>
      <c r="C24" s="20" t="s">
        <v>39</v>
      </c>
      <c r="D24" s="20" t="s">
        <v>40</v>
      </c>
      <c r="E24" s="21" t="s">
        <v>207</v>
      </c>
      <c r="F24" s="22">
        <v>114490843385</v>
      </c>
      <c r="G24" s="22">
        <v>0</v>
      </c>
      <c r="H24" s="22">
        <v>89145515244</v>
      </c>
      <c r="I24" s="22">
        <v>59246638244</v>
      </c>
      <c r="J24" s="22">
        <v>15726438815.5</v>
      </c>
      <c r="K24" s="22">
        <v>15726438815.5</v>
      </c>
      <c r="L24" s="22"/>
      <c r="M24" s="52"/>
    </row>
    <row r="25" spans="1:13" s="16" customFormat="1" ht="18.75" customHeight="1">
      <c r="A25" s="19" t="s">
        <v>227</v>
      </c>
      <c r="B25" s="20" t="s">
        <v>38</v>
      </c>
      <c r="C25" s="20" t="s">
        <v>39</v>
      </c>
      <c r="D25" s="20" t="s">
        <v>40</v>
      </c>
      <c r="E25" s="21" t="s">
        <v>225</v>
      </c>
      <c r="F25" s="22">
        <v>212020080343</v>
      </c>
      <c r="G25" s="22">
        <v>0</v>
      </c>
      <c r="H25" s="22">
        <v>129232281771</v>
      </c>
      <c r="I25" s="22">
        <v>76875893043</v>
      </c>
      <c r="J25" s="22">
        <v>75875893043</v>
      </c>
      <c r="K25" s="22">
        <v>75875893043</v>
      </c>
      <c r="L25" s="22"/>
      <c r="M25" s="52"/>
    </row>
    <row r="26" spans="1:13" s="16" customFormat="1" ht="18.75" customHeight="1">
      <c r="A26" s="19" t="s">
        <v>224</v>
      </c>
      <c r="B26" s="20" t="s">
        <v>38</v>
      </c>
      <c r="C26" s="20" t="s">
        <v>39</v>
      </c>
      <c r="D26" s="20" t="s">
        <v>40</v>
      </c>
      <c r="E26" s="21" t="s">
        <v>220</v>
      </c>
      <c r="F26" s="22">
        <v>97529236958</v>
      </c>
      <c r="G26" s="22">
        <v>0</v>
      </c>
      <c r="H26" s="22">
        <v>88928714339.970001</v>
      </c>
      <c r="I26" s="22">
        <v>50310119004.970001</v>
      </c>
      <c r="J26" s="22">
        <v>0</v>
      </c>
      <c r="K26" s="22">
        <v>0</v>
      </c>
      <c r="L26" s="22"/>
      <c r="M26" s="52"/>
    </row>
    <row r="27" spans="1:13" s="16" customFormat="1" ht="18.75" customHeight="1">
      <c r="A27" s="19" t="s">
        <v>245</v>
      </c>
      <c r="B27" s="20" t="s">
        <v>38</v>
      </c>
      <c r="C27" s="20" t="s">
        <v>52</v>
      </c>
      <c r="D27" s="20" t="s">
        <v>53</v>
      </c>
      <c r="E27" s="21" t="s">
        <v>244</v>
      </c>
      <c r="F27" s="22">
        <v>8898360907</v>
      </c>
      <c r="G27" s="22">
        <v>8898360907</v>
      </c>
      <c r="H27" s="22">
        <v>0</v>
      </c>
      <c r="I27" s="22">
        <v>0</v>
      </c>
      <c r="J27" s="22">
        <v>0</v>
      </c>
      <c r="K27" s="22">
        <v>0</v>
      </c>
      <c r="L27" s="22"/>
      <c r="M27" s="52"/>
    </row>
    <row r="28" spans="1:13" s="16" customFormat="1" ht="18.75" customHeight="1">
      <c r="A28" s="19" t="s">
        <v>243</v>
      </c>
      <c r="B28" s="20" t="s">
        <v>38</v>
      </c>
      <c r="C28" s="20" t="s">
        <v>39</v>
      </c>
      <c r="D28" s="20" t="s">
        <v>40</v>
      </c>
      <c r="E28" s="21" t="s">
        <v>220</v>
      </c>
      <c r="F28" s="22">
        <v>6300000000</v>
      </c>
      <c r="G28" s="22">
        <v>0</v>
      </c>
      <c r="H28" s="22">
        <v>6300000000</v>
      </c>
      <c r="I28" s="22">
        <v>6230081667</v>
      </c>
      <c r="J28" s="22">
        <v>5467969259</v>
      </c>
      <c r="K28" s="22">
        <v>5452958031</v>
      </c>
      <c r="L28" s="22"/>
      <c r="M28" s="52"/>
    </row>
    <row r="29" spans="1:13" s="16" customFormat="1" ht="18.75" customHeight="1">
      <c r="A29" s="19" t="s">
        <v>242</v>
      </c>
      <c r="B29" s="20" t="s">
        <v>38</v>
      </c>
      <c r="C29" s="20" t="s">
        <v>39</v>
      </c>
      <c r="D29" s="20" t="s">
        <v>40</v>
      </c>
      <c r="E29" s="21" t="s">
        <v>241</v>
      </c>
      <c r="F29" s="22">
        <v>4375000000</v>
      </c>
      <c r="G29" s="22">
        <v>0</v>
      </c>
      <c r="H29" s="22">
        <v>4375000000</v>
      </c>
      <c r="I29" s="22">
        <v>4298671720</v>
      </c>
      <c r="J29" s="22">
        <v>3496239407</v>
      </c>
      <c r="K29" s="22">
        <v>3465034074</v>
      </c>
      <c r="L29" s="22"/>
      <c r="M29" s="52"/>
    </row>
    <row r="30" spans="1:13" s="16" customFormat="1" ht="18.75" customHeight="1">
      <c r="A30" s="19" t="s">
        <v>240</v>
      </c>
      <c r="B30" s="20" t="s">
        <v>38</v>
      </c>
      <c r="C30" s="20" t="s">
        <v>39</v>
      </c>
      <c r="D30" s="20" t="s">
        <v>40</v>
      </c>
      <c r="E30" s="21" t="s">
        <v>220</v>
      </c>
      <c r="F30" s="22">
        <v>5030000000</v>
      </c>
      <c r="G30" s="22">
        <v>0</v>
      </c>
      <c r="H30" s="22">
        <v>5029766668</v>
      </c>
      <c r="I30" s="22">
        <v>5007874798</v>
      </c>
      <c r="J30" s="22">
        <v>4253677401</v>
      </c>
      <c r="K30" s="22">
        <v>4227708699</v>
      </c>
      <c r="L30" s="22"/>
      <c r="M30" s="52"/>
    </row>
    <row r="31" spans="1:13" s="16" customFormat="1" ht="18.75" customHeight="1">
      <c r="A31" s="19" t="s">
        <v>218</v>
      </c>
      <c r="B31" s="20" t="s">
        <v>38</v>
      </c>
      <c r="C31" s="20" t="s">
        <v>39</v>
      </c>
      <c r="D31" s="20" t="s">
        <v>40</v>
      </c>
      <c r="E31" s="21" t="s">
        <v>198</v>
      </c>
      <c r="F31" s="22">
        <v>10606292170</v>
      </c>
      <c r="G31" s="22">
        <v>0</v>
      </c>
      <c r="H31" s="22">
        <v>10606292170</v>
      </c>
      <c r="I31" s="22">
        <v>10606292170</v>
      </c>
      <c r="J31" s="22">
        <v>8439625503.3299999</v>
      </c>
      <c r="K31" s="22">
        <v>8439625503.3299999</v>
      </c>
      <c r="L31" s="22"/>
      <c r="M31" s="52"/>
    </row>
    <row r="32" spans="1:13" s="16" customFormat="1" ht="18.75" customHeight="1">
      <c r="A32" s="19" t="s">
        <v>217</v>
      </c>
      <c r="B32" s="20" t="s">
        <v>38</v>
      </c>
      <c r="C32" s="20" t="s">
        <v>39</v>
      </c>
      <c r="D32" s="20" t="s">
        <v>40</v>
      </c>
      <c r="E32" s="21" t="s">
        <v>198</v>
      </c>
      <c r="F32" s="22">
        <v>1300000000</v>
      </c>
      <c r="G32" s="22">
        <v>0</v>
      </c>
      <c r="H32" s="22">
        <v>1300000000</v>
      </c>
      <c r="I32" s="22">
        <v>1300000000</v>
      </c>
      <c r="J32" s="22">
        <v>1300000000</v>
      </c>
      <c r="K32" s="22">
        <v>1300000000</v>
      </c>
      <c r="L32" s="22"/>
      <c r="M32" s="52"/>
    </row>
    <row r="33" spans="1:13" s="16" customFormat="1" ht="18.75" customHeight="1">
      <c r="A33" s="19" t="s">
        <v>216</v>
      </c>
      <c r="B33" s="20" t="s">
        <v>38</v>
      </c>
      <c r="C33" s="20" t="s">
        <v>39</v>
      </c>
      <c r="D33" s="20" t="s">
        <v>40</v>
      </c>
      <c r="E33" s="21" t="s">
        <v>198</v>
      </c>
      <c r="F33" s="22">
        <v>7400000000</v>
      </c>
      <c r="G33" s="22">
        <v>0</v>
      </c>
      <c r="H33" s="22">
        <v>7400000000</v>
      </c>
      <c r="I33" s="22">
        <v>7400000000</v>
      </c>
      <c r="J33" s="22">
        <v>7071414423</v>
      </c>
      <c r="K33" s="22">
        <v>7071414423</v>
      </c>
      <c r="L33" s="22"/>
      <c r="M33" s="52"/>
    </row>
    <row r="34" spans="1:13" s="16" customFormat="1" ht="18.75" customHeight="1">
      <c r="A34" s="19" t="s">
        <v>215</v>
      </c>
      <c r="B34" s="20" t="s">
        <v>38</v>
      </c>
      <c r="C34" s="20" t="s">
        <v>39</v>
      </c>
      <c r="D34" s="20" t="s">
        <v>40</v>
      </c>
      <c r="E34" s="21" t="s">
        <v>198</v>
      </c>
      <c r="F34" s="22">
        <v>8200000000</v>
      </c>
      <c r="G34" s="22">
        <v>0</v>
      </c>
      <c r="H34" s="22">
        <v>8200000000</v>
      </c>
      <c r="I34" s="22">
        <v>8200000000</v>
      </c>
      <c r="J34" s="22">
        <v>7738333333</v>
      </c>
      <c r="K34" s="22">
        <v>7738333333</v>
      </c>
      <c r="L34" s="22"/>
      <c r="M34" s="52"/>
    </row>
    <row r="35" spans="1:13" s="16" customFormat="1" ht="18.75" customHeight="1">
      <c r="A35" s="19" t="s">
        <v>214</v>
      </c>
      <c r="B35" s="20" t="s">
        <v>38</v>
      </c>
      <c r="C35" s="20" t="s">
        <v>39</v>
      </c>
      <c r="D35" s="20" t="s">
        <v>40</v>
      </c>
      <c r="E35" s="21" t="s">
        <v>198</v>
      </c>
      <c r="F35" s="22">
        <v>5000000000</v>
      </c>
      <c r="G35" s="22">
        <v>0</v>
      </c>
      <c r="H35" s="22">
        <v>5000000000</v>
      </c>
      <c r="I35" s="22">
        <v>5000000000</v>
      </c>
      <c r="J35" s="22">
        <v>3916666666</v>
      </c>
      <c r="K35" s="22">
        <v>3916666666</v>
      </c>
      <c r="L35" s="22"/>
      <c r="M35" s="52"/>
    </row>
    <row r="36" spans="1:13" s="16" customFormat="1" ht="18.75" customHeight="1">
      <c r="A36" s="19" t="s">
        <v>239</v>
      </c>
      <c r="B36" s="20" t="s">
        <v>38</v>
      </c>
      <c r="C36" s="20" t="s">
        <v>39</v>
      </c>
      <c r="D36" s="20" t="s">
        <v>40</v>
      </c>
      <c r="E36" s="21" t="s">
        <v>207</v>
      </c>
      <c r="F36" s="22">
        <v>15980000000</v>
      </c>
      <c r="G36" s="22">
        <v>0</v>
      </c>
      <c r="H36" s="22">
        <v>15173914239</v>
      </c>
      <c r="I36" s="22">
        <v>14435515821</v>
      </c>
      <c r="J36" s="22">
        <v>11470568723</v>
      </c>
      <c r="K36" s="22">
        <v>11271197681</v>
      </c>
      <c r="L36" s="22"/>
      <c r="M36" s="52"/>
    </row>
    <row r="37" spans="1:13" s="16" customFormat="1" ht="18.75" customHeight="1">
      <c r="A37" s="19" t="s">
        <v>212</v>
      </c>
      <c r="B37" s="20" t="s">
        <v>38</v>
      </c>
      <c r="C37" s="20" t="s">
        <v>39</v>
      </c>
      <c r="D37" s="20" t="s">
        <v>40</v>
      </c>
      <c r="E37" s="21" t="s">
        <v>210</v>
      </c>
      <c r="F37" s="22">
        <v>7335000000</v>
      </c>
      <c r="G37" s="22">
        <v>0</v>
      </c>
      <c r="H37" s="22">
        <v>7335000000</v>
      </c>
      <c r="I37" s="22">
        <v>6813309501</v>
      </c>
      <c r="J37" s="22">
        <v>4653024651</v>
      </c>
      <c r="K37" s="22">
        <v>4607849072</v>
      </c>
      <c r="L37" s="22"/>
      <c r="M37" s="52"/>
    </row>
    <row r="38" spans="1:13" s="16" customFormat="1" ht="18.75" customHeight="1">
      <c r="A38" s="19" t="s">
        <v>238</v>
      </c>
      <c r="B38" s="20" t="s">
        <v>38</v>
      </c>
      <c r="C38" s="20" t="s">
        <v>39</v>
      </c>
      <c r="D38" s="20" t="s">
        <v>40</v>
      </c>
      <c r="E38" s="21" t="s">
        <v>204</v>
      </c>
      <c r="F38" s="22">
        <v>8890410298</v>
      </c>
      <c r="G38" s="22">
        <v>0</v>
      </c>
      <c r="H38" s="22">
        <v>8890410298</v>
      </c>
      <c r="I38" s="22">
        <v>7339949620</v>
      </c>
      <c r="J38" s="22">
        <v>4393695897</v>
      </c>
      <c r="K38" s="22">
        <v>4288195365</v>
      </c>
      <c r="L38" s="22"/>
      <c r="M38" s="52"/>
    </row>
    <row r="39" spans="1:13" s="16" customFormat="1" ht="18.75" customHeight="1">
      <c r="A39" s="19" t="s">
        <v>202</v>
      </c>
      <c r="B39" s="20" t="s">
        <v>38</v>
      </c>
      <c r="C39" s="20" t="s">
        <v>39</v>
      </c>
      <c r="D39" s="20" t="s">
        <v>40</v>
      </c>
      <c r="E39" s="21" t="s">
        <v>182</v>
      </c>
      <c r="F39" s="22">
        <v>2393707830</v>
      </c>
      <c r="G39" s="22">
        <v>0</v>
      </c>
      <c r="H39" s="22">
        <v>2393707830</v>
      </c>
      <c r="I39" s="22">
        <v>2393707830</v>
      </c>
      <c r="J39" s="22">
        <v>2393707830</v>
      </c>
      <c r="K39" s="22">
        <v>2393707830</v>
      </c>
      <c r="L39" s="22"/>
      <c r="M39" s="52"/>
    </row>
    <row r="40" spans="1:13" s="16" customFormat="1" ht="18.75" customHeight="1">
      <c r="A40" s="19" t="s">
        <v>194</v>
      </c>
      <c r="B40" s="20" t="s">
        <v>38</v>
      </c>
      <c r="C40" s="20" t="s">
        <v>39</v>
      </c>
      <c r="D40" s="20" t="s">
        <v>40</v>
      </c>
      <c r="E40" s="21" t="s">
        <v>182</v>
      </c>
      <c r="F40" s="22">
        <v>4730000000</v>
      </c>
      <c r="G40" s="22">
        <v>0</v>
      </c>
      <c r="H40" s="22">
        <v>4730000000</v>
      </c>
      <c r="I40" s="22">
        <v>4730000000</v>
      </c>
      <c r="J40" s="22">
        <v>3761429396</v>
      </c>
      <c r="K40" s="22">
        <v>3673988924.6500001</v>
      </c>
      <c r="L40" s="22"/>
      <c r="M40" s="52"/>
    </row>
    <row r="41" spans="1:13" s="16" customFormat="1" ht="18.75" customHeight="1">
      <c r="A41" s="19" t="s">
        <v>191</v>
      </c>
      <c r="B41" s="20" t="s">
        <v>38</v>
      </c>
      <c r="C41" s="20" t="s">
        <v>39</v>
      </c>
      <c r="D41" s="20" t="s">
        <v>40</v>
      </c>
      <c r="E41" s="21" t="s">
        <v>182</v>
      </c>
      <c r="F41" s="22">
        <v>1200000000</v>
      </c>
      <c r="G41" s="22">
        <v>0</v>
      </c>
      <c r="H41" s="22">
        <v>1200000000</v>
      </c>
      <c r="I41" s="22">
        <v>1200000000</v>
      </c>
      <c r="J41" s="22">
        <v>1200000000</v>
      </c>
      <c r="K41" s="22">
        <v>1200000000</v>
      </c>
      <c r="L41" s="22"/>
      <c r="M41" s="52"/>
    </row>
    <row r="42" spans="1:13" s="16" customFormat="1" ht="18.75" customHeight="1">
      <c r="A42" s="19" t="s">
        <v>189</v>
      </c>
      <c r="B42" s="20" t="s">
        <v>38</v>
      </c>
      <c r="C42" s="20" t="s">
        <v>39</v>
      </c>
      <c r="D42" s="20" t="s">
        <v>40</v>
      </c>
      <c r="E42" s="21" t="s">
        <v>182</v>
      </c>
      <c r="F42" s="22">
        <v>1500000000</v>
      </c>
      <c r="G42" s="22">
        <v>0</v>
      </c>
      <c r="H42" s="22">
        <v>1500000000</v>
      </c>
      <c r="I42" s="22">
        <v>1500000000</v>
      </c>
      <c r="J42" s="22">
        <v>1500000000</v>
      </c>
      <c r="K42" s="22">
        <v>1500000000</v>
      </c>
      <c r="L42" s="22"/>
      <c r="M42" s="52"/>
    </row>
    <row r="43" spans="1:13" s="16" customFormat="1" ht="18.75" customHeight="1">
      <c r="A43" s="19" t="s">
        <v>237</v>
      </c>
      <c r="B43" s="20" t="s">
        <v>38</v>
      </c>
      <c r="C43" s="20" t="s">
        <v>39</v>
      </c>
      <c r="D43" s="20" t="s">
        <v>40</v>
      </c>
      <c r="E43" s="21" t="s">
        <v>182</v>
      </c>
      <c r="F43" s="22">
        <v>2400000000</v>
      </c>
      <c r="G43" s="22">
        <v>0</v>
      </c>
      <c r="H43" s="22">
        <v>2400000000</v>
      </c>
      <c r="I43" s="22">
        <v>2400000000</v>
      </c>
      <c r="J43" s="22">
        <v>2400000000</v>
      </c>
      <c r="K43" s="22">
        <v>2400000000</v>
      </c>
      <c r="L43" s="22"/>
      <c r="M43" s="52"/>
    </row>
    <row r="44" spans="1:13" s="16" customFormat="1" ht="18.75" customHeight="1">
      <c r="A44" s="19" t="s">
        <v>235</v>
      </c>
      <c r="B44" s="20" t="s">
        <v>38</v>
      </c>
      <c r="C44" s="20" t="s">
        <v>39</v>
      </c>
      <c r="D44" s="20" t="s">
        <v>40</v>
      </c>
      <c r="E44" s="21" t="s">
        <v>182</v>
      </c>
      <c r="F44" s="22">
        <v>38254032468</v>
      </c>
      <c r="G44" s="22">
        <v>0</v>
      </c>
      <c r="H44" s="22">
        <v>37622909471</v>
      </c>
      <c r="I44" s="22">
        <v>33197745373.41</v>
      </c>
      <c r="J44" s="22">
        <v>23306453129.950001</v>
      </c>
      <c r="K44" s="22">
        <v>23175175870.950001</v>
      </c>
      <c r="L44" s="22"/>
      <c r="M44" s="52"/>
    </row>
    <row r="45" spans="1:13" s="48" customFormat="1" ht="18.75" customHeight="1">
      <c r="A45" s="60" t="s">
        <v>252</v>
      </c>
      <c r="B45" s="60"/>
      <c r="C45" s="60"/>
      <c r="D45" s="60"/>
      <c r="E45" s="60"/>
      <c r="F45" s="43">
        <f>SUM(F22:F44)</f>
        <v>575962964359</v>
      </c>
      <c r="G45" s="43">
        <f t="shared" ref="G45:L45" si="4">SUM(G22:G44)</f>
        <v>8898360907</v>
      </c>
      <c r="H45" s="43">
        <f t="shared" si="4"/>
        <v>448893512030.96997</v>
      </c>
      <c r="I45" s="43">
        <f t="shared" si="4"/>
        <v>320337488837.37994</v>
      </c>
      <c r="J45" s="43">
        <f t="shared" si="4"/>
        <v>197696551272.23001</v>
      </c>
      <c r="K45" s="43">
        <f t="shared" si="4"/>
        <v>196865566203.23001</v>
      </c>
      <c r="L45" s="43">
        <f t="shared" si="4"/>
        <v>0</v>
      </c>
      <c r="M45" s="53"/>
    </row>
    <row r="46" spans="1:13" s="48" customFormat="1" ht="18.75" customHeight="1">
      <c r="A46" s="62" t="s">
        <v>253</v>
      </c>
      <c r="B46" s="63"/>
      <c r="C46" s="63"/>
      <c r="D46" s="63"/>
      <c r="E46" s="64"/>
      <c r="F46" s="43">
        <f t="shared" ref="F46:L46" si="5">+F45+F21+F17+F8+F6</f>
        <v>807762114776</v>
      </c>
      <c r="G46" s="43">
        <f t="shared" si="5"/>
        <v>10098360907</v>
      </c>
      <c r="H46" s="43">
        <f t="shared" si="5"/>
        <v>678702137229.57996</v>
      </c>
      <c r="I46" s="43">
        <f t="shared" si="5"/>
        <v>537029046150.37994</v>
      </c>
      <c r="J46" s="43">
        <f t="shared" si="5"/>
        <v>409152119088.47998</v>
      </c>
      <c r="K46" s="43">
        <f t="shared" si="5"/>
        <v>408232577479.14996</v>
      </c>
      <c r="L46" s="43">
        <f t="shared" si="5"/>
        <v>1797618416.71</v>
      </c>
      <c r="M46" s="53"/>
    </row>
    <row r="47" spans="1:13" s="16" customFormat="1" ht="14.25" customHeight="1">
      <c r="F47" s="15"/>
      <c r="G47" s="15"/>
      <c r="H47" s="15"/>
      <c r="I47" s="15"/>
      <c r="J47" s="15"/>
      <c r="K47" s="15"/>
      <c r="L47" s="15"/>
      <c r="M47" s="54"/>
    </row>
    <row r="48" spans="1:13" s="16" customFormat="1" ht="14.25" customHeight="1">
      <c r="F48" s="15"/>
      <c r="G48" s="15"/>
      <c r="H48" s="15"/>
      <c r="I48" s="15"/>
      <c r="J48" s="15"/>
      <c r="K48" s="15"/>
      <c r="L48" s="15"/>
      <c r="M48" s="54"/>
    </row>
    <row r="49" spans="6:13" s="16" customFormat="1" ht="14.25" customHeight="1">
      <c r="F49" s="15"/>
      <c r="G49" s="15"/>
      <c r="H49" s="15"/>
      <c r="I49" s="15"/>
      <c r="J49" s="15"/>
      <c r="K49" s="15"/>
      <c r="L49" s="15"/>
      <c r="M49" s="54"/>
    </row>
    <row r="50" spans="6:13" s="16" customFormat="1" ht="14.25" customHeight="1">
      <c r="F50" s="15"/>
      <c r="G50" s="15"/>
      <c r="H50" s="15"/>
      <c r="I50" s="15"/>
      <c r="J50" s="15"/>
      <c r="K50" s="15"/>
      <c r="L50" s="15"/>
      <c r="M50" s="54"/>
    </row>
    <row r="51" spans="6:13" s="16" customFormat="1" ht="14.25" customHeight="1">
      <c r="F51" s="15"/>
      <c r="G51" s="15"/>
      <c r="H51" s="15"/>
      <c r="I51" s="15"/>
      <c r="J51" s="15"/>
      <c r="K51" s="15"/>
      <c r="L51" s="15"/>
      <c r="M51" s="54"/>
    </row>
    <row r="52" spans="6:13" s="16" customFormat="1" ht="14.25" customHeight="1">
      <c r="F52" s="15"/>
      <c r="G52" s="15"/>
      <c r="H52" s="15"/>
      <c r="I52" s="15"/>
      <c r="J52" s="15"/>
      <c r="K52" s="15"/>
      <c r="L52" s="15"/>
      <c r="M52" s="54"/>
    </row>
    <row r="53" spans="6:13" s="16" customFormat="1" ht="14.25" customHeight="1">
      <c r="F53" s="15"/>
      <c r="G53" s="15"/>
      <c r="H53" s="15"/>
      <c r="I53" s="15"/>
      <c r="J53" s="15"/>
      <c r="K53" s="15"/>
      <c r="L53" s="15"/>
      <c r="M53" s="54"/>
    </row>
    <row r="54" spans="6:13" s="16" customFormat="1" ht="14.25" customHeight="1">
      <c r="F54" s="15"/>
      <c r="G54" s="15"/>
      <c r="H54" s="15"/>
      <c r="I54" s="15"/>
      <c r="J54" s="15"/>
      <c r="K54" s="15"/>
      <c r="L54" s="15"/>
      <c r="M54" s="54"/>
    </row>
    <row r="55" spans="6:13" s="16" customFormat="1" ht="14.25" customHeight="1">
      <c r="F55" s="15"/>
      <c r="G55" s="15"/>
      <c r="H55" s="15"/>
      <c r="I55" s="15"/>
      <c r="J55" s="15"/>
      <c r="K55" s="15"/>
      <c r="L55" s="15"/>
      <c r="M55" s="54"/>
    </row>
    <row r="56" spans="6:13" s="16" customFormat="1" ht="14.25" customHeight="1">
      <c r="F56" s="15"/>
      <c r="G56" s="15"/>
      <c r="H56" s="15"/>
      <c r="I56" s="15"/>
      <c r="J56" s="15"/>
      <c r="K56" s="15"/>
      <c r="L56" s="15"/>
      <c r="M56" s="54"/>
    </row>
    <row r="57" spans="6:13" s="16" customFormat="1" ht="14.25" customHeight="1">
      <c r="F57" s="15"/>
      <c r="G57" s="15"/>
      <c r="H57" s="15"/>
      <c r="I57" s="15"/>
      <c r="J57" s="15"/>
      <c r="K57" s="15"/>
      <c r="L57" s="15"/>
      <c r="M57" s="54"/>
    </row>
    <row r="58" spans="6:13" s="16" customFormat="1" ht="14.25" customHeight="1">
      <c r="F58" s="15"/>
      <c r="G58" s="15"/>
      <c r="H58" s="15"/>
      <c r="I58" s="15"/>
      <c r="J58" s="15"/>
      <c r="K58" s="15"/>
      <c r="L58" s="15"/>
      <c r="M58" s="54"/>
    </row>
    <row r="59" spans="6:13" s="16" customFormat="1" ht="14.25" customHeight="1">
      <c r="F59" s="15"/>
      <c r="G59" s="15"/>
      <c r="H59" s="15"/>
      <c r="I59" s="15"/>
      <c r="J59" s="15"/>
      <c r="K59" s="15"/>
      <c r="L59" s="15"/>
      <c r="M59" s="54"/>
    </row>
    <row r="60" spans="6:13" s="16" customFormat="1" ht="14.25" customHeight="1">
      <c r="F60" s="15"/>
      <c r="G60" s="15"/>
      <c r="H60" s="15"/>
      <c r="I60" s="15"/>
      <c r="J60" s="15"/>
      <c r="K60" s="15"/>
      <c r="L60" s="15"/>
      <c r="M60" s="54"/>
    </row>
    <row r="61" spans="6:13" s="16" customFormat="1" ht="14.25" customHeight="1">
      <c r="F61" s="15"/>
      <c r="G61" s="15"/>
      <c r="H61" s="15"/>
      <c r="I61" s="15"/>
      <c r="J61" s="15"/>
      <c r="K61" s="15"/>
      <c r="L61" s="15"/>
      <c r="M61" s="54"/>
    </row>
    <row r="62" spans="6:13" s="16" customFormat="1" ht="14.25" customHeight="1">
      <c r="F62" s="15"/>
      <c r="G62" s="15"/>
      <c r="H62" s="15"/>
      <c r="I62" s="15"/>
      <c r="J62" s="15"/>
      <c r="K62" s="15"/>
      <c r="L62" s="15"/>
      <c r="M62" s="54"/>
    </row>
    <row r="63" spans="6:13" s="16" customFormat="1" ht="14.25" customHeight="1">
      <c r="F63" s="15"/>
      <c r="G63" s="15"/>
      <c r="H63" s="15"/>
      <c r="I63" s="15"/>
      <c r="J63" s="15"/>
      <c r="K63" s="15"/>
      <c r="L63" s="15"/>
      <c r="M63" s="54"/>
    </row>
    <row r="64" spans="6:13" s="16" customFormat="1" ht="14.25" customHeight="1">
      <c r="F64" s="15"/>
      <c r="G64" s="15"/>
      <c r="H64" s="15"/>
      <c r="I64" s="15"/>
      <c r="J64" s="15"/>
      <c r="K64" s="15"/>
      <c r="L64" s="15"/>
      <c r="M64" s="54"/>
    </row>
    <row r="65" spans="1:13" s="16" customFormat="1" ht="14.25" customHeight="1">
      <c r="F65" s="15"/>
      <c r="G65" s="15"/>
      <c r="H65" s="15"/>
      <c r="I65" s="15"/>
      <c r="J65" s="15"/>
      <c r="K65" s="15"/>
      <c r="L65" s="15"/>
      <c r="M65" s="54"/>
    </row>
    <row r="66" spans="1:13" s="16" customFormat="1" ht="14.25" customHeight="1">
      <c r="F66" s="15"/>
      <c r="G66" s="15"/>
      <c r="H66" s="15"/>
      <c r="I66" s="15"/>
      <c r="J66" s="15"/>
      <c r="K66" s="15"/>
      <c r="L66" s="15"/>
      <c r="M66" s="54"/>
    </row>
    <row r="67" spans="1:13" s="16" customFormat="1" ht="14.25" customHeight="1">
      <c r="A67" s="61"/>
      <c r="B67" s="61"/>
      <c r="C67" s="61"/>
      <c r="D67" s="61"/>
      <c r="E67" s="61"/>
      <c r="F67" s="15"/>
      <c r="G67" s="15"/>
      <c r="H67" s="15"/>
      <c r="I67" s="15"/>
      <c r="J67" s="15"/>
      <c r="K67" s="15"/>
      <c r="L67" s="15"/>
      <c r="M67" s="54"/>
    </row>
    <row r="68" spans="1:13" s="16" customFormat="1" ht="14.25" customHeight="1">
      <c r="F68" s="15"/>
      <c r="G68" s="15"/>
      <c r="H68" s="15"/>
      <c r="I68" s="15"/>
      <c r="J68" s="15"/>
      <c r="K68" s="15"/>
      <c r="L68" s="15"/>
      <c r="M68" s="54"/>
    </row>
    <row r="69" spans="1:13" s="16" customFormat="1" ht="14.25" customHeight="1">
      <c r="F69" s="15"/>
      <c r="G69" s="15"/>
      <c r="H69" s="15"/>
      <c r="I69" s="15"/>
      <c r="J69" s="15"/>
      <c r="K69" s="15"/>
      <c r="L69" s="15"/>
      <c r="M69" s="54"/>
    </row>
  </sheetData>
  <mergeCells count="8">
    <mergeCell ref="A1:M1"/>
    <mergeCell ref="A6:E6"/>
    <mergeCell ref="A67:E67"/>
    <mergeCell ref="A21:E21"/>
    <mergeCell ref="A17:E17"/>
    <mergeCell ref="A8:E8"/>
    <mergeCell ref="A46:E46"/>
    <mergeCell ref="A45:E45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E417-1FF8-477A-8559-6F16A87D9AA4}">
  <dimension ref="A1:AB70"/>
  <sheetViews>
    <sheetView showGridLines="0" workbookViewId="0">
      <selection activeCell="X21" sqref="X21"/>
    </sheetView>
  </sheetViews>
  <sheetFormatPr baseColWidth="10" defaultColWidth="11.453125" defaultRowHeight="14.5"/>
  <cols>
    <col min="1" max="1" width="13.453125" style="3" customWidth="1"/>
    <col min="2" max="2" width="27" style="3" customWidth="1"/>
    <col min="3" max="3" width="21.54296875" style="3" customWidth="1"/>
    <col min="4" max="11" width="5.453125" style="3" customWidth="1"/>
    <col min="12" max="12" width="7" style="3" customWidth="1"/>
    <col min="13" max="13" width="9.54296875" style="3" customWidth="1"/>
    <col min="14" max="14" width="8" style="3" customWidth="1"/>
    <col min="15" max="15" width="9.54296875" style="3" customWidth="1"/>
    <col min="16" max="16" width="27.54296875" style="3" customWidth="1"/>
    <col min="17" max="28" width="18.7265625" style="9" customWidth="1"/>
    <col min="29" max="16384" width="11.453125" style="3"/>
  </cols>
  <sheetData>
    <row r="1" spans="1:27">
      <c r="A1" s="1" t="s">
        <v>0</v>
      </c>
      <c r="B1" s="1">
        <v>2023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</row>
    <row r="4" spans="1:27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29</v>
      </c>
      <c r="X4" s="10" t="s">
        <v>30</v>
      </c>
      <c r="Y4" s="10" t="s">
        <v>32</v>
      </c>
      <c r="Z4" s="10" t="s">
        <v>28</v>
      </c>
      <c r="AA4" s="10" t="s">
        <v>31</v>
      </c>
    </row>
    <row r="5" spans="1:27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11">
        <v>33034154224</v>
      </c>
      <c r="R5" s="11">
        <v>0</v>
      </c>
      <c r="S5" s="11">
        <v>400000000</v>
      </c>
      <c r="T5" s="11">
        <v>32634154224</v>
      </c>
      <c r="U5" s="11">
        <v>0</v>
      </c>
      <c r="V5" s="11">
        <v>32634154224</v>
      </c>
      <c r="W5" s="11">
        <v>30443845228</v>
      </c>
      <c r="X5" s="11">
        <v>30443640228</v>
      </c>
      <c r="Y5" s="11">
        <v>30361041186</v>
      </c>
      <c r="Z5" s="11">
        <v>0</v>
      </c>
      <c r="AA5" s="11">
        <v>30361041186</v>
      </c>
    </row>
    <row r="6" spans="1:27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11">
        <v>11410881705</v>
      </c>
      <c r="R6" s="11">
        <v>0</v>
      </c>
      <c r="S6" s="11">
        <v>0</v>
      </c>
      <c r="T6" s="11">
        <v>11410881705</v>
      </c>
      <c r="U6" s="11">
        <v>0</v>
      </c>
      <c r="V6" s="11">
        <v>11410881705</v>
      </c>
      <c r="W6" s="11">
        <v>10339084393</v>
      </c>
      <c r="X6" s="11">
        <v>10339084393</v>
      </c>
      <c r="Y6" s="11">
        <v>10339084393</v>
      </c>
      <c r="Z6" s="11">
        <v>0</v>
      </c>
      <c r="AA6" s="11">
        <v>10339084393</v>
      </c>
    </row>
    <row r="7" spans="1:27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11">
        <v>3068450133</v>
      </c>
      <c r="R7" s="11">
        <v>400000000</v>
      </c>
      <c r="S7" s="11">
        <v>0</v>
      </c>
      <c r="T7" s="11">
        <v>3468450133</v>
      </c>
      <c r="U7" s="11">
        <v>0</v>
      </c>
      <c r="V7" s="11">
        <v>3468450133</v>
      </c>
      <c r="W7" s="11">
        <v>3333624362</v>
      </c>
      <c r="X7" s="11">
        <v>3333624362</v>
      </c>
      <c r="Y7" s="11">
        <v>3329005849</v>
      </c>
      <c r="Z7" s="11">
        <v>0</v>
      </c>
      <c r="AA7" s="11">
        <v>3329005849</v>
      </c>
    </row>
    <row r="8" spans="1:27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11">
        <v>6599869299</v>
      </c>
      <c r="R8" s="11">
        <v>0</v>
      </c>
      <c r="S8" s="11">
        <v>32228398</v>
      </c>
      <c r="T8" s="11">
        <v>6567640901</v>
      </c>
      <c r="U8" s="11">
        <v>0</v>
      </c>
      <c r="V8" s="11">
        <v>6556171664.3100004</v>
      </c>
      <c r="W8" s="11">
        <v>6217862857.8500004</v>
      </c>
      <c r="X8" s="11">
        <v>5428743003.7600002</v>
      </c>
      <c r="Y8" s="11">
        <v>5306099329.1599998</v>
      </c>
      <c r="Z8" s="11">
        <v>11469236.689999999</v>
      </c>
      <c r="AA8" s="11">
        <v>5306099329.1599998</v>
      </c>
    </row>
    <row r="9" spans="1:27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46</v>
      </c>
      <c r="G9" s="4" t="s">
        <v>37</v>
      </c>
      <c r="H9" s="4" t="s">
        <v>51</v>
      </c>
      <c r="I9" s="4"/>
      <c r="J9" s="4"/>
      <c r="K9" s="4"/>
      <c r="L9" s="4"/>
      <c r="M9" s="4" t="s">
        <v>38</v>
      </c>
      <c r="N9" s="4" t="s">
        <v>52</v>
      </c>
      <c r="O9" s="4" t="s">
        <v>53</v>
      </c>
      <c r="P9" s="5" t="s">
        <v>54</v>
      </c>
      <c r="Q9" s="11">
        <v>11064778861</v>
      </c>
      <c r="R9" s="11">
        <v>0</v>
      </c>
      <c r="S9" s="11">
        <v>11064778861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</row>
    <row r="10" spans="1:27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56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57</v>
      </c>
      <c r="Q10" s="11">
        <v>1056000000</v>
      </c>
      <c r="R10" s="11">
        <v>0</v>
      </c>
      <c r="S10" s="11">
        <v>0</v>
      </c>
      <c r="T10" s="11">
        <v>1056000000</v>
      </c>
      <c r="U10" s="11">
        <v>0</v>
      </c>
      <c r="V10" s="11">
        <v>1056000000</v>
      </c>
      <c r="W10" s="11">
        <v>1056000000</v>
      </c>
      <c r="X10" s="11">
        <v>571800000</v>
      </c>
      <c r="Y10" s="11">
        <v>571800000</v>
      </c>
      <c r="Z10" s="11">
        <v>0</v>
      </c>
      <c r="AA10" s="11">
        <v>571800000</v>
      </c>
    </row>
    <row r="11" spans="1:27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46</v>
      </c>
      <c r="F11" s="4" t="s">
        <v>46</v>
      </c>
      <c r="G11" s="4" t="s">
        <v>59</v>
      </c>
      <c r="H11" s="4" t="s">
        <v>60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61</v>
      </c>
      <c r="Q11" s="11">
        <v>36287817921</v>
      </c>
      <c r="R11" s="11">
        <v>23000000000</v>
      </c>
      <c r="S11" s="11">
        <v>0</v>
      </c>
      <c r="T11" s="11">
        <v>59287817921</v>
      </c>
      <c r="U11" s="11">
        <v>0</v>
      </c>
      <c r="V11" s="11">
        <v>59287817921</v>
      </c>
      <c r="W11" s="11">
        <v>59287817921</v>
      </c>
      <c r="X11" s="11">
        <v>59287817921</v>
      </c>
      <c r="Y11" s="11">
        <v>59287817921</v>
      </c>
      <c r="Z11" s="11">
        <v>0</v>
      </c>
      <c r="AA11" s="11">
        <v>59287817921</v>
      </c>
    </row>
    <row r="12" spans="1:27">
      <c r="A12" s="4" t="s">
        <v>33</v>
      </c>
      <c r="B12" s="5" t="s">
        <v>34</v>
      </c>
      <c r="C12" s="6" t="s">
        <v>62</v>
      </c>
      <c r="D12" s="4" t="s">
        <v>36</v>
      </c>
      <c r="E12" s="4" t="s">
        <v>46</v>
      </c>
      <c r="F12" s="4" t="s">
        <v>59</v>
      </c>
      <c r="G12" s="4" t="s">
        <v>43</v>
      </c>
      <c r="H12" s="4" t="s">
        <v>63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64</v>
      </c>
      <c r="Q12" s="11">
        <v>32000000</v>
      </c>
      <c r="R12" s="11">
        <v>0</v>
      </c>
      <c r="S12" s="11">
        <v>10528508</v>
      </c>
      <c r="T12" s="11">
        <v>21471492</v>
      </c>
      <c r="U12" s="11">
        <v>0</v>
      </c>
      <c r="V12" s="11">
        <v>21471492</v>
      </c>
      <c r="W12" s="11">
        <v>21471492</v>
      </c>
      <c r="X12" s="11">
        <v>21471492</v>
      </c>
      <c r="Y12" s="11">
        <v>21471492</v>
      </c>
      <c r="Z12" s="11">
        <v>0</v>
      </c>
      <c r="AA12" s="11">
        <v>21471492</v>
      </c>
    </row>
    <row r="13" spans="1:27">
      <c r="A13" s="4" t="s">
        <v>33</v>
      </c>
      <c r="B13" s="5" t="s">
        <v>34</v>
      </c>
      <c r="C13" s="6" t="s">
        <v>65</v>
      </c>
      <c r="D13" s="4" t="s">
        <v>36</v>
      </c>
      <c r="E13" s="4" t="s">
        <v>46</v>
      </c>
      <c r="F13" s="4" t="s">
        <v>59</v>
      </c>
      <c r="G13" s="4" t="s">
        <v>43</v>
      </c>
      <c r="H13" s="4" t="s">
        <v>66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67</v>
      </c>
      <c r="Q13" s="11">
        <v>548000000</v>
      </c>
      <c r="R13" s="11">
        <v>0</v>
      </c>
      <c r="S13" s="11">
        <v>241570877</v>
      </c>
      <c r="T13" s="11">
        <v>306429123</v>
      </c>
      <c r="U13" s="11">
        <v>0</v>
      </c>
      <c r="V13" s="11">
        <v>306429123</v>
      </c>
      <c r="W13" s="11">
        <v>306429123</v>
      </c>
      <c r="X13" s="11">
        <v>306429123</v>
      </c>
      <c r="Y13" s="11">
        <v>306429123</v>
      </c>
      <c r="Z13" s="11">
        <v>0</v>
      </c>
      <c r="AA13" s="11">
        <v>306429123</v>
      </c>
    </row>
    <row r="14" spans="1:27">
      <c r="A14" s="4" t="s">
        <v>33</v>
      </c>
      <c r="B14" s="5" t="s">
        <v>34</v>
      </c>
      <c r="C14" s="6" t="s">
        <v>68</v>
      </c>
      <c r="D14" s="4" t="s">
        <v>36</v>
      </c>
      <c r="E14" s="4" t="s">
        <v>46</v>
      </c>
      <c r="F14" s="4" t="s">
        <v>59</v>
      </c>
      <c r="G14" s="4" t="s">
        <v>43</v>
      </c>
      <c r="H14" s="4" t="s">
        <v>69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70</v>
      </c>
      <c r="Q14" s="11">
        <v>7000000000</v>
      </c>
      <c r="R14" s="11">
        <v>252099385</v>
      </c>
      <c r="S14" s="11">
        <v>0</v>
      </c>
      <c r="T14" s="11">
        <v>7252099385</v>
      </c>
      <c r="U14" s="11">
        <v>0</v>
      </c>
      <c r="V14" s="11">
        <v>7252099385</v>
      </c>
      <c r="W14" s="11">
        <v>7252099385</v>
      </c>
      <c r="X14" s="11">
        <v>7252099385</v>
      </c>
      <c r="Y14" s="11">
        <v>7252099385</v>
      </c>
      <c r="Z14" s="11">
        <v>0</v>
      </c>
      <c r="AA14" s="11">
        <v>7252099385</v>
      </c>
    </row>
    <row r="15" spans="1:27">
      <c r="A15" s="4" t="s">
        <v>33</v>
      </c>
      <c r="B15" s="5" t="s">
        <v>34</v>
      </c>
      <c r="C15" s="6" t="s">
        <v>71</v>
      </c>
      <c r="D15" s="4" t="s">
        <v>36</v>
      </c>
      <c r="E15" s="4" t="s">
        <v>46</v>
      </c>
      <c r="F15" s="4" t="s">
        <v>59</v>
      </c>
      <c r="G15" s="4" t="s">
        <v>43</v>
      </c>
      <c r="H15" s="4" t="s">
        <v>72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</v>
      </c>
      <c r="Q15" s="11">
        <v>108500000</v>
      </c>
      <c r="R15" s="11">
        <v>0</v>
      </c>
      <c r="S15" s="11">
        <v>0</v>
      </c>
      <c r="T15" s="11">
        <v>108500000</v>
      </c>
      <c r="U15" s="11">
        <v>0</v>
      </c>
      <c r="V15" s="11">
        <v>108500000</v>
      </c>
      <c r="W15" s="11">
        <v>92216267</v>
      </c>
      <c r="X15" s="11">
        <v>92216267</v>
      </c>
      <c r="Y15" s="11">
        <v>92216267</v>
      </c>
      <c r="Z15" s="11">
        <v>0</v>
      </c>
      <c r="AA15" s="11">
        <v>92216267</v>
      </c>
    </row>
    <row r="16" spans="1:27">
      <c r="A16" s="4" t="s">
        <v>33</v>
      </c>
      <c r="B16" s="5" t="s">
        <v>34</v>
      </c>
      <c r="C16" s="6" t="s">
        <v>74</v>
      </c>
      <c r="D16" s="4" t="s">
        <v>36</v>
      </c>
      <c r="E16" s="4" t="s">
        <v>46</v>
      </c>
      <c r="F16" s="4" t="s">
        <v>39</v>
      </c>
      <c r="G16" s="4"/>
      <c r="H16" s="4"/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75</v>
      </c>
      <c r="Q16" s="11">
        <v>636105677</v>
      </c>
      <c r="R16" s="11">
        <v>0</v>
      </c>
      <c r="S16" s="11">
        <v>0</v>
      </c>
      <c r="T16" s="11">
        <v>636105677</v>
      </c>
      <c r="U16" s="11">
        <v>0</v>
      </c>
      <c r="V16" s="11">
        <v>636105677</v>
      </c>
      <c r="W16" s="11">
        <v>531041275.95999998</v>
      </c>
      <c r="X16" s="11">
        <v>531041275.95999998</v>
      </c>
      <c r="Y16" s="11">
        <v>531041275.95999998</v>
      </c>
      <c r="Z16" s="11">
        <v>0</v>
      </c>
      <c r="AA16" s="11">
        <v>531041275.95999998</v>
      </c>
    </row>
    <row r="17" spans="1:27">
      <c r="A17" s="4" t="s">
        <v>33</v>
      </c>
      <c r="B17" s="5" t="s">
        <v>34</v>
      </c>
      <c r="C17" s="6" t="s">
        <v>76</v>
      </c>
      <c r="D17" s="4" t="s">
        <v>36</v>
      </c>
      <c r="E17" s="4" t="s">
        <v>77</v>
      </c>
      <c r="F17" s="4" t="s">
        <v>37</v>
      </c>
      <c r="G17" s="4"/>
      <c r="H17" s="4"/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78</v>
      </c>
      <c r="Q17" s="11">
        <v>171270680</v>
      </c>
      <c r="R17" s="11">
        <v>0</v>
      </c>
      <c r="S17" s="11">
        <v>0</v>
      </c>
      <c r="T17" s="11">
        <v>171270680</v>
      </c>
      <c r="U17" s="11">
        <v>0</v>
      </c>
      <c r="V17" s="11">
        <v>171270680</v>
      </c>
      <c r="W17" s="11">
        <v>141399100</v>
      </c>
      <c r="X17" s="11">
        <v>141399100</v>
      </c>
      <c r="Y17" s="11">
        <v>141399100</v>
      </c>
      <c r="Z17" s="11">
        <v>0</v>
      </c>
      <c r="AA17" s="11">
        <v>141399100</v>
      </c>
    </row>
    <row r="18" spans="1:27">
      <c r="A18" s="4" t="s">
        <v>33</v>
      </c>
      <c r="B18" s="5" t="s">
        <v>34</v>
      </c>
      <c r="C18" s="6" t="s">
        <v>79</v>
      </c>
      <c r="D18" s="4" t="s">
        <v>36</v>
      </c>
      <c r="E18" s="4" t="s">
        <v>77</v>
      </c>
      <c r="F18" s="4" t="s">
        <v>59</v>
      </c>
      <c r="G18" s="4" t="s">
        <v>37</v>
      </c>
      <c r="H18" s="4"/>
      <c r="I18" s="4"/>
      <c r="J18" s="4"/>
      <c r="K18" s="4"/>
      <c r="L18" s="4"/>
      <c r="M18" s="4" t="s">
        <v>38</v>
      </c>
      <c r="N18" s="4" t="s">
        <v>80</v>
      </c>
      <c r="O18" s="4" t="s">
        <v>53</v>
      </c>
      <c r="P18" s="5" t="s">
        <v>81</v>
      </c>
      <c r="Q18" s="11">
        <v>947851246</v>
      </c>
      <c r="R18" s="11">
        <v>0</v>
      </c>
      <c r="S18" s="11">
        <v>0</v>
      </c>
      <c r="T18" s="11">
        <v>947851246</v>
      </c>
      <c r="U18" s="11">
        <v>0</v>
      </c>
      <c r="V18" s="11">
        <v>947851246</v>
      </c>
      <c r="W18" s="11">
        <v>610194983</v>
      </c>
      <c r="X18" s="11">
        <v>610194983</v>
      </c>
      <c r="Y18" s="11">
        <v>610194983</v>
      </c>
      <c r="Z18" s="11">
        <v>0</v>
      </c>
      <c r="AA18" s="11">
        <v>610194983</v>
      </c>
    </row>
    <row r="19" spans="1:27">
      <c r="A19" s="4" t="s">
        <v>33</v>
      </c>
      <c r="B19" s="5" t="s">
        <v>34</v>
      </c>
      <c r="C19" s="6" t="s">
        <v>82</v>
      </c>
      <c r="D19" s="4" t="s">
        <v>36</v>
      </c>
      <c r="E19" s="4" t="s">
        <v>77</v>
      </c>
      <c r="F19" s="4" t="s">
        <v>83</v>
      </c>
      <c r="G19" s="4"/>
      <c r="H19" s="4"/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84</v>
      </c>
      <c r="Q19" s="11">
        <v>0</v>
      </c>
      <c r="R19" s="11">
        <v>32228398</v>
      </c>
      <c r="S19" s="11">
        <v>0</v>
      </c>
      <c r="T19" s="11">
        <v>32228398</v>
      </c>
      <c r="U19" s="11">
        <v>0</v>
      </c>
      <c r="V19" s="11">
        <v>24433345</v>
      </c>
      <c r="W19" s="11">
        <v>24433345</v>
      </c>
      <c r="X19" s="11">
        <v>24433345</v>
      </c>
      <c r="Y19" s="11">
        <v>24433345</v>
      </c>
      <c r="Z19" s="11">
        <v>7795053</v>
      </c>
      <c r="AA19" s="11">
        <v>24433345</v>
      </c>
    </row>
    <row r="20" spans="1:27">
      <c r="A20" s="4" t="s">
        <v>33</v>
      </c>
      <c r="B20" s="5" t="s">
        <v>34</v>
      </c>
      <c r="C20" s="6" t="s">
        <v>85</v>
      </c>
      <c r="D20" s="4" t="s">
        <v>86</v>
      </c>
      <c r="E20" s="4" t="s">
        <v>39</v>
      </c>
      <c r="F20" s="4" t="s">
        <v>59</v>
      </c>
      <c r="G20" s="4" t="s">
        <v>37</v>
      </c>
      <c r="H20" s="4"/>
      <c r="I20" s="4"/>
      <c r="J20" s="4"/>
      <c r="K20" s="4"/>
      <c r="L20" s="4"/>
      <c r="M20" s="4" t="s">
        <v>38</v>
      </c>
      <c r="N20" s="4" t="s">
        <v>80</v>
      </c>
      <c r="O20" s="4" t="s">
        <v>40</v>
      </c>
      <c r="P20" s="5" t="s">
        <v>87</v>
      </c>
      <c r="Q20" s="11">
        <v>4117846495</v>
      </c>
      <c r="R20" s="11">
        <v>0</v>
      </c>
      <c r="S20" s="11">
        <v>0</v>
      </c>
      <c r="T20" s="11">
        <v>4117846495</v>
      </c>
      <c r="U20" s="11">
        <v>0</v>
      </c>
      <c r="V20" s="11">
        <v>4117846495</v>
      </c>
      <c r="W20" s="11">
        <v>4117846494.9299998</v>
      </c>
      <c r="X20" s="11">
        <v>4117846494.9299998</v>
      </c>
      <c r="Y20" s="11">
        <v>4117846494.9299998</v>
      </c>
      <c r="Z20" s="11">
        <v>0</v>
      </c>
      <c r="AA20" s="11">
        <v>4117846494.9299998</v>
      </c>
    </row>
    <row r="21" spans="1:27">
      <c r="A21" s="4" t="s">
        <v>33</v>
      </c>
      <c r="B21" s="5" t="s">
        <v>34</v>
      </c>
      <c r="C21" s="6" t="s">
        <v>88</v>
      </c>
      <c r="D21" s="4" t="s">
        <v>89</v>
      </c>
      <c r="E21" s="4" t="s">
        <v>90</v>
      </c>
      <c r="F21" s="4" t="s">
        <v>91</v>
      </c>
      <c r="G21" s="4" t="s">
        <v>92</v>
      </c>
      <c r="H21" s="4"/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93</v>
      </c>
      <c r="Q21" s="11">
        <v>6500000000</v>
      </c>
      <c r="R21" s="11">
        <v>0</v>
      </c>
      <c r="S21" s="11">
        <v>0</v>
      </c>
      <c r="T21" s="11">
        <v>6500000000</v>
      </c>
      <c r="U21" s="11">
        <v>0</v>
      </c>
      <c r="V21" s="11">
        <v>6499999999.5699997</v>
      </c>
      <c r="W21" s="11">
        <v>6001605989.25</v>
      </c>
      <c r="X21" s="11">
        <v>4997893130</v>
      </c>
      <c r="Y21" s="11">
        <v>4988493130</v>
      </c>
      <c r="Z21" s="11">
        <v>0.43</v>
      </c>
      <c r="AA21" s="11">
        <v>4988493130</v>
      </c>
    </row>
    <row r="22" spans="1:27">
      <c r="A22" s="4" t="s">
        <v>33</v>
      </c>
      <c r="B22" s="5" t="s">
        <v>34</v>
      </c>
      <c r="C22" s="6" t="s">
        <v>94</v>
      </c>
      <c r="D22" s="4" t="s">
        <v>89</v>
      </c>
      <c r="E22" s="4" t="s">
        <v>90</v>
      </c>
      <c r="F22" s="4" t="s">
        <v>91</v>
      </c>
      <c r="G22" s="4" t="s">
        <v>95</v>
      </c>
      <c r="H22" s="4"/>
      <c r="I22" s="4"/>
      <c r="J22" s="4"/>
      <c r="K22" s="4"/>
      <c r="L22" s="4"/>
      <c r="M22" s="4" t="s">
        <v>38</v>
      </c>
      <c r="N22" s="4" t="s">
        <v>80</v>
      </c>
      <c r="O22" s="4" t="s">
        <v>40</v>
      </c>
      <c r="P22" s="5" t="s">
        <v>96</v>
      </c>
      <c r="Q22" s="11">
        <v>5000000000</v>
      </c>
      <c r="R22" s="11">
        <v>0</v>
      </c>
      <c r="S22" s="11">
        <v>0</v>
      </c>
      <c r="T22" s="11">
        <v>5000000000</v>
      </c>
      <c r="U22" s="11">
        <v>0</v>
      </c>
      <c r="V22" s="11">
        <v>5000000000</v>
      </c>
      <c r="W22" s="11">
        <v>4944567785</v>
      </c>
      <c r="X22" s="11">
        <v>4898020807</v>
      </c>
      <c r="Y22" s="11">
        <v>4879306975</v>
      </c>
      <c r="Z22" s="11">
        <v>0</v>
      </c>
      <c r="AA22" s="11">
        <v>4879306975</v>
      </c>
    </row>
    <row r="23" spans="1:27">
      <c r="A23" s="4" t="s">
        <v>33</v>
      </c>
      <c r="B23" s="5" t="s">
        <v>34</v>
      </c>
      <c r="C23" s="6" t="s">
        <v>94</v>
      </c>
      <c r="D23" s="4" t="s">
        <v>89</v>
      </c>
      <c r="E23" s="4" t="s">
        <v>90</v>
      </c>
      <c r="F23" s="4" t="s">
        <v>91</v>
      </c>
      <c r="G23" s="4" t="s">
        <v>95</v>
      </c>
      <c r="H23" s="4"/>
      <c r="I23" s="4"/>
      <c r="J23" s="4"/>
      <c r="K23" s="4"/>
      <c r="L23" s="4"/>
      <c r="M23" s="4" t="s">
        <v>38</v>
      </c>
      <c r="N23" s="4" t="s">
        <v>97</v>
      </c>
      <c r="O23" s="4" t="s">
        <v>40</v>
      </c>
      <c r="P23" s="5" t="s">
        <v>96</v>
      </c>
      <c r="Q23" s="11">
        <v>0</v>
      </c>
      <c r="R23" s="11">
        <v>1000000000</v>
      </c>
      <c r="S23" s="11">
        <v>0</v>
      </c>
      <c r="T23" s="11">
        <v>1000000000</v>
      </c>
      <c r="U23" s="11">
        <v>0</v>
      </c>
      <c r="V23" s="11">
        <v>1000000000</v>
      </c>
      <c r="W23" s="11">
        <v>1000000000</v>
      </c>
      <c r="X23" s="11">
        <v>1000000000</v>
      </c>
      <c r="Y23" s="11">
        <v>1000000000</v>
      </c>
      <c r="Z23" s="11">
        <v>0</v>
      </c>
      <c r="AA23" s="11">
        <v>1000000000</v>
      </c>
    </row>
    <row r="24" spans="1:27">
      <c r="A24" s="4" t="s">
        <v>33</v>
      </c>
      <c r="B24" s="5" t="s">
        <v>34</v>
      </c>
      <c r="C24" s="6" t="s">
        <v>98</v>
      </c>
      <c r="D24" s="4" t="s">
        <v>89</v>
      </c>
      <c r="E24" s="4" t="s">
        <v>90</v>
      </c>
      <c r="F24" s="4" t="s">
        <v>91</v>
      </c>
      <c r="G24" s="4" t="s">
        <v>99</v>
      </c>
      <c r="H24" s="4"/>
      <c r="I24" s="4"/>
      <c r="J24" s="4"/>
      <c r="K24" s="4"/>
      <c r="L24" s="4"/>
      <c r="M24" s="4" t="s">
        <v>38</v>
      </c>
      <c r="N24" s="4" t="s">
        <v>80</v>
      </c>
      <c r="O24" s="4" t="s">
        <v>40</v>
      </c>
      <c r="P24" s="5" t="s">
        <v>100</v>
      </c>
      <c r="Q24" s="11">
        <v>2800000000</v>
      </c>
      <c r="R24" s="11">
        <v>0</v>
      </c>
      <c r="S24" s="11">
        <v>0</v>
      </c>
      <c r="T24" s="11">
        <v>2800000000</v>
      </c>
      <c r="U24" s="11">
        <v>0</v>
      </c>
      <c r="V24" s="11">
        <v>2798909016</v>
      </c>
      <c r="W24" s="11">
        <v>2739054057.4299998</v>
      </c>
      <c r="X24" s="11">
        <v>2728054055.4299998</v>
      </c>
      <c r="Y24" s="11">
        <v>2709603683.4299998</v>
      </c>
      <c r="Z24" s="11">
        <v>1090984</v>
      </c>
      <c r="AA24" s="11">
        <v>2709603683.4299998</v>
      </c>
    </row>
    <row r="25" spans="1:27">
      <c r="A25" s="4" t="s">
        <v>33</v>
      </c>
      <c r="B25" s="5" t="s">
        <v>34</v>
      </c>
      <c r="C25" s="6" t="s">
        <v>101</v>
      </c>
      <c r="D25" s="4" t="s">
        <v>89</v>
      </c>
      <c r="E25" s="4" t="s">
        <v>90</v>
      </c>
      <c r="F25" s="4" t="s">
        <v>91</v>
      </c>
      <c r="G25" s="4" t="s">
        <v>102</v>
      </c>
      <c r="H25" s="4"/>
      <c r="I25" s="4"/>
      <c r="J25" s="4"/>
      <c r="K25" s="4"/>
      <c r="L25" s="4"/>
      <c r="M25" s="4" t="s">
        <v>38</v>
      </c>
      <c r="N25" s="4" t="s">
        <v>52</v>
      </c>
      <c r="O25" s="4" t="s">
        <v>53</v>
      </c>
      <c r="P25" s="5" t="s">
        <v>103</v>
      </c>
      <c r="Q25" s="11">
        <v>43593405897</v>
      </c>
      <c r="R25" s="11">
        <v>0</v>
      </c>
      <c r="S25" s="11">
        <v>40104664135</v>
      </c>
      <c r="T25" s="11">
        <v>3488741762</v>
      </c>
      <c r="U25" s="11">
        <v>3488741762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</row>
    <row r="26" spans="1:27">
      <c r="A26" s="4" t="s">
        <v>33</v>
      </c>
      <c r="B26" s="5" t="s">
        <v>34</v>
      </c>
      <c r="C26" s="6" t="s">
        <v>104</v>
      </c>
      <c r="D26" s="4" t="s">
        <v>89</v>
      </c>
      <c r="E26" s="4" t="s">
        <v>90</v>
      </c>
      <c r="F26" s="4" t="s">
        <v>91</v>
      </c>
      <c r="G26" s="4" t="s">
        <v>39</v>
      </c>
      <c r="H26" s="4"/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105</v>
      </c>
      <c r="Q26" s="11">
        <v>0</v>
      </c>
      <c r="R26" s="11">
        <v>508535000000</v>
      </c>
      <c r="S26" s="11">
        <v>0</v>
      </c>
      <c r="T26" s="11">
        <v>508535000000</v>
      </c>
      <c r="U26" s="11">
        <v>0</v>
      </c>
      <c r="V26" s="11">
        <v>508535000000</v>
      </c>
      <c r="W26" s="11">
        <v>508535000000</v>
      </c>
      <c r="X26" s="11">
        <v>0</v>
      </c>
      <c r="Y26" s="11">
        <v>0</v>
      </c>
      <c r="Z26" s="11">
        <v>0</v>
      </c>
      <c r="AA26" s="11">
        <v>0</v>
      </c>
    </row>
    <row r="27" spans="1:27">
      <c r="A27" s="4" t="s">
        <v>33</v>
      </c>
      <c r="B27" s="5" t="s">
        <v>34</v>
      </c>
      <c r="C27" s="6" t="s">
        <v>106</v>
      </c>
      <c r="D27" s="4" t="s">
        <v>89</v>
      </c>
      <c r="E27" s="4" t="s">
        <v>107</v>
      </c>
      <c r="F27" s="4" t="s">
        <v>91</v>
      </c>
      <c r="G27" s="4" t="s">
        <v>102</v>
      </c>
      <c r="H27" s="4"/>
      <c r="I27" s="4"/>
      <c r="J27" s="4"/>
      <c r="K27" s="4"/>
      <c r="L27" s="4"/>
      <c r="M27" s="4" t="s">
        <v>38</v>
      </c>
      <c r="N27" s="4" t="s">
        <v>80</v>
      </c>
      <c r="O27" s="4" t="s">
        <v>40</v>
      </c>
      <c r="P27" s="5" t="s">
        <v>108</v>
      </c>
      <c r="Q27" s="11">
        <v>20500000000</v>
      </c>
      <c r="R27" s="11">
        <v>0</v>
      </c>
      <c r="S27" s="11">
        <v>0</v>
      </c>
      <c r="T27" s="11">
        <v>20500000000</v>
      </c>
      <c r="U27" s="11">
        <v>0</v>
      </c>
      <c r="V27" s="11">
        <v>20500000000</v>
      </c>
      <c r="W27" s="11">
        <v>20398503722</v>
      </c>
      <c r="X27" s="11">
        <v>15100465669</v>
      </c>
      <c r="Y27" s="11">
        <v>13239640702</v>
      </c>
      <c r="Z27" s="11">
        <v>0</v>
      </c>
      <c r="AA27" s="11">
        <v>13239640702</v>
      </c>
    </row>
    <row r="28" spans="1:27">
      <c r="A28" s="4" t="s">
        <v>33</v>
      </c>
      <c r="B28" s="5" t="s">
        <v>34</v>
      </c>
      <c r="C28" s="6" t="s">
        <v>106</v>
      </c>
      <c r="D28" s="4" t="s">
        <v>89</v>
      </c>
      <c r="E28" s="4" t="s">
        <v>107</v>
      </c>
      <c r="F28" s="4" t="s">
        <v>91</v>
      </c>
      <c r="G28" s="4" t="s">
        <v>102</v>
      </c>
      <c r="H28" s="4"/>
      <c r="I28" s="4"/>
      <c r="J28" s="4"/>
      <c r="K28" s="4"/>
      <c r="L28" s="4"/>
      <c r="M28" s="4" t="s">
        <v>38</v>
      </c>
      <c r="N28" s="4" t="s">
        <v>109</v>
      </c>
      <c r="O28" s="4" t="s">
        <v>40</v>
      </c>
      <c r="P28" s="5" t="s">
        <v>108</v>
      </c>
      <c r="Q28" s="11">
        <v>17500000000</v>
      </c>
      <c r="R28" s="11">
        <v>0</v>
      </c>
      <c r="S28" s="11">
        <v>0</v>
      </c>
      <c r="T28" s="11">
        <v>17500000000</v>
      </c>
      <c r="U28" s="11">
        <v>0</v>
      </c>
      <c r="V28" s="11">
        <v>17500000000</v>
      </c>
      <c r="W28" s="11">
        <v>17500000000</v>
      </c>
      <c r="X28" s="11">
        <v>11271352230</v>
      </c>
      <c r="Y28" s="11">
        <v>11271352230</v>
      </c>
      <c r="Z28" s="11">
        <v>0</v>
      </c>
      <c r="AA28" s="11">
        <v>11271352230</v>
      </c>
    </row>
    <row r="29" spans="1:27">
      <c r="A29" s="4" t="s">
        <v>33</v>
      </c>
      <c r="B29" s="5" t="s">
        <v>34</v>
      </c>
      <c r="C29" s="6" t="s">
        <v>106</v>
      </c>
      <c r="D29" s="4" t="s">
        <v>89</v>
      </c>
      <c r="E29" s="4" t="s">
        <v>107</v>
      </c>
      <c r="F29" s="4" t="s">
        <v>91</v>
      </c>
      <c r="G29" s="4" t="s">
        <v>102</v>
      </c>
      <c r="H29" s="4"/>
      <c r="I29" s="4"/>
      <c r="J29" s="4"/>
      <c r="K29" s="4"/>
      <c r="L29" s="4"/>
      <c r="M29" s="4" t="s">
        <v>38</v>
      </c>
      <c r="N29" s="4" t="s">
        <v>97</v>
      </c>
      <c r="O29" s="4" t="s">
        <v>40</v>
      </c>
      <c r="P29" s="5" t="s">
        <v>108</v>
      </c>
      <c r="Q29" s="11">
        <v>0</v>
      </c>
      <c r="R29" s="11">
        <v>400000000</v>
      </c>
      <c r="S29" s="11">
        <v>0</v>
      </c>
      <c r="T29" s="11">
        <v>400000000</v>
      </c>
      <c r="U29" s="11">
        <v>0</v>
      </c>
      <c r="V29" s="11">
        <v>400000000</v>
      </c>
      <c r="W29" s="11">
        <v>368813818</v>
      </c>
      <c r="X29" s="11">
        <v>218813817</v>
      </c>
      <c r="Y29" s="11">
        <v>218813817</v>
      </c>
      <c r="Z29" s="11">
        <v>0</v>
      </c>
      <c r="AA29" s="11">
        <v>218813817</v>
      </c>
    </row>
    <row r="30" spans="1:27">
      <c r="A30" s="4" t="s">
        <v>33</v>
      </c>
      <c r="B30" s="5" t="s">
        <v>34</v>
      </c>
      <c r="C30" s="6" t="s">
        <v>110</v>
      </c>
      <c r="D30" s="4" t="s">
        <v>89</v>
      </c>
      <c r="E30" s="4" t="s">
        <v>107</v>
      </c>
      <c r="F30" s="4" t="s">
        <v>91</v>
      </c>
      <c r="G30" s="4" t="s">
        <v>111</v>
      </c>
      <c r="H30" s="4" t="s">
        <v>1</v>
      </c>
      <c r="I30" s="4" t="s">
        <v>1</v>
      </c>
      <c r="J30" s="4" t="s">
        <v>1</v>
      </c>
      <c r="K30" s="4" t="s">
        <v>1</v>
      </c>
      <c r="L30" s="4" t="s">
        <v>1</v>
      </c>
      <c r="M30" s="4" t="s">
        <v>38</v>
      </c>
      <c r="N30" s="4" t="s">
        <v>80</v>
      </c>
      <c r="O30" s="4" t="s">
        <v>40</v>
      </c>
      <c r="P30" s="5" t="s">
        <v>112</v>
      </c>
      <c r="Q30" s="11">
        <v>400000000</v>
      </c>
      <c r="R30" s="11">
        <v>0</v>
      </c>
      <c r="S30" s="11">
        <v>0</v>
      </c>
      <c r="T30" s="11">
        <v>400000000</v>
      </c>
      <c r="U30" s="11">
        <v>0</v>
      </c>
      <c r="V30" s="11">
        <v>400000000</v>
      </c>
      <c r="W30" s="11">
        <v>76500000</v>
      </c>
      <c r="X30" s="11">
        <v>76500000</v>
      </c>
      <c r="Y30" s="11">
        <v>76500000</v>
      </c>
      <c r="Z30" s="11">
        <v>0</v>
      </c>
      <c r="AA30" s="11">
        <v>76500000</v>
      </c>
    </row>
    <row r="31" spans="1:27">
      <c r="A31" s="4" t="s">
        <v>33</v>
      </c>
      <c r="B31" s="5" t="s">
        <v>34</v>
      </c>
      <c r="C31" s="6" t="s">
        <v>113</v>
      </c>
      <c r="D31" s="4" t="s">
        <v>89</v>
      </c>
      <c r="E31" s="4" t="s">
        <v>107</v>
      </c>
      <c r="F31" s="4" t="s">
        <v>91</v>
      </c>
      <c r="G31" s="4" t="s">
        <v>97</v>
      </c>
      <c r="H31" s="4" t="s">
        <v>1</v>
      </c>
      <c r="I31" s="4" t="s">
        <v>1</v>
      </c>
      <c r="J31" s="4" t="s">
        <v>1</v>
      </c>
      <c r="K31" s="4" t="s">
        <v>1</v>
      </c>
      <c r="L31" s="4" t="s">
        <v>1</v>
      </c>
      <c r="M31" s="4" t="s">
        <v>38</v>
      </c>
      <c r="N31" s="4" t="s">
        <v>39</v>
      </c>
      <c r="O31" s="4" t="s">
        <v>40</v>
      </c>
      <c r="P31" s="5" t="s">
        <v>114</v>
      </c>
      <c r="Q31" s="11">
        <v>0</v>
      </c>
      <c r="R31" s="11">
        <v>56171256518</v>
      </c>
      <c r="S31" s="11">
        <v>0</v>
      </c>
      <c r="T31" s="11">
        <v>56171256518</v>
      </c>
      <c r="U31" s="11">
        <v>0</v>
      </c>
      <c r="V31" s="11">
        <v>56171256518</v>
      </c>
      <c r="W31" s="11">
        <v>56171256518</v>
      </c>
      <c r="X31" s="11">
        <v>28085628259</v>
      </c>
      <c r="Y31" s="11">
        <v>28085628259</v>
      </c>
      <c r="Z31" s="11">
        <v>0</v>
      </c>
      <c r="AA31" s="11">
        <v>28085628259</v>
      </c>
    </row>
    <row r="32" spans="1:27">
      <c r="A32" s="4" t="s">
        <v>33</v>
      </c>
      <c r="B32" s="5" t="s">
        <v>34</v>
      </c>
      <c r="C32" s="6" t="s">
        <v>115</v>
      </c>
      <c r="D32" s="4" t="s">
        <v>89</v>
      </c>
      <c r="E32" s="4" t="s">
        <v>107</v>
      </c>
      <c r="F32" s="4" t="s">
        <v>91</v>
      </c>
      <c r="G32" s="4" t="s">
        <v>52</v>
      </c>
      <c r="H32" s="4" t="s">
        <v>1</v>
      </c>
      <c r="I32" s="4" t="s">
        <v>1</v>
      </c>
      <c r="J32" s="4" t="s">
        <v>1</v>
      </c>
      <c r="K32" s="4" t="s">
        <v>1</v>
      </c>
      <c r="L32" s="4" t="s">
        <v>1</v>
      </c>
      <c r="M32" s="4" t="s">
        <v>38</v>
      </c>
      <c r="N32" s="4" t="s">
        <v>39</v>
      </c>
      <c r="O32" s="4" t="s">
        <v>40</v>
      </c>
      <c r="P32" s="5" t="s">
        <v>116</v>
      </c>
      <c r="Q32" s="11">
        <v>0</v>
      </c>
      <c r="R32" s="11">
        <v>12042338476</v>
      </c>
      <c r="S32" s="11">
        <v>0</v>
      </c>
      <c r="T32" s="11">
        <v>12042338476</v>
      </c>
      <c r="U32" s="11">
        <v>0</v>
      </c>
      <c r="V32" s="11">
        <v>12042338476</v>
      </c>
      <c r="W32" s="11">
        <v>12042338476</v>
      </c>
      <c r="X32" s="11">
        <v>12042338476</v>
      </c>
      <c r="Y32" s="11">
        <v>12042338476</v>
      </c>
      <c r="Z32" s="11">
        <v>0</v>
      </c>
      <c r="AA32" s="11">
        <v>12042338476</v>
      </c>
    </row>
    <row r="33" spans="1:27">
      <c r="A33" s="4" t="s">
        <v>33</v>
      </c>
      <c r="B33" s="5" t="s">
        <v>34</v>
      </c>
      <c r="C33" s="6" t="s">
        <v>117</v>
      </c>
      <c r="D33" s="4" t="s">
        <v>89</v>
      </c>
      <c r="E33" s="4" t="s">
        <v>107</v>
      </c>
      <c r="F33" s="4" t="s">
        <v>91</v>
      </c>
      <c r="G33" s="4" t="s">
        <v>118</v>
      </c>
      <c r="H33" s="4" t="s">
        <v>1</v>
      </c>
      <c r="I33" s="4" t="s">
        <v>1</v>
      </c>
      <c r="J33" s="4" t="s">
        <v>1</v>
      </c>
      <c r="K33" s="4" t="s">
        <v>1</v>
      </c>
      <c r="L33" s="4" t="s">
        <v>1</v>
      </c>
      <c r="M33" s="4" t="s">
        <v>38</v>
      </c>
      <c r="N33" s="4" t="s">
        <v>39</v>
      </c>
      <c r="O33" s="4" t="s">
        <v>40</v>
      </c>
      <c r="P33" s="5" t="s">
        <v>119</v>
      </c>
      <c r="Q33" s="11">
        <v>0</v>
      </c>
      <c r="R33" s="11">
        <v>7587359675</v>
      </c>
      <c r="S33" s="11">
        <v>0</v>
      </c>
      <c r="T33" s="11">
        <v>7587359675</v>
      </c>
      <c r="U33" s="11">
        <v>0</v>
      </c>
      <c r="V33" s="11">
        <v>7587359675</v>
      </c>
      <c r="W33" s="11">
        <v>7587359675</v>
      </c>
      <c r="X33" s="11">
        <v>7587359675</v>
      </c>
      <c r="Y33" s="11">
        <v>7587359675</v>
      </c>
      <c r="Z33" s="11">
        <v>0</v>
      </c>
      <c r="AA33" s="11">
        <v>7587359675</v>
      </c>
    </row>
    <row r="34" spans="1:27">
      <c r="A34" s="4" t="s">
        <v>33</v>
      </c>
      <c r="B34" s="5" t="s">
        <v>34</v>
      </c>
      <c r="C34" s="6" t="s">
        <v>120</v>
      </c>
      <c r="D34" s="4" t="s">
        <v>89</v>
      </c>
      <c r="E34" s="4" t="s">
        <v>107</v>
      </c>
      <c r="F34" s="4" t="s">
        <v>91</v>
      </c>
      <c r="G34" s="4" t="s">
        <v>121</v>
      </c>
      <c r="H34" s="4" t="s">
        <v>1</v>
      </c>
      <c r="I34" s="4" t="s">
        <v>1</v>
      </c>
      <c r="J34" s="4" t="s">
        <v>1</v>
      </c>
      <c r="K34" s="4" t="s">
        <v>1</v>
      </c>
      <c r="L34" s="4" t="s">
        <v>1</v>
      </c>
      <c r="M34" s="4" t="s">
        <v>38</v>
      </c>
      <c r="N34" s="4" t="s">
        <v>39</v>
      </c>
      <c r="O34" s="4" t="s">
        <v>40</v>
      </c>
      <c r="P34" s="5" t="s">
        <v>122</v>
      </c>
      <c r="Q34" s="11">
        <v>0</v>
      </c>
      <c r="R34" s="11">
        <v>18820183200</v>
      </c>
      <c r="S34" s="11">
        <v>0</v>
      </c>
      <c r="T34" s="11">
        <v>18820183200</v>
      </c>
      <c r="U34" s="11">
        <v>0</v>
      </c>
      <c r="V34" s="11">
        <v>18820183200</v>
      </c>
      <c r="W34" s="11">
        <v>18820183200</v>
      </c>
      <c r="X34" s="11">
        <v>18820183200</v>
      </c>
      <c r="Y34" s="11">
        <v>18820183200</v>
      </c>
      <c r="Z34" s="11">
        <v>0</v>
      </c>
      <c r="AA34" s="11">
        <v>18820183200</v>
      </c>
    </row>
    <row r="35" spans="1:27">
      <c r="A35" s="4" t="s">
        <v>33</v>
      </c>
      <c r="B35" s="5" t="s">
        <v>34</v>
      </c>
      <c r="C35" s="6" t="s">
        <v>123</v>
      </c>
      <c r="D35" s="4" t="s">
        <v>89</v>
      </c>
      <c r="E35" s="4" t="s">
        <v>124</v>
      </c>
      <c r="F35" s="4" t="s">
        <v>91</v>
      </c>
      <c r="G35" s="4" t="s">
        <v>125</v>
      </c>
      <c r="H35" s="4"/>
      <c r="I35" s="4"/>
      <c r="J35" s="4"/>
      <c r="K35" s="4"/>
      <c r="L35" s="4"/>
      <c r="M35" s="4" t="s">
        <v>38</v>
      </c>
      <c r="N35" s="4" t="s">
        <v>80</v>
      </c>
      <c r="O35" s="4" t="s">
        <v>40</v>
      </c>
      <c r="P35" s="5" t="s">
        <v>126</v>
      </c>
      <c r="Q35" s="11">
        <v>7000000000</v>
      </c>
      <c r="R35" s="11">
        <v>0</v>
      </c>
      <c r="S35" s="11">
        <v>0</v>
      </c>
      <c r="T35" s="11">
        <v>7000000000</v>
      </c>
      <c r="U35" s="11">
        <v>0</v>
      </c>
      <c r="V35" s="11">
        <v>6903632078</v>
      </c>
      <c r="W35" s="11">
        <v>6819908150</v>
      </c>
      <c r="X35" s="11">
        <v>6549648987</v>
      </c>
      <c r="Y35" s="11">
        <v>6549648987</v>
      </c>
      <c r="Z35" s="11">
        <v>96367922</v>
      </c>
      <c r="AA35" s="11">
        <v>6549648987</v>
      </c>
    </row>
    <row r="36" spans="1:27">
      <c r="A36" s="4" t="s">
        <v>33</v>
      </c>
      <c r="B36" s="5" t="s">
        <v>34</v>
      </c>
      <c r="C36" s="6" t="s">
        <v>127</v>
      </c>
      <c r="D36" s="4" t="s">
        <v>89</v>
      </c>
      <c r="E36" s="4" t="s">
        <v>128</v>
      </c>
      <c r="F36" s="4" t="s">
        <v>91</v>
      </c>
      <c r="G36" s="4" t="s">
        <v>102</v>
      </c>
      <c r="H36" s="4"/>
      <c r="I36" s="4"/>
      <c r="J36" s="4"/>
      <c r="K36" s="4"/>
      <c r="L36" s="4"/>
      <c r="M36" s="4" t="s">
        <v>38</v>
      </c>
      <c r="N36" s="4" t="s">
        <v>80</v>
      </c>
      <c r="O36" s="4" t="s">
        <v>40</v>
      </c>
      <c r="P36" s="5" t="s">
        <v>129</v>
      </c>
      <c r="Q36" s="11">
        <v>5000000000</v>
      </c>
      <c r="R36" s="11">
        <v>0</v>
      </c>
      <c r="S36" s="11">
        <v>0</v>
      </c>
      <c r="T36" s="11">
        <v>5000000000</v>
      </c>
      <c r="U36" s="11">
        <v>0</v>
      </c>
      <c r="V36" s="11">
        <v>5000000000</v>
      </c>
      <c r="W36" s="11">
        <v>5000000000</v>
      </c>
      <c r="X36" s="11">
        <v>5000000000</v>
      </c>
      <c r="Y36" s="11">
        <v>5000000000</v>
      </c>
      <c r="Z36" s="11">
        <v>0</v>
      </c>
      <c r="AA36" s="11">
        <v>5000000000</v>
      </c>
    </row>
    <row r="37" spans="1:27">
      <c r="A37" s="4" t="s">
        <v>33</v>
      </c>
      <c r="B37" s="5" t="s">
        <v>34</v>
      </c>
      <c r="C37" s="6" t="s">
        <v>130</v>
      </c>
      <c r="D37" s="4" t="s">
        <v>89</v>
      </c>
      <c r="E37" s="4" t="s">
        <v>128</v>
      </c>
      <c r="F37" s="4" t="s">
        <v>91</v>
      </c>
      <c r="G37" s="4" t="s">
        <v>111</v>
      </c>
      <c r="H37" s="4"/>
      <c r="I37" s="4"/>
      <c r="J37" s="4"/>
      <c r="K37" s="4"/>
      <c r="L37" s="4"/>
      <c r="M37" s="4" t="s">
        <v>38</v>
      </c>
      <c r="N37" s="4" t="s">
        <v>80</v>
      </c>
      <c r="O37" s="4" t="s">
        <v>40</v>
      </c>
      <c r="P37" s="5" t="s">
        <v>131</v>
      </c>
      <c r="Q37" s="11">
        <v>8200000000</v>
      </c>
      <c r="R37" s="11">
        <v>0</v>
      </c>
      <c r="S37" s="11">
        <v>0</v>
      </c>
      <c r="T37" s="11">
        <v>8200000000</v>
      </c>
      <c r="U37" s="11">
        <v>0</v>
      </c>
      <c r="V37" s="11">
        <v>8200000000</v>
      </c>
      <c r="W37" s="11">
        <v>8200000000</v>
      </c>
      <c r="X37" s="11">
        <v>8200000000</v>
      </c>
      <c r="Y37" s="11">
        <v>8200000000</v>
      </c>
      <c r="Z37" s="11">
        <v>0</v>
      </c>
      <c r="AA37" s="11">
        <v>8200000000</v>
      </c>
    </row>
    <row r="38" spans="1:27">
      <c r="A38" s="4" t="s">
        <v>33</v>
      </c>
      <c r="B38" s="5" t="s">
        <v>34</v>
      </c>
      <c r="C38" s="6" t="s">
        <v>132</v>
      </c>
      <c r="D38" s="4" t="s">
        <v>89</v>
      </c>
      <c r="E38" s="4" t="s">
        <v>128</v>
      </c>
      <c r="F38" s="4" t="s">
        <v>91</v>
      </c>
      <c r="G38" s="4" t="s">
        <v>133</v>
      </c>
      <c r="H38" s="4"/>
      <c r="I38" s="4"/>
      <c r="J38" s="4"/>
      <c r="K38" s="4"/>
      <c r="L38" s="4"/>
      <c r="M38" s="4" t="s">
        <v>38</v>
      </c>
      <c r="N38" s="4" t="s">
        <v>80</v>
      </c>
      <c r="O38" s="4" t="s">
        <v>40</v>
      </c>
      <c r="P38" s="5" t="s">
        <v>134</v>
      </c>
      <c r="Q38" s="11">
        <v>7400000000</v>
      </c>
      <c r="R38" s="11">
        <v>0</v>
      </c>
      <c r="S38" s="11">
        <v>0</v>
      </c>
      <c r="T38" s="11">
        <v>7400000000</v>
      </c>
      <c r="U38" s="11">
        <v>0</v>
      </c>
      <c r="V38" s="11">
        <v>7400000000</v>
      </c>
      <c r="W38" s="11">
        <v>7400000000</v>
      </c>
      <c r="X38" s="11">
        <v>7400000000</v>
      </c>
      <c r="Y38" s="11">
        <v>7400000000</v>
      </c>
      <c r="Z38" s="11">
        <v>0</v>
      </c>
      <c r="AA38" s="11">
        <v>7400000000</v>
      </c>
    </row>
    <row r="39" spans="1:27">
      <c r="A39" s="4" t="s">
        <v>33</v>
      </c>
      <c r="B39" s="5" t="s">
        <v>34</v>
      </c>
      <c r="C39" s="6" t="s">
        <v>135</v>
      </c>
      <c r="D39" s="4" t="s">
        <v>89</v>
      </c>
      <c r="E39" s="4" t="s">
        <v>128</v>
      </c>
      <c r="F39" s="4" t="s">
        <v>91</v>
      </c>
      <c r="G39" s="4" t="s">
        <v>39</v>
      </c>
      <c r="H39" s="4"/>
      <c r="I39" s="4"/>
      <c r="J39" s="4"/>
      <c r="K39" s="4"/>
      <c r="L39" s="4"/>
      <c r="M39" s="4" t="s">
        <v>38</v>
      </c>
      <c r="N39" s="4" t="s">
        <v>80</v>
      </c>
      <c r="O39" s="4" t="s">
        <v>40</v>
      </c>
      <c r="P39" s="5" t="s">
        <v>136</v>
      </c>
      <c r="Q39" s="11">
        <v>3840503984</v>
      </c>
      <c r="R39" s="11">
        <v>0</v>
      </c>
      <c r="S39" s="11">
        <v>0</v>
      </c>
      <c r="T39" s="11">
        <v>3840503984</v>
      </c>
      <c r="U39" s="11">
        <v>0</v>
      </c>
      <c r="V39" s="11">
        <v>3840503984</v>
      </c>
      <c r="W39" s="11">
        <v>3752854156.8699999</v>
      </c>
      <c r="X39" s="11">
        <v>3067935399.6700001</v>
      </c>
      <c r="Y39" s="11">
        <v>3067935399.6700001</v>
      </c>
      <c r="Z39" s="11">
        <v>0</v>
      </c>
      <c r="AA39" s="11">
        <v>3067935399.6700001</v>
      </c>
    </row>
    <row r="40" spans="1:27">
      <c r="A40" s="4" t="s">
        <v>33</v>
      </c>
      <c r="B40" s="5" t="s">
        <v>34</v>
      </c>
      <c r="C40" s="6" t="s">
        <v>137</v>
      </c>
      <c r="D40" s="4" t="s">
        <v>89</v>
      </c>
      <c r="E40" s="4" t="s">
        <v>128</v>
      </c>
      <c r="F40" s="4" t="s">
        <v>91</v>
      </c>
      <c r="G40" s="4" t="s">
        <v>80</v>
      </c>
      <c r="H40" s="4"/>
      <c r="I40" s="4"/>
      <c r="J40" s="4"/>
      <c r="K40" s="4"/>
      <c r="L40" s="4"/>
      <c r="M40" s="4" t="s">
        <v>38</v>
      </c>
      <c r="N40" s="4" t="s">
        <v>80</v>
      </c>
      <c r="O40" s="4" t="s">
        <v>40</v>
      </c>
      <c r="P40" s="5" t="s">
        <v>138</v>
      </c>
      <c r="Q40" s="11">
        <v>1300000000</v>
      </c>
      <c r="R40" s="11">
        <v>0</v>
      </c>
      <c r="S40" s="11">
        <v>0</v>
      </c>
      <c r="T40" s="11">
        <v>1300000000</v>
      </c>
      <c r="U40" s="11">
        <v>0</v>
      </c>
      <c r="V40" s="11">
        <v>1300000000</v>
      </c>
      <c r="W40" s="11">
        <v>1300000000</v>
      </c>
      <c r="X40" s="11">
        <v>1300000000</v>
      </c>
      <c r="Y40" s="11">
        <v>1300000000</v>
      </c>
      <c r="Z40" s="11">
        <v>0</v>
      </c>
      <c r="AA40" s="11">
        <v>1300000000</v>
      </c>
    </row>
    <row r="41" spans="1:27">
      <c r="A41" s="4" t="s">
        <v>33</v>
      </c>
      <c r="B41" s="5" t="s">
        <v>34</v>
      </c>
      <c r="C41" s="6" t="s">
        <v>139</v>
      </c>
      <c r="D41" s="4" t="s">
        <v>89</v>
      </c>
      <c r="E41" s="4" t="s">
        <v>128</v>
      </c>
      <c r="F41" s="4" t="s">
        <v>91</v>
      </c>
      <c r="G41" s="4" t="s">
        <v>140</v>
      </c>
      <c r="H41" s="4" t="s">
        <v>1</v>
      </c>
      <c r="I41" s="4" t="s">
        <v>1</v>
      </c>
      <c r="J41" s="4" t="s">
        <v>1</v>
      </c>
      <c r="K41" s="4" t="s">
        <v>1</v>
      </c>
      <c r="L41" s="4" t="s">
        <v>1</v>
      </c>
      <c r="M41" s="4" t="s">
        <v>38</v>
      </c>
      <c r="N41" s="4" t="s">
        <v>80</v>
      </c>
      <c r="O41" s="4" t="s">
        <v>40</v>
      </c>
      <c r="P41" s="5" t="s">
        <v>141</v>
      </c>
      <c r="Q41" s="11">
        <v>10606292170</v>
      </c>
      <c r="R41" s="11">
        <v>0</v>
      </c>
      <c r="S41" s="11">
        <v>0</v>
      </c>
      <c r="T41" s="11">
        <v>10606292170</v>
      </c>
      <c r="U41" s="11">
        <v>0</v>
      </c>
      <c r="V41" s="11">
        <v>10606292170</v>
      </c>
      <c r="W41" s="11">
        <v>10606292170</v>
      </c>
      <c r="X41" s="11">
        <v>10606292170</v>
      </c>
      <c r="Y41" s="11">
        <v>10606292170</v>
      </c>
      <c r="Z41" s="11">
        <v>0</v>
      </c>
      <c r="AA41" s="11">
        <v>10606292170</v>
      </c>
    </row>
    <row r="42" spans="1:27">
      <c r="A42" s="4" t="s">
        <v>33</v>
      </c>
      <c r="B42" s="5" t="s">
        <v>34</v>
      </c>
      <c r="C42" s="6" t="s">
        <v>142</v>
      </c>
      <c r="D42" s="4" t="s">
        <v>89</v>
      </c>
      <c r="E42" s="4" t="s">
        <v>143</v>
      </c>
      <c r="F42" s="4" t="s">
        <v>91</v>
      </c>
      <c r="G42" s="4" t="s">
        <v>125</v>
      </c>
      <c r="H42" s="4"/>
      <c r="I42" s="4"/>
      <c r="J42" s="4"/>
      <c r="K42" s="4"/>
      <c r="L42" s="4"/>
      <c r="M42" s="4" t="s">
        <v>38</v>
      </c>
      <c r="N42" s="4" t="s">
        <v>80</v>
      </c>
      <c r="O42" s="4" t="s">
        <v>40</v>
      </c>
      <c r="P42" s="5" t="s">
        <v>144</v>
      </c>
      <c r="Q42" s="11">
        <v>7600000000</v>
      </c>
      <c r="R42" s="11">
        <v>0</v>
      </c>
      <c r="S42" s="11">
        <v>0</v>
      </c>
      <c r="T42" s="11">
        <v>7600000000</v>
      </c>
      <c r="U42" s="11">
        <v>0</v>
      </c>
      <c r="V42" s="11">
        <v>7600000000</v>
      </c>
      <c r="W42" s="11">
        <v>6952919620.5600004</v>
      </c>
      <c r="X42" s="11">
        <v>5817034646</v>
      </c>
      <c r="Y42" s="11">
        <v>5803054260</v>
      </c>
      <c r="Z42" s="11">
        <v>0</v>
      </c>
      <c r="AA42" s="11">
        <v>5803054260</v>
      </c>
    </row>
    <row r="43" spans="1:27">
      <c r="A43" s="4" t="s">
        <v>33</v>
      </c>
      <c r="B43" s="5" t="s">
        <v>34</v>
      </c>
      <c r="C43" s="6" t="s">
        <v>145</v>
      </c>
      <c r="D43" s="4" t="s">
        <v>89</v>
      </c>
      <c r="E43" s="4" t="s">
        <v>143</v>
      </c>
      <c r="F43" s="4" t="s">
        <v>91</v>
      </c>
      <c r="G43" s="4" t="s">
        <v>95</v>
      </c>
      <c r="H43" s="4" t="s">
        <v>1</v>
      </c>
      <c r="I43" s="4" t="s">
        <v>1</v>
      </c>
      <c r="J43" s="4" t="s">
        <v>1</v>
      </c>
      <c r="K43" s="4" t="s">
        <v>1</v>
      </c>
      <c r="L43" s="4" t="s">
        <v>1</v>
      </c>
      <c r="M43" s="4" t="s">
        <v>38</v>
      </c>
      <c r="N43" s="4" t="s">
        <v>39</v>
      </c>
      <c r="O43" s="4" t="s">
        <v>40</v>
      </c>
      <c r="P43" s="5" t="s">
        <v>146</v>
      </c>
      <c r="Q43" s="11">
        <v>0</v>
      </c>
      <c r="R43" s="11">
        <v>5604981120</v>
      </c>
      <c r="S43" s="11">
        <v>0</v>
      </c>
      <c r="T43" s="11">
        <v>5604981120</v>
      </c>
      <c r="U43" s="11">
        <v>0</v>
      </c>
      <c r="V43" s="11">
        <v>5604981120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</row>
    <row r="44" spans="1:27">
      <c r="A44" s="4" t="s">
        <v>33</v>
      </c>
      <c r="B44" s="5" t="s">
        <v>34</v>
      </c>
      <c r="C44" s="6" t="s">
        <v>147</v>
      </c>
      <c r="D44" s="4" t="s">
        <v>89</v>
      </c>
      <c r="E44" s="4" t="s">
        <v>148</v>
      </c>
      <c r="F44" s="4" t="s">
        <v>91</v>
      </c>
      <c r="G44" s="4" t="s">
        <v>92</v>
      </c>
      <c r="H44" s="4"/>
      <c r="I44" s="4"/>
      <c r="J44" s="4"/>
      <c r="K44" s="4"/>
      <c r="L44" s="4"/>
      <c r="M44" s="4" t="s">
        <v>38</v>
      </c>
      <c r="N44" s="4" t="s">
        <v>80</v>
      </c>
      <c r="O44" s="4" t="s">
        <v>40</v>
      </c>
      <c r="P44" s="5" t="s">
        <v>149</v>
      </c>
      <c r="Q44" s="11">
        <v>6000000000</v>
      </c>
      <c r="R44" s="11">
        <v>0</v>
      </c>
      <c r="S44" s="11">
        <v>0</v>
      </c>
      <c r="T44" s="11">
        <v>6000000000</v>
      </c>
      <c r="U44" s="11">
        <v>0</v>
      </c>
      <c r="V44" s="11">
        <v>5712147666</v>
      </c>
      <c r="W44" s="11">
        <v>5688958666</v>
      </c>
      <c r="X44" s="11">
        <v>5644641999</v>
      </c>
      <c r="Y44" s="11">
        <v>5531992666</v>
      </c>
      <c r="Z44" s="11">
        <v>287852334</v>
      </c>
      <c r="AA44" s="11">
        <v>5531992666</v>
      </c>
    </row>
    <row r="45" spans="1:27">
      <c r="A45" s="4" t="s">
        <v>33</v>
      </c>
      <c r="B45" s="5" t="s">
        <v>34</v>
      </c>
      <c r="C45" s="6" t="s">
        <v>147</v>
      </c>
      <c r="D45" s="4" t="s">
        <v>89</v>
      </c>
      <c r="E45" s="4" t="s">
        <v>148</v>
      </c>
      <c r="F45" s="4" t="s">
        <v>91</v>
      </c>
      <c r="G45" s="4" t="s">
        <v>92</v>
      </c>
      <c r="H45" s="4"/>
      <c r="I45" s="4"/>
      <c r="J45" s="4"/>
      <c r="K45" s="4"/>
      <c r="L45" s="4"/>
      <c r="M45" s="4" t="s">
        <v>38</v>
      </c>
      <c r="N45" s="4" t="s">
        <v>109</v>
      </c>
      <c r="O45" s="4" t="s">
        <v>40</v>
      </c>
      <c r="P45" s="5" t="s">
        <v>149</v>
      </c>
      <c r="Q45" s="11">
        <v>5000000000</v>
      </c>
      <c r="R45" s="11">
        <v>0</v>
      </c>
      <c r="S45" s="11">
        <v>0</v>
      </c>
      <c r="T45" s="11">
        <v>5000000000</v>
      </c>
      <c r="U45" s="11">
        <v>0</v>
      </c>
      <c r="V45" s="11">
        <v>4187852334</v>
      </c>
      <c r="W45" s="11">
        <v>3906997483</v>
      </c>
      <c r="X45" s="11">
        <v>3756982663.6500001</v>
      </c>
      <c r="Y45" s="11">
        <v>3398015330.6500001</v>
      </c>
      <c r="Z45" s="11">
        <v>812147666</v>
      </c>
      <c r="AA45" s="11">
        <v>3398015330.6500001</v>
      </c>
    </row>
    <row r="46" spans="1:27">
      <c r="A46" s="4" t="s">
        <v>33</v>
      </c>
      <c r="B46" s="5" t="s">
        <v>34</v>
      </c>
      <c r="C46" s="6" t="s">
        <v>150</v>
      </c>
      <c r="D46" s="4" t="s">
        <v>89</v>
      </c>
      <c r="E46" s="4" t="s">
        <v>148</v>
      </c>
      <c r="F46" s="4" t="s">
        <v>91</v>
      </c>
      <c r="G46" s="4" t="s">
        <v>102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1</v>
      </c>
      <c r="M46" s="4" t="s">
        <v>38</v>
      </c>
      <c r="N46" s="4" t="s">
        <v>39</v>
      </c>
      <c r="O46" s="4" t="s">
        <v>40</v>
      </c>
      <c r="P46" s="5" t="s">
        <v>151</v>
      </c>
      <c r="Q46" s="11">
        <v>0</v>
      </c>
      <c r="R46" s="11">
        <v>9990735554</v>
      </c>
      <c r="S46" s="11">
        <v>0</v>
      </c>
      <c r="T46" s="11">
        <v>9990735554</v>
      </c>
      <c r="U46" s="11">
        <v>0</v>
      </c>
      <c r="V46" s="11">
        <v>9990735554</v>
      </c>
      <c r="W46" s="11">
        <v>9990735554</v>
      </c>
      <c r="X46" s="11">
        <v>9990735554</v>
      </c>
      <c r="Y46" s="11">
        <v>9990735554</v>
      </c>
      <c r="Z46" s="11">
        <v>0</v>
      </c>
      <c r="AA46" s="11">
        <v>9990735554</v>
      </c>
    </row>
    <row r="47" spans="1:27">
      <c r="A47" s="4" t="s">
        <v>33</v>
      </c>
      <c r="B47" s="5" t="s">
        <v>34</v>
      </c>
      <c r="C47" s="6" t="s">
        <v>152</v>
      </c>
      <c r="D47" s="4" t="s">
        <v>89</v>
      </c>
      <c r="E47" s="4" t="s">
        <v>153</v>
      </c>
      <c r="F47" s="4" t="s">
        <v>91</v>
      </c>
      <c r="G47" s="4" t="s">
        <v>125</v>
      </c>
      <c r="H47" s="4"/>
      <c r="I47" s="4"/>
      <c r="J47" s="4"/>
      <c r="K47" s="4"/>
      <c r="L47" s="4"/>
      <c r="M47" s="4" t="s">
        <v>38</v>
      </c>
      <c r="N47" s="4" t="s">
        <v>80</v>
      </c>
      <c r="O47" s="4" t="s">
        <v>40</v>
      </c>
      <c r="P47" s="5" t="s">
        <v>154</v>
      </c>
      <c r="Q47" s="11">
        <v>3113000000</v>
      </c>
      <c r="R47" s="11">
        <v>0</v>
      </c>
      <c r="S47" s="11">
        <v>0</v>
      </c>
      <c r="T47" s="11">
        <v>3113000000</v>
      </c>
      <c r="U47" s="11">
        <v>0</v>
      </c>
      <c r="V47" s="11">
        <v>3086050000</v>
      </c>
      <c r="W47" s="11">
        <v>3072838181</v>
      </c>
      <c r="X47" s="11">
        <v>3065188181</v>
      </c>
      <c r="Y47" s="11">
        <v>3065188181</v>
      </c>
      <c r="Z47" s="11">
        <v>26950000</v>
      </c>
      <c r="AA47" s="11">
        <v>3065188181</v>
      </c>
    </row>
    <row r="48" spans="1:27">
      <c r="A48" s="4" t="s">
        <v>33</v>
      </c>
      <c r="B48" s="5" t="s">
        <v>34</v>
      </c>
      <c r="C48" s="6" t="s">
        <v>152</v>
      </c>
      <c r="D48" s="4" t="s">
        <v>89</v>
      </c>
      <c r="E48" s="4" t="s">
        <v>153</v>
      </c>
      <c r="F48" s="4" t="s">
        <v>91</v>
      </c>
      <c r="G48" s="4" t="s">
        <v>125</v>
      </c>
      <c r="H48" s="4"/>
      <c r="I48" s="4"/>
      <c r="J48" s="4"/>
      <c r="K48" s="4"/>
      <c r="L48" s="4"/>
      <c r="M48" s="4" t="s">
        <v>38</v>
      </c>
      <c r="N48" s="4" t="s">
        <v>109</v>
      </c>
      <c r="O48" s="4" t="s">
        <v>40</v>
      </c>
      <c r="P48" s="5" t="s">
        <v>154</v>
      </c>
      <c r="Q48" s="11">
        <v>3887000000</v>
      </c>
      <c r="R48" s="11">
        <v>0</v>
      </c>
      <c r="S48" s="11">
        <v>0</v>
      </c>
      <c r="T48" s="11">
        <v>3887000000</v>
      </c>
      <c r="U48" s="11">
        <v>0</v>
      </c>
      <c r="V48" s="11">
        <v>3887000000</v>
      </c>
      <c r="W48" s="11">
        <v>3887000000</v>
      </c>
      <c r="X48" s="11">
        <v>777400000</v>
      </c>
      <c r="Y48" s="11">
        <v>777400000</v>
      </c>
      <c r="Z48" s="11">
        <v>0</v>
      </c>
      <c r="AA48" s="11">
        <v>777400000</v>
      </c>
    </row>
    <row r="49" spans="1:27">
      <c r="A49" s="4" t="s">
        <v>33</v>
      </c>
      <c r="B49" s="5" t="s">
        <v>34</v>
      </c>
      <c r="C49" s="6" t="s">
        <v>152</v>
      </c>
      <c r="D49" s="4" t="s">
        <v>89</v>
      </c>
      <c r="E49" s="4" t="s">
        <v>153</v>
      </c>
      <c r="F49" s="4" t="s">
        <v>91</v>
      </c>
      <c r="G49" s="4" t="s">
        <v>125</v>
      </c>
      <c r="H49" s="4"/>
      <c r="I49" s="4"/>
      <c r="J49" s="4"/>
      <c r="K49" s="4"/>
      <c r="L49" s="4"/>
      <c r="M49" s="4" t="s">
        <v>38</v>
      </c>
      <c r="N49" s="4" t="s">
        <v>97</v>
      </c>
      <c r="O49" s="4" t="s">
        <v>40</v>
      </c>
      <c r="P49" s="5" t="s">
        <v>154</v>
      </c>
      <c r="Q49" s="11">
        <v>0</v>
      </c>
      <c r="R49" s="11">
        <v>2500000000</v>
      </c>
      <c r="S49" s="11">
        <v>0</v>
      </c>
      <c r="T49" s="11">
        <v>2500000000</v>
      </c>
      <c r="U49" s="11">
        <v>0</v>
      </c>
      <c r="V49" s="11">
        <v>2500000000</v>
      </c>
      <c r="W49" s="11">
        <v>700000000</v>
      </c>
      <c r="X49" s="11">
        <v>700000000</v>
      </c>
      <c r="Y49" s="11">
        <v>700000000</v>
      </c>
      <c r="Z49" s="11">
        <v>0</v>
      </c>
      <c r="AA49" s="11">
        <v>700000000</v>
      </c>
    </row>
    <row r="50" spans="1:27">
      <c r="A50" s="4" t="s">
        <v>33</v>
      </c>
      <c r="B50" s="5" t="s">
        <v>34</v>
      </c>
      <c r="C50" s="6" t="s">
        <v>155</v>
      </c>
      <c r="D50" s="4" t="s">
        <v>89</v>
      </c>
      <c r="E50" s="4" t="s">
        <v>156</v>
      </c>
      <c r="F50" s="4" t="s">
        <v>91</v>
      </c>
      <c r="G50" s="4" t="s">
        <v>92</v>
      </c>
      <c r="H50" s="4"/>
      <c r="I50" s="4"/>
      <c r="J50" s="4"/>
      <c r="K50" s="4"/>
      <c r="L50" s="4"/>
      <c r="M50" s="4" t="s">
        <v>38</v>
      </c>
      <c r="N50" s="4" t="s">
        <v>80</v>
      </c>
      <c r="O50" s="4" t="s">
        <v>40</v>
      </c>
      <c r="P50" s="5" t="s">
        <v>157</v>
      </c>
      <c r="Q50" s="11">
        <v>19000000000</v>
      </c>
      <c r="R50" s="11">
        <v>0</v>
      </c>
      <c r="S50" s="11">
        <v>0</v>
      </c>
      <c r="T50" s="11">
        <v>19000000000</v>
      </c>
      <c r="U50" s="11">
        <v>0</v>
      </c>
      <c r="V50" s="11">
        <v>14056059797</v>
      </c>
      <c r="W50" s="11">
        <v>13856974811</v>
      </c>
      <c r="X50" s="11">
        <v>10321238495</v>
      </c>
      <c r="Y50" s="11">
        <v>9522061574</v>
      </c>
      <c r="Z50" s="11">
        <v>4943940203</v>
      </c>
      <c r="AA50" s="11">
        <v>9522061574</v>
      </c>
    </row>
    <row r="51" spans="1:27">
      <c r="A51" s="4" t="s">
        <v>33</v>
      </c>
      <c r="B51" s="5" t="s">
        <v>34</v>
      </c>
      <c r="C51" s="6" t="s">
        <v>155</v>
      </c>
      <c r="D51" s="4" t="s">
        <v>89</v>
      </c>
      <c r="E51" s="4" t="s">
        <v>156</v>
      </c>
      <c r="F51" s="4" t="s">
        <v>91</v>
      </c>
      <c r="G51" s="4" t="s">
        <v>92</v>
      </c>
      <c r="H51" s="4"/>
      <c r="I51" s="4"/>
      <c r="J51" s="4"/>
      <c r="K51" s="4"/>
      <c r="L51" s="4"/>
      <c r="M51" s="4" t="s">
        <v>38</v>
      </c>
      <c r="N51" s="4" t="s">
        <v>97</v>
      </c>
      <c r="O51" s="4" t="s">
        <v>40</v>
      </c>
      <c r="P51" s="5" t="s">
        <v>157</v>
      </c>
      <c r="Q51" s="11">
        <v>0</v>
      </c>
      <c r="R51" s="11">
        <v>1500000000</v>
      </c>
      <c r="S51" s="11">
        <v>0</v>
      </c>
      <c r="T51" s="11">
        <v>1500000000</v>
      </c>
      <c r="U51" s="11">
        <v>0</v>
      </c>
      <c r="V51" s="11">
        <v>1500000000</v>
      </c>
      <c r="W51" s="11">
        <v>1387996234</v>
      </c>
      <c r="X51" s="11">
        <v>445959222</v>
      </c>
      <c r="Y51" s="11">
        <v>445959222</v>
      </c>
      <c r="Z51" s="11">
        <v>0</v>
      </c>
      <c r="AA51" s="11">
        <v>445959222</v>
      </c>
    </row>
    <row r="52" spans="1:27">
      <c r="A52" s="4" t="s">
        <v>33</v>
      </c>
      <c r="B52" s="5" t="s">
        <v>34</v>
      </c>
      <c r="C52" s="6" t="s">
        <v>158</v>
      </c>
      <c r="D52" s="4" t="s">
        <v>89</v>
      </c>
      <c r="E52" s="4" t="s">
        <v>159</v>
      </c>
      <c r="F52" s="4" t="s">
        <v>91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80</v>
      </c>
      <c r="O52" s="4" t="s">
        <v>40</v>
      </c>
      <c r="P52" s="5" t="s">
        <v>161</v>
      </c>
      <c r="Q52" s="11">
        <v>2000000000</v>
      </c>
      <c r="R52" s="11">
        <v>0</v>
      </c>
      <c r="S52" s="11">
        <v>0</v>
      </c>
      <c r="T52" s="11">
        <v>2000000000</v>
      </c>
      <c r="U52" s="11">
        <v>0</v>
      </c>
      <c r="V52" s="11">
        <v>2000000000</v>
      </c>
      <c r="W52" s="11">
        <v>1986963836.5</v>
      </c>
      <c r="X52" s="11">
        <v>1986963262.5</v>
      </c>
      <c r="Y52" s="11">
        <v>1986963262.5</v>
      </c>
      <c r="Z52" s="11">
        <v>0</v>
      </c>
      <c r="AA52" s="11">
        <v>1986963262.5</v>
      </c>
    </row>
    <row r="53" spans="1:27">
      <c r="A53" s="4" t="s">
        <v>33</v>
      </c>
      <c r="B53" s="5" t="s">
        <v>34</v>
      </c>
      <c r="C53" s="6" t="s">
        <v>158</v>
      </c>
      <c r="D53" s="4" t="s">
        <v>89</v>
      </c>
      <c r="E53" s="4" t="s">
        <v>159</v>
      </c>
      <c r="F53" s="4" t="s">
        <v>91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97</v>
      </c>
      <c r="O53" s="4" t="s">
        <v>40</v>
      </c>
      <c r="P53" s="5" t="s">
        <v>161</v>
      </c>
      <c r="Q53" s="11">
        <v>0</v>
      </c>
      <c r="R53" s="11">
        <v>3000000000</v>
      </c>
      <c r="S53" s="11">
        <v>0</v>
      </c>
      <c r="T53" s="11">
        <v>3000000000</v>
      </c>
      <c r="U53" s="11">
        <v>0</v>
      </c>
      <c r="V53" s="11">
        <v>3000000000</v>
      </c>
      <c r="W53" s="11">
        <v>2975279962</v>
      </c>
      <c r="X53" s="11">
        <v>2871279962</v>
      </c>
      <c r="Y53" s="11">
        <v>774447368</v>
      </c>
      <c r="Z53" s="11">
        <v>0</v>
      </c>
      <c r="AA53" s="11">
        <v>774447368</v>
      </c>
    </row>
    <row r="54" spans="1:27">
      <c r="A54" s="4" t="s">
        <v>33</v>
      </c>
      <c r="B54" s="5" t="s">
        <v>34</v>
      </c>
      <c r="C54" s="6" t="s">
        <v>162</v>
      </c>
      <c r="D54" s="4" t="s">
        <v>89</v>
      </c>
      <c r="E54" s="4" t="s">
        <v>159</v>
      </c>
      <c r="F54" s="4" t="s">
        <v>91</v>
      </c>
      <c r="G54" s="4" t="s">
        <v>39</v>
      </c>
      <c r="H54" s="4"/>
      <c r="I54" s="4"/>
      <c r="J54" s="4"/>
      <c r="K54" s="4"/>
      <c r="L54" s="4"/>
      <c r="M54" s="4" t="s">
        <v>38</v>
      </c>
      <c r="N54" s="4" t="s">
        <v>80</v>
      </c>
      <c r="O54" s="4" t="s">
        <v>40</v>
      </c>
      <c r="P54" s="5" t="s">
        <v>163</v>
      </c>
      <c r="Q54" s="11">
        <v>2400000000</v>
      </c>
      <c r="R54" s="11">
        <v>0</v>
      </c>
      <c r="S54" s="11">
        <v>0</v>
      </c>
      <c r="T54" s="11">
        <v>2400000000</v>
      </c>
      <c r="U54" s="11">
        <v>0</v>
      </c>
      <c r="V54" s="11">
        <v>2400000000</v>
      </c>
      <c r="W54" s="11">
        <v>2400000000</v>
      </c>
      <c r="X54" s="11">
        <v>2400000000</v>
      </c>
      <c r="Y54" s="11">
        <v>2400000000</v>
      </c>
      <c r="Z54" s="11">
        <v>0</v>
      </c>
      <c r="AA54" s="11">
        <v>2400000000</v>
      </c>
    </row>
    <row r="55" spans="1:27">
      <c r="A55" s="4" t="s">
        <v>33</v>
      </c>
      <c r="B55" s="5" t="s">
        <v>34</v>
      </c>
      <c r="C55" s="6" t="s">
        <v>164</v>
      </c>
      <c r="D55" s="4" t="s">
        <v>89</v>
      </c>
      <c r="E55" s="4" t="s">
        <v>159</v>
      </c>
      <c r="F55" s="4" t="s">
        <v>91</v>
      </c>
      <c r="G55" s="4" t="s">
        <v>80</v>
      </c>
      <c r="H55" s="4"/>
      <c r="I55" s="4"/>
      <c r="J55" s="4"/>
      <c r="K55" s="4"/>
      <c r="L55" s="4"/>
      <c r="M55" s="4" t="s">
        <v>38</v>
      </c>
      <c r="N55" s="4" t="s">
        <v>80</v>
      </c>
      <c r="O55" s="4" t="s">
        <v>40</v>
      </c>
      <c r="P55" s="5" t="s">
        <v>165</v>
      </c>
      <c r="Q55" s="11">
        <v>1200000000</v>
      </c>
      <c r="R55" s="11">
        <v>0</v>
      </c>
      <c r="S55" s="11">
        <v>0</v>
      </c>
      <c r="T55" s="11">
        <v>1200000000</v>
      </c>
      <c r="U55" s="11">
        <v>0</v>
      </c>
      <c r="V55" s="11">
        <v>1200000000</v>
      </c>
      <c r="W55" s="11">
        <v>1200000000</v>
      </c>
      <c r="X55" s="11">
        <v>1200000000</v>
      </c>
      <c r="Y55" s="11">
        <v>1200000000</v>
      </c>
      <c r="Z55" s="11">
        <v>0</v>
      </c>
      <c r="AA55" s="11">
        <v>1200000000</v>
      </c>
    </row>
    <row r="56" spans="1:27">
      <c r="A56" s="4" t="s">
        <v>33</v>
      </c>
      <c r="B56" s="5" t="s">
        <v>34</v>
      </c>
      <c r="C56" s="6" t="s">
        <v>166</v>
      </c>
      <c r="D56" s="4" t="s">
        <v>89</v>
      </c>
      <c r="E56" s="4" t="s">
        <v>159</v>
      </c>
      <c r="F56" s="4" t="s">
        <v>91</v>
      </c>
      <c r="G56" s="4" t="s">
        <v>109</v>
      </c>
      <c r="H56" s="4"/>
      <c r="I56" s="4"/>
      <c r="J56" s="4"/>
      <c r="K56" s="4"/>
      <c r="L56" s="4"/>
      <c r="M56" s="4" t="s">
        <v>38</v>
      </c>
      <c r="N56" s="4" t="s">
        <v>80</v>
      </c>
      <c r="O56" s="4" t="s">
        <v>40</v>
      </c>
      <c r="P56" s="5" t="s">
        <v>167</v>
      </c>
      <c r="Q56" s="11">
        <v>1500000000</v>
      </c>
      <c r="R56" s="11">
        <v>0</v>
      </c>
      <c r="S56" s="11">
        <v>0</v>
      </c>
      <c r="T56" s="11">
        <v>1500000000</v>
      </c>
      <c r="U56" s="11">
        <v>0</v>
      </c>
      <c r="V56" s="11">
        <v>1500000000</v>
      </c>
      <c r="W56" s="11">
        <v>1500000000</v>
      </c>
      <c r="X56" s="11">
        <v>1500000000</v>
      </c>
      <c r="Y56" s="11">
        <v>1500000000</v>
      </c>
      <c r="Z56" s="11">
        <v>0</v>
      </c>
      <c r="AA56" s="11">
        <v>1500000000</v>
      </c>
    </row>
    <row r="57" spans="1:27">
      <c r="A57" s="4" t="s">
        <v>33</v>
      </c>
      <c r="B57" s="5" t="s">
        <v>34</v>
      </c>
      <c r="C57" s="6" t="s">
        <v>168</v>
      </c>
      <c r="D57" s="4" t="s">
        <v>89</v>
      </c>
      <c r="E57" s="4" t="s">
        <v>159</v>
      </c>
      <c r="F57" s="4" t="s">
        <v>91</v>
      </c>
      <c r="G57" s="4" t="s">
        <v>169</v>
      </c>
      <c r="H57" s="4"/>
      <c r="I57" s="4"/>
      <c r="J57" s="4"/>
      <c r="K57" s="4"/>
      <c r="L57" s="4"/>
      <c r="M57" s="4" t="s">
        <v>38</v>
      </c>
      <c r="N57" s="4" t="s">
        <v>80</v>
      </c>
      <c r="O57" s="4" t="s">
        <v>40</v>
      </c>
      <c r="P57" s="5" t="s">
        <v>170</v>
      </c>
      <c r="Q57" s="11">
        <v>12000000000</v>
      </c>
      <c r="R57" s="11">
        <v>0</v>
      </c>
      <c r="S57" s="11">
        <v>830000000</v>
      </c>
      <c r="T57" s="11">
        <v>11170000000</v>
      </c>
      <c r="U57" s="11">
        <v>0</v>
      </c>
      <c r="V57" s="11">
        <v>11169145404</v>
      </c>
      <c r="W57" s="11">
        <v>11033767909</v>
      </c>
      <c r="X57" s="11">
        <v>10506637792.67</v>
      </c>
      <c r="Y57" s="11">
        <v>10506637792.67</v>
      </c>
      <c r="Z57" s="11">
        <v>854596</v>
      </c>
      <c r="AA57" s="11">
        <v>10506637792.67</v>
      </c>
    </row>
    <row r="58" spans="1:27">
      <c r="A58" s="4" t="s">
        <v>33</v>
      </c>
      <c r="B58" s="5" t="s">
        <v>34</v>
      </c>
      <c r="C58" s="6" t="s">
        <v>168</v>
      </c>
      <c r="D58" s="4" t="s">
        <v>89</v>
      </c>
      <c r="E58" s="4" t="s">
        <v>159</v>
      </c>
      <c r="F58" s="4" t="s">
        <v>91</v>
      </c>
      <c r="G58" s="4" t="s">
        <v>169</v>
      </c>
      <c r="H58" s="4"/>
      <c r="I58" s="4"/>
      <c r="J58" s="4"/>
      <c r="K58" s="4"/>
      <c r="L58" s="4"/>
      <c r="M58" s="4" t="s">
        <v>38</v>
      </c>
      <c r="N58" s="4" t="s">
        <v>97</v>
      </c>
      <c r="O58" s="4" t="s">
        <v>40</v>
      </c>
      <c r="P58" s="5" t="s">
        <v>170</v>
      </c>
      <c r="Q58" s="11">
        <v>0</v>
      </c>
      <c r="R58" s="11">
        <v>3550000000</v>
      </c>
      <c r="S58" s="11">
        <v>0</v>
      </c>
      <c r="T58" s="11">
        <v>3550000000</v>
      </c>
      <c r="U58" s="11">
        <v>0</v>
      </c>
      <c r="V58" s="11">
        <v>3529000000</v>
      </c>
      <c r="W58" s="11">
        <v>3009798800.6700001</v>
      </c>
      <c r="X58" s="11">
        <v>714492089.66999996</v>
      </c>
      <c r="Y58" s="11">
        <v>681992089.66999996</v>
      </c>
      <c r="Z58" s="11">
        <v>21000000</v>
      </c>
      <c r="AA58" s="11">
        <v>681992089.66999996</v>
      </c>
    </row>
    <row r="59" spans="1:27">
      <c r="A59" s="4" t="s">
        <v>33</v>
      </c>
      <c r="B59" s="5" t="s">
        <v>34</v>
      </c>
      <c r="C59" s="6" t="s">
        <v>171</v>
      </c>
      <c r="D59" s="4" t="s">
        <v>89</v>
      </c>
      <c r="E59" s="4" t="s">
        <v>159</v>
      </c>
      <c r="F59" s="4" t="s">
        <v>91</v>
      </c>
      <c r="G59" s="4" t="s">
        <v>97</v>
      </c>
      <c r="H59" s="4"/>
      <c r="I59" s="4"/>
      <c r="J59" s="4"/>
      <c r="K59" s="4"/>
      <c r="L59" s="4"/>
      <c r="M59" s="4" t="s">
        <v>38</v>
      </c>
      <c r="N59" s="4" t="s">
        <v>80</v>
      </c>
      <c r="O59" s="4" t="s">
        <v>40</v>
      </c>
      <c r="P59" s="5" t="s">
        <v>172</v>
      </c>
      <c r="Q59" s="11">
        <v>5500000000</v>
      </c>
      <c r="R59" s="11">
        <v>0</v>
      </c>
      <c r="S59" s="11">
        <v>0</v>
      </c>
      <c r="T59" s="11">
        <v>5500000000</v>
      </c>
      <c r="U59" s="11">
        <v>0</v>
      </c>
      <c r="V59" s="11">
        <v>5471678446.3800001</v>
      </c>
      <c r="W59" s="11">
        <v>5394342269.8800001</v>
      </c>
      <c r="X59" s="11">
        <v>3676188499.3800001</v>
      </c>
      <c r="Y59" s="11">
        <v>3676188499.3800001</v>
      </c>
      <c r="Z59" s="11">
        <v>28321553.620000001</v>
      </c>
      <c r="AA59" s="11">
        <v>3676188499.3800001</v>
      </c>
    </row>
    <row r="60" spans="1:27">
      <c r="A60" s="4" t="s">
        <v>33</v>
      </c>
      <c r="B60" s="5" t="s">
        <v>34</v>
      </c>
      <c r="C60" s="6" t="s">
        <v>171</v>
      </c>
      <c r="D60" s="4" t="s">
        <v>89</v>
      </c>
      <c r="E60" s="4" t="s">
        <v>159</v>
      </c>
      <c r="F60" s="4" t="s">
        <v>91</v>
      </c>
      <c r="G60" s="4" t="s">
        <v>97</v>
      </c>
      <c r="H60" s="4"/>
      <c r="I60" s="4"/>
      <c r="J60" s="4"/>
      <c r="K60" s="4"/>
      <c r="L60" s="4"/>
      <c r="M60" s="4" t="s">
        <v>38</v>
      </c>
      <c r="N60" s="4" t="s">
        <v>97</v>
      </c>
      <c r="O60" s="4" t="s">
        <v>40</v>
      </c>
      <c r="P60" s="5" t="s">
        <v>172</v>
      </c>
      <c r="Q60" s="11">
        <v>0</v>
      </c>
      <c r="R60" s="11">
        <v>2500000000</v>
      </c>
      <c r="S60" s="11">
        <v>0</v>
      </c>
      <c r="T60" s="11">
        <v>2500000000</v>
      </c>
      <c r="U60" s="11">
        <v>0</v>
      </c>
      <c r="V60" s="11">
        <v>2500000000</v>
      </c>
      <c r="W60" s="11">
        <v>2499971929</v>
      </c>
      <c r="X60" s="11">
        <v>907765613</v>
      </c>
      <c r="Y60" s="11">
        <v>907765613</v>
      </c>
      <c r="Z60" s="11">
        <v>0</v>
      </c>
      <c r="AA60" s="11">
        <v>907765613</v>
      </c>
    </row>
    <row r="61" spans="1:27">
      <c r="A61" s="4" t="s">
        <v>33</v>
      </c>
      <c r="B61" s="5" t="s">
        <v>34</v>
      </c>
      <c r="C61" s="6" t="s">
        <v>173</v>
      </c>
      <c r="D61" s="4" t="s">
        <v>89</v>
      </c>
      <c r="E61" s="4" t="s">
        <v>159</v>
      </c>
      <c r="F61" s="4" t="s">
        <v>91</v>
      </c>
      <c r="G61" s="4" t="s">
        <v>52</v>
      </c>
      <c r="H61" s="4"/>
      <c r="I61" s="4"/>
      <c r="J61" s="4"/>
      <c r="K61" s="4"/>
      <c r="L61" s="4"/>
      <c r="M61" s="4" t="s">
        <v>38</v>
      </c>
      <c r="N61" s="4" t="s">
        <v>80</v>
      </c>
      <c r="O61" s="4" t="s">
        <v>40</v>
      </c>
      <c r="P61" s="5" t="s">
        <v>174</v>
      </c>
      <c r="Q61" s="11">
        <v>9000000000</v>
      </c>
      <c r="R61" s="11">
        <v>0</v>
      </c>
      <c r="S61" s="11">
        <v>0</v>
      </c>
      <c r="T61" s="11">
        <v>9000000000</v>
      </c>
      <c r="U61" s="11">
        <v>0</v>
      </c>
      <c r="V61" s="11">
        <v>8989163332</v>
      </c>
      <c r="W61" s="11">
        <v>8880801702.8299999</v>
      </c>
      <c r="X61" s="11">
        <v>7308866007.3199997</v>
      </c>
      <c r="Y61" s="11">
        <v>7274999340.3199997</v>
      </c>
      <c r="Z61" s="11">
        <v>10836668</v>
      </c>
      <c r="AA61" s="11">
        <v>7274999340.3199997</v>
      </c>
    </row>
    <row r="62" spans="1:27">
      <c r="A62" s="4" t="s">
        <v>33</v>
      </c>
      <c r="B62" s="5" t="s">
        <v>34</v>
      </c>
      <c r="C62" s="6" t="s">
        <v>173</v>
      </c>
      <c r="D62" s="4" t="s">
        <v>89</v>
      </c>
      <c r="E62" s="4" t="s">
        <v>159</v>
      </c>
      <c r="F62" s="4" t="s">
        <v>91</v>
      </c>
      <c r="G62" s="4" t="s">
        <v>52</v>
      </c>
      <c r="H62" s="4"/>
      <c r="I62" s="4"/>
      <c r="J62" s="4"/>
      <c r="K62" s="4"/>
      <c r="L62" s="4"/>
      <c r="M62" s="4" t="s">
        <v>38</v>
      </c>
      <c r="N62" s="4" t="s">
        <v>97</v>
      </c>
      <c r="O62" s="4" t="s">
        <v>40</v>
      </c>
      <c r="P62" s="5" t="s">
        <v>174</v>
      </c>
      <c r="Q62" s="11">
        <v>0</v>
      </c>
      <c r="R62" s="11">
        <v>400000000</v>
      </c>
      <c r="S62" s="11">
        <v>0</v>
      </c>
      <c r="T62" s="11">
        <v>400000000</v>
      </c>
      <c r="U62" s="11">
        <v>0</v>
      </c>
      <c r="V62" s="11">
        <v>400000000</v>
      </c>
      <c r="W62" s="11">
        <v>400000000</v>
      </c>
      <c r="X62" s="11">
        <v>0</v>
      </c>
      <c r="Y62" s="11">
        <v>0</v>
      </c>
      <c r="Z62" s="11">
        <v>0</v>
      </c>
      <c r="AA62" s="11">
        <v>0</v>
      </c>
    </row>
    <row r="63" spans="1:27">
      <c r="A63" s="4" t="s">
        <v>33</v>
      </c>
      <c r="B63" s="5" t="s">
        <v>34</v>
      </c>
      <c r="C63" s="6" t="s">
        <v>175</v>
      </c>
      <c r="D63" s="4" t="s">
        <v>89</v>
      </c>
      <c r="E63" s="4" t="s">
        <v>159</v>
      </c>
      <c r="F63" s="4" t="s">
        <v>91</v>
      </c>
      <c r="G63" s="4" t="s">
        <v>118</v>
      </c>
      <c r="H63" s="4"/>
      <c r="I63" s="4"/>
      <c r="J63" s="4"/>
      <c r="K63" s="4"/>
      <c r="L63" s="4"/>
      <c r="M63" s="4" t="s">
        <v>38</v>
      </c>
      <c r="N63" s="4" t="s">
        <v>80</v>
      </c>
      <c r="O63" s="4" t="s">
        <v>40</v>
      </c>
      <c r="P63" s="5" t="s">
        <v>176</v>
      </c>
      <c r="Q63" s="11">
        <v>3000000000</v>
      </c>
      <c r="R63" s="11">
        <v>0</v>
      </c>
      <c r="S63" s="11">
        <v>0</v>
      </c>
      <c r="T63" s="11">
        <v>3000000000</v>
      </c>
      <c r="U63" s="11">
        <v>0</v>
      </c>
      <c r="V63" s="11">
        <v>2993613467</v>
      </c>
      <c r="W63" s="11">
        <v>2824759512.3699999</v>
      </c>
      <c r="X63" s="11">
        <v>2598592903.3699999</v>
      </c>
      <c r="Y63" s="11">
        <v>2598592903.3699999</v>
      </c>
      <c r="Z63" s="11">
        <v>6386533</v>
      </c>
      <c r="AA63" s="11">
        <v>2598592903.3699999</v>
      </c>
    </row>
    <row r="64" spans="1:27">
      <c r="A64" s="4" t="s">
        <v>33</v>
      </c>
      <c r="B64" s="5" t="s">
        <v>34</v>
      </c>
      <c r="C64" s="6" t="s">
        <v>175</v>
      </c>
      <c r="D64" s="4" t="s">
        <v>89</v>
      </c>
      <c r="E64" s="4" t="s">
        <v>159</v>
      </c>
      <c r="F64" s="4" t="s">
        <v>91</v>
      </c>
      <c r="G64" s="4" t="s">
        <v>118</v>
      </c>
      <c r="H64" s="4"/>
      <c r="I64" s="4"/>
      <c r="J64" s="4"/>
      <c r="K64" s="4"/>
      <c r="L64" s="4"/>
      <c r="M64" s="4" t="s">
        <v>38</v>
      </c>
      <c r="N64" s="4" t="s">
        <v>97</v>
      </c>
      <c r="O64" s="4" t="s">
        <v>40</v>
      </c>
      <c r="P64" s="5" t="s">
        <v>176</v>
      </c>
      <c r="Q64" s="11">
        <v>0</v>
      </c>
      <c r="R64" s="11">
        <v>2200000000</v>
      </c>
      <c r="S64" s="11">
        <v>0</v>
      </c>
      <c r="T64" s="11">
        <v>2200000000</v>
      </c>
      <c r="U64" s="11">
        <v>0</v>
      </c>
      <c r="V64" s="11">
        <v>2200000000</v>
      </c>
      <c r="W64" s="11">
        <v>2200000000</v>
      </c>
      <c r="X64" s="11">
        <v>2200000000</v>
      </c>
      <c r="Y64" s="11">
        <v>2200000000</v>
      </c>
      <c r="Z64" s="11">
        <v>0</v>
      </c>
      <c r="AA64" s="11">
        <v>2200000000</v>
      </c>
    </row>
    <row r="65" spans="1:27">
      <c r="A65" s="4" t="s">
        <v>33</v>
      </c>
      <c r="B65" s="5" t="s">
        <v>34</v>
      </c>
      <c r="C65" s="6" t="s">
        <v>177</v>
      </c>
      <c r="D65" s="4" t="s">
        <v>89</v>
      </c>
      <c r="E65" s="4" t="s">
        <v>159</v>
      </c>
      <c r="F65" s="4" t="s">
        <v>91</v>
      </c>
      <c r="G65" s="4" t="s">
        <v>121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38</v>
      </c>
      <c r="N65" s="4" t="s">
        <v>80</v>
      </c>
      <c r="O65" s="4" t="s">
        <v>40</v>
      </c>
      <c r="P65" s="5" t="s">
        <v>178</v>
      </c>
      <c r="Q65" s="11">
        <v>2393707830</v>
      </c>
      <c r="R65" s="11">
        <v>0</v>
      </c>
      <c r="S65" s="11">
        <v>0</v>
      </c>
      <c r="T65" s="11">
        <v>2393707830</v>
      </c>
      <c r="U65" s="11">
        <v>0</v>
      </c>
      <c r="V65" s="11">
        <v>2393707830</v>
      </c>
      <c r="W65" s="11">
        <v>2393707830</v>
      </c>
      <c r="X65" s="11">
        <v>2393707830</v>
      </c>
      <c r="Y65" s="11">
        <v>2393707830</v>
      </c>
      <c r="Z65" s="11">
        <v>0</v>
      </c>
      <c r="AA65" s="11">
        <v>2393707830</v>
      </c>
    </row>
    <row r="66" spans="1:27">
      <c r="A66" s="4" t="s">
        <v>33</v>
      </c>
      <c r="B66" s="5" t="s">
        <v>34</v>
      </c>
      <c r="C66" s="6" t="s">
        <v>179</v>
      </c>
      <c r="D66" s="4" t="s">
        <v>89</v>
      </c>
      <c r="E66" s="4" t="s">
        <v>159</v>
      </c>
      <c r="F66" s="4" t="s">
        <v>91</v>
      </c>
      <c r="G66" s="4" t="s">
        <v>180</v>
      </c>
      <c r="H66" s="4"/>
      <c r="I66" s="4"/>
      <c r="J66" s="4"/>
      <c r="K66" s="4"/>
      <c r="L66" s="4"/>
      <c r="M66" s="4" t="s">
        <v>38</v>
      </c>
      <c r="N66" s="4" t="s">
        <v>80</v>
      </c>
      <c r="O66" s="4" t="s">
        <v>40</v>
      </c>
      <c r="P66" s="5" t="s">
        <v>181</v>
      </c>
      <c r="Q66" s="11">
        <v>0</v>
      </c>
      <c r="R66" s="11">
        <v>830000000</v>
      </c>
      <c r="S66" s="11">
        <v>0</v>
      </c>
      <c r="T66" s="11">
        <v>830000000</v>
      </c>
      <c r="U66" s="11">
        <v>0</v>
      </c>
      <c r="V66" s="11">
        <v>830000000</v>
      </c>
      <c r="W66" s="11">
        <v>830000000</v>
      </c>
      <c r="X66" s="11">
        <v>0</v>
      </c>
      <c r="Y66" s="11">
        <v>0</v>
      </c>
      <c r="Z66" s="11">
        <v>0</v>
      </c>
      <c r="AA66" s="11">
        <v>0</v>
      </c>
    </row>
    <row r="67" spans="1:27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11">
        <v>339317436122</v>
      </c>
      <c r="R67" s="11">
        <v>660316182326</v>
      </c>
      <c r="S67" s="11">
        <v>52683770779</v>
      </c>
      <c r="T67" s="11">
        <v>946949847669</v>
      </c>
      <c r="U67" s="11">
        <v>3488741762</v>
      </c>
      <c r="V67" s="11">
        <v>937206093157.26001</v>
      </c>
      <c r="W67" s="11">
        <v>922013418247.09998</v>
      </c>
      <c r="X67" s="11">
        <v>352236001969.31</v>
      </c>
      <c r="Y67" s="11">
        <v>346670778334.71002</v>
      </c>
      <c r="Z67" s="11">
        <v>6255012749.7399998</v>
      </c>
      <c r="AA67" s="11">
        <v>346670778334.71002</v>
      </c>
    </row>
    <row r="68" spans="1:27">
      <c r="A68" s="4" t="s">
        <v>1</v>
      </c>
      <c r="B68" s="7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12" t="s">
        <v>1</v>
      </c>
      <c r="R68" s="12" t="s">
        <v>1</v>
      </c>
      <c r="S68" s="12" t="s">
        <v>1</v>
      </c>
      <c r="T68" s="12" t="s">
        <v>1</v>
      </c>
      <c r="U68" s="12" t="s">
        <v>1</v>
      </c>
      <c r="V68" s="12" t="s">
        <v>1</v>
      </c>
      <c r="W68" s="12" t="s">
        <v>1</v>
      </c>
      <c r="X68" s="12" t="s">
        <v>1</v>
      </c>
      <c r="Y68" s="12" t="s">
        <v>1</v>
      </c>
      <c r="Z68" s="12" t="s">
        <v>1</v>
      </c>
      <c r="AA68" s="12" t="s">
        <v>1</v>
      </c>
    </row>
    <row r="69" spans="1:27" ht="0" hidden="1" customHeight="1"/>
    <row r="70" spans="1:27" ht="34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9CB72-D7B0-4BD3-8784-0EF5737FFB20}">
  <dimension ref="A1:AB58"/>
  <sheetViews>
    <sheetView showGridLines="0" workbookViewId="0">
      <selection activeCell="X21" sqref="X21"/>
    </sheetView>
  </sheetViews>
  <sheetFormatPr baseColWidth="10" defaultColWidth="11.453125" defaultRowHeight="14.5"/>
  <cols>
    <col min="1" max="1" width="13.453125" style="3" customWidth="1"/>
    <col min="2" max="2" width="27" style="3" customWidth="1"/>
    <col min="3" max="3" width="21.54296875" style="3" customWidth="1"/>
    <col min="4" max="11" width="5.453125" style="3" customWidth="1"/>
    <col min="12" max="12" width="7" style="3" customWidth="1"/>
    <col min="13" max="13" width="9.54296875" style="3" customWidth="1"/>
    <col min="14" max="14" width="8" style="3" customWidth="1"/>
    <col min="15" max="15" width="9.54296875" style="3" customWidth="1"/>
    <col min="16" max="16" width="27.54296875" style="3" customWidth="1"/>
    <col min="17" max="28" width="18.7265625" style="9" customWidth="1"/>
    <col min="29" max="16384" width="11.453125" style="3"/>
  </cols>
  <sheetData>
    <row r="1" spans="1:27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</row>
    <row r="4" spans="1:27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29</v>
      </c>
      <c r="X4" s="10" t="s">
        <v>30</v>
      </c>
      <c r="Y4" s="10" t="s">
        <v>32</v>
      </c>
      <c r="Z4" s="10" t="s">
        <v>28</v>
      </c>
      <c r="AA4" s="10" t="s">
        <v>31</v>
      </c>
    </row>
    <row r="5" spans="1:27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11">
        <v>37442889000</v>
      </c>
      <c r="R5" s="11">
        <v>0</v>
      </c>
      <c r="S5" s="11">
        <v>3299507901</v>
      </c>
      <c r="T5" s="11">
        <v>34143381099</v>
      </c>
      <c r="U5" s="11">
        <v>0</v>
      </c>
      <c r="V5" s="11">
        <v>34142889000</v>
      </c>
      <c r="W5" s="11">
        <v>33265125891</v>
      </c>
      <c r="X5" s="11">
        <v>33264945630</v>
      </c>
      <c r="Y5" s="11">
        <v>33190203536</v>
      </c>
      <c r="Z5" s="11">
        <v>492099</v>
      </c>
      <c r="AA5" s="11">
        <v>33190203536</v>
      </c>
    </row>
    <row r="6" spans="1:27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11">
        <v>13088639000</v>
      </c>
      <c r="R6" s="11">
        <v>330000000</v>
      </c>
      <c r="S6" s="11">
        <v>1000000000</v>
      </c>
      <c r="T6" s="11">
        <v>12418639000</v>
      </c>
      <c r="U6" s="11">
        <v>0</v>
      </c>
      <c r="V6" s="11">
        <v>12418639000</v>
      </c>
      <c r="W6" s="11">
        <v>12260619280</v>
      </c>
      <c r="X6" s="11">
        <v>12260619280</v>
      </c>
      <c r="Y6" s="11">
        <v>11908619280</v>
      </c>
      <c r="Z6" s="11">
        <v>0</v>
      </c>
      <c r="AA6" s="11">
        <v>11908619280</v>
      </c>
    </row>
    <row r="7" spans="1:27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11">
        <v>3932075000</v>
      </c>
      <c r="R7" s="11">
        <v>470000000</v>
      </c>
      <c r="S7" s="11">
        <v>0</v>
      </c>
      <c r="T7" s="11">
        <v>4402075000</v>
      </c>
      <c r="U7" s="11">
        <v>0</v>
      </c>
      <c r="V7" s="11">
        <v>4402075000</v>
      </c>
      <c r="W7" s="11">
        <v>4259621010</v>
      </c>
      <c r="X7" s="11">
        <v>4258866849</v>
      </c>
      <c r="Y7" s="11">
        <v>3841555436</v>
      </c>
      <c r="Z7" s="11">
        <v>0</v>
      </c>
      <c r="AA7" s="11">
        <v>3841555436</v>
      </c>
    </row>
    <row r="8" spans="1:27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11">
        <v>7171864000</v>
      </c>
      <c r="R8" s="11">
        <v>249437419</v>
      </c>
      <c r="S8" s="11">
        <v>0</v>
      </c>
      <c r="T8" s="11">
        <v>7421301419</v>
      </c>
      <c r="U8" s="11">
        <v>0</v>
      </c>
      <c r="V8" s="11">
        <v>7262323532.21</v>
      </c>
      <c r="W8" s="11">
        <v>6920315426.7200003</v>
      </c>
      <c r="X8" s="11">
        <v>6155051085.7399998</v>
      </c>
      <c r="Y8" s="11">
        <v>5983659481.6300001</v>
      </c>
      <c r="Z8" s="11">
        <v>158977886.78999999</v>
      </c>
      <c r="AA8" s="11">
        <v>5983659481.6300001</v>
      </c>
    </row>
    <row r="9" spans="1:27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46</v>
      </c>
      <c r="G9" s="4" t="s">
        <v>37</v>
      </c>
      <c r="H9" s="4" t="s">
        <v>51</v>
      </c>
      <c r="I9" s="4"/>
      <c r="J9" s="4"/>
      <c r="K9" s="4"/>
      <c r="L9" s="4"/>
      <c r="M9" s="4" t="s">
        <v>38</v>
      </c>
      <c r="N9" s="4" t="s">
        <v>52</v>
      </c>
      <c r="O9" s="4" t="s">
        <v>53</v>
      </c>
      <c r="P9" s="5" t="s">
        <v>54</v>
      </c>
      <c r="Q9" s="11">
        <v>16296000000</v>
      </c>
      <c r="R9" s="11">
        <v>0</v>
      </c>
      <c r="S9" s="11">
        <v>16296000000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</row>
    <row r="10" spans="1:27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56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57</v>
      </c>
      <c r="Q10" s="11">
        <v>1153152000</v>
      </c>
      <c r="R10" s="11">
        <v>0</v>
      </c>
      <c r="S10" s="11">
        <v>1153152000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</row>
    <row r="11" spans="1:27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46</v>
      </c>
      <c r="F11" s="4" t="s">
        <v>46</v>
      </c>
      <c r="G11" s="4" t="s">
        <v>59</v>
      </c>
      <c r="H11" s="4" t="s">
        <v>60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61</v>
      </c>
      <c r="Q11" s="11">
        <v>62685010000</v>
      </c>
      <c r="R11" s="11">
        <v>0</v>
      </c>
      <c r="S11" s="11">
        <v>0</v>
      </c>
      <c r="T11" s="11">
        <v>62685010000</v>
      </c>
      <c r="U11" s="11">
        <v>0</v>
      </c>
      <c r="V11" s="11">
        <v>62685010000</v>
      </c>
      <c r="W11" s="11">
        <v>62685010000</v>
      </c>
      <c r="X11" s="11">
        <v>62685010000</v>
      </c>
      <c r="Y11" s="11">
        <v>62685010000</v>
      </c>
      <c r="Z11" s="11">
        <v>0</v>
      </c>
      <c r="AA11" s="11">
        <v>62685010000</v>
      </c>
    </row>
    <row r="12" spans="1:27">
      <c r="A12" s="4" t="s">
        <v>33</v>
      </c>
      <c r="B12" s="5" t="s">
        <v>34</v>
      </c>
      <c r="C12" s="6" t="s">
        <v>62</v>
      </c>
      <c r="D12" s="4" t="s">
        <v>36</v>
      </c>
      <c r="E12" s="4" t="s">
        <v>46</v>
      </c>
      <c r="F12" s="4" t="s">
        <v>59</v>
      </c>
      <c r="G12" s="4" t="s">
        <v>43</v>
      </c>
      <c r="H12" s="4" t="s">
        <v>63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64</v>
      </c>
      <c r="Q12" s="11">
        <v>37065000</v>
      </c>
      <c r="R12" s="11">
        <v>0</v>
      </c>
      <c r="S12" s="11">
        <v>0</v>
      </c>
      <c r="T12" s="11">
        <v>37065000</v>
      </c>
      <c r="U12" s="11">
        <v>0</v>
      </c>
      <c r="V12" s="11">
        <v>37065000</v>
      </c>
      <c r="W12" s="11">
        <v>23464042</v>
      </c>
      <c r="X12" s="11">
        <v>23464042</v>
      </c>
      <c r="Y12" s="11">
        <v>23464042</v>
      </c>
      <c r="Z12" s="11">
        <v>0</v>
      </c>
      <c r="AA12" s="11">
        <v>23464042</v>
      </c>
    </row>
    <row r="13" spans="1:27">
      <c r="A13" s="4" t="s">
        <v>33</v>
      </c>
      <c r="B13" s="5" t="s">
        <v>34</v>
      </c>
      <c r="C13" s="6" t="s">
        <v>65</v>
      </c>
      <c r="D13" s="4" t="s">
        <v>36</v>
      </c>
      <c r="E13" s="4" t="s">
        <v>46</v>
      </c>
      <c r="F13" s="4" t="s">
        <v>59</v>
      </c>
      <c r="G13" s="4" t="s">
        <v>43</v>
      </c>
      <c r="H13" s="4" t="s">
        <v>66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67</v>
      </c>
      <c r="Q13" s="11">
        <v>396487000</v>
      </c>
      <c r="R13" s="11">
        <v>0</v>
      </c>
      <c r="S13" s="11">
        <v>0</v>
      </c>
      <c r="T13" s="11">
        <v>396487000</v>
      </c>
      <c r="U13" s="11">
        <v>0</v>
      </c>
      <c r="V13" s="11">
        <v>396487000</v>
      </c>
      <c r="W13" s="11">
        <v>396486997</v>
      </c>
      <c r="X13" s="11">
        <v>396486906</v>
      </c>
      <c r="Y13" s="11">
        <v>396486906</v>
      </c>
      <c r="Z13" s="11">
        <v>0</v>
      </c>
      <c r="AA13" s="11">
        <v>396486906</v>
      </c>
    </row>
    <row r="14" spans="1:27">
      <c r="A14" s="4" t="s">
        <v>33</v>
      </c>
      <c r="B14" s="5" t="s">
        <v>34</v>
      </c>
      <c r="C14" s="6" t="s">
        <v>68</v>
      </c>
      <c r="D14" s="4" t="s">
        <v>36</v>
      </c>
      <c r="E14" s="4" t="s">
        <v>46</v>
      </c>
      <c r="F14" s="4" t="s">
        <v>59</v>
      </c>
      <c r="G14" s="4" t="s">
        <v>43</v>
      </c>
      <c r="H14" s="4" t="s">
        <v>69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70</v>
      </c>
      <c r="Q14" s="11">
        <v>8879766000</v>
      </c>
      <c r="R14" s="11">
        <v>0</v>
      </c>
      <c r="S14" s="11">
        <v>300000000</v>
      </c>
      <c r="T14" s="11">
        <v>8579766000</v>
      </c>
      <c r="U14" s="11">
        <v>0</v>
      </c>
      <c r="V14" s="11">
        <v>8579766000</v>
      </c>
      <c r="W14" s="11">
        <v>8579766000</v>
      </c>
      <c r="X14" s="11">
        <v>8579766000</v>
      </c>
      <c r="Y14" s="11">
        <v>8579766000</v>
      </c>
      <c r="Z14" s="11">
        <v>0</v>
      </c>
      <c r="AA14" s="11">
        <v>8579766000</v>
      </c>
    </row>
    <row r="15" spans="1:27">
      <c r="A15" s="4" t="s">
        <v>33</v>
      </c>
      <c r="B15" s="5" t="s">
        <v>34</v>
      </c>
      <c r="C15" s="6" t="s">
        <v>71</v>
      </c>
      <c r="D15" s="4" t="s">
        <v>36</v>
      </c>
      <c r="E15" s="4" t="s">
        <v>46</v>
      </c>
      <c r="F15" s="4" t="s">
        <v>59</v>
      </c>
      <c r="G15" s="4" t="s">
        <v>43</v>
      </c>
      <c r="H15" s="4" t="s">
        <v>72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</v>
      </c>
      <c r="Q15" s="11">
        <v>120240000</v>
      </c>
      <c r="R15" s="11">
        <v>0</v>
      </c>
      <c r="S15" s="11">
        <v>0</v>
      </c>
      <c r="T15" s="11">
        <v>120240000</v>
      </c>
      <c r="U15" s="11">
        <v>0</v>
      </c>
      <c r="V15" s="11">
        <v>120240000</v>
      </c>
      <c r="W15" s="11">
        <v>100548173</v>
      </c>
      <c r="X15" s="11">
        <v>100548173</v>
      </c>
      <c r="Y15" s="11">
        <v>100548173</v>
      </c>
      <c r="Z15" s="11">
        <v>0</v>
      </c>
      <c r="AA15" s="11">
        <v>100548173</v>
      </c>
    </row>
    <row r="16" spans="1:27">
      <c r="A16" s="4" t="s">
        <v>33</v>
      </c>
      <c r="B16" s="5" t="s">
        <v>34</v>
      </c>
      <c r="C16" s="6" t="s">
        <v>74</v>
      </c>
      <c r="D16" s="4" t="s">
        <v>36</v>
      </c>
      <c r="E16" s="4" t="s">
        <v>46</v>
      </c>
      <c r="F16" s="4" t="s">
        <v>39</v>
      </c>
      <c r="G16" s="4"/>
      <c r="H16" s="4"/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75</v>
      </c>
      <c r="Q16" s="11">
        <v>672555000</v>
      </c>
      <c r="R16" s="11">
        <v>30133000000</v>
      </c>
      <c r="S16" s="11">
        <v>0</v>
      </c>
      <c r="T16" s="11">
        <v>30805555000</v>
      </c>
      <c r="U16" s="11">
        <v>0</v>
      </c>
      <c r="V16" s="11">
        <v>30805555000</v>
      </c>
      <c r="W16" s="11">
        <v>30805550654.849998</v>
      </c>
      <c r="X16" s="11">
        <v>30805550654.849998</v>
      </c>
      <c r="Y16" s="11">
        <v>30805550654.849998</v>
      </c>
      <c r="Z16" s="11">
        <v>0</v>
      </c>
      <c r="AA16" s="11">
        <v>30805550654.849998</v>
      </c>
    </row>
    <row r="17" spans="1:27">
      <c r="A17" s="4" t="s">
        <v>33</v>
      </c>
      <c r="B17" s="5" t="s">
        <v>34</v>
      </c>
      <c r="C17" s="6" t="s">
        <v>76</v>
      </c>
      <c r="D17" s="4" t="s">
        <v>36</v>
      </c>
      <c r="E17" s="4" t="s">
        <v>77</v>
      </c>
      <c r="F17" s="4" t="s">
        <v>37</v>
      </c>
      <c r="G17" s="4"/>
      <c r="H17" s="4"/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78</v>
      </c>
      <c r="Q17" s="11">
        <v>181084000</v>
      </c>
      <c r="R17" s="11">
        <v>0</v>
      </c>
      <c r="S17" s="11">
        <v>0</v>
      </c>
      <c r="T17" s="11">
        <v>181084000</v>
      </c>
      <c r="U17" s="11">
        <v>0</v>
      </c>
      <c r="V17" s="11">
        <v>168201000</v>
      </c>
      <c r="W17" s="11">
        <v>166739800</v>
      </c>
      <c r="X17" s="11">
        <v>166739800</v>
      </c>
      <c r="Y17" s="11">
        <v>166739800</v>
      </c>
      <c r="Z17" s="11">
        <v>12883000</v>
      </c>
      <c r="AA17" s="11">
        <v>166739800</v>
      </c>
    </row>
    <row r="18" spans="1:27">
      <c r="A18" s="4" t="s">
        <v>33</v>
      </c>
      <c r="B18" s="5" t="s">
        <v>34</v>
      </c>
      <c r="C18" s="6" t="s">
        <v>79</v>
      </c>
      <c r="D18" s="4" t="s">
        <v>36</v>
      </c>
      <c r="E18" s="4" t="s">
        <v>77</v>
      </c>
      <c r="F18" s="4" t="s">
        <v>59</v>
      </c>
      <c r="G18" s="4" t="s">
        <v>37</v>
      </c>
      <c r="H18" s="4"/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81</v>
      </c>
      <c r="Q18" s="11">
        <v>0</v>
      </c>
      <c r="R18" s="11">
        <v>1369507901</v>
      </c>
      <c r="S18" s="11">
        <v>1369507901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</row>
    <row r="19" spans="1:27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77</v>
      </c>
      <c r="F19" s="4" t="s">
        <v>59</v>
      </c>
      <c r="G19" s="4" t="s">
        <v>37</v>
      </c>
      <c r="H19" s="4"/>
      <c r="I19" s="4"/>
      <c r="J19" s="4"/>
      <c r="K19" s="4"/>
      <c r="L19" s="4"/>
      <c r="M19" s="4" t="s">
        <v>38</v>
      </c>
      <c r="N19" s="4" t="s">
        <v>39</v>
      </c>
      <c r="O19" s="4" t="s">
        <v>53</v>
      </c>
      <c r="P19" s="5" t="s">
        <v>81</v>
      </c>
      <c r="Q19" s="11">
        <v>0</v>
      </c>
      <c r="R19" s="11">
        <v>1369507901</v>
      </c>
      <c r="S19" s="11">
        <v>0</v>
      </c>
      <c r="T19" s="11">
        <v>1369507901</v>
      </c>
      <c r="U19" s="11">
        <v>0</v>
      </c>
      <c r="V19" s="11">
        <v>1369507901</v>
      </c>
      <c r="W19" s="11">
        <v>1369507901</v>
      </c>
      <c r="X19" s="11">
        <v>1369507901</v>
      </c>
      <c r="Y19" s="11">
        <v>0</v>
      </c>
      <c r="Z19" s="11">
        <v>0</v>
      </c>
      <c r="AA19" s="11">
        <v>0</v>
      </c>
    </row>
    <row r="20" spans="1:27">
      <c r="A20" s="4" t="s">
        <v>33</v>
      </c>
      <c r="B20" s="5" t="s">
        <v>34</v>
      </c>
      <c r="C20" s="6" t="s">
        <v>79</v>
      </c>
      <c r="D20" s="4" t="s">
        <v>36</v>
      </c>
      <c r="E20" s="4" t="s">
        <v>77</v>
      </c>
      <c r="F20" s="4" t="s">
        <v>59</v>
      </c>
      <c r="G20" s="4" t="s">
        <v>37</v>
      </c>
      <c r="H20" s="4"/>
      <c r="I20" s="4"/>
      <c r="J20" s="4"/>
      <c r="K20" s="4"/>
      <c r="L20" s="4"/>
      <c r="M20" s="4" t="s">
        <v>38</v>
      </c>
      <c r="N20" s="4" t="s">
        <v>80</v>
      </c>
      <c r="O20" s="4" t="s">
        <v>53</v>
      </c>
      <c r="P20" s="5" t="s">
        <v>81</v>
      </c>
      <c r="Q20" s="11">
        <v>1016097000</v>
      </c>
      <c r="R20" s="11">
        <v>0</v>
      </c>
      <c r="S20" s="11">
        <v>0</v>
      </c>
      <c r="T20" s="11">
        <v>1016097000</v>
      </c>
      <c r="U20" s="11">
        <v>0</v>
      </c>
      <c r="V20" s="11">
        <v>1016097000</v>
      </c>
      <c r="W20" s="11">
        <v>1016097000</v>
      </c>
      <c r="X20" s="11">
        <v>1016097000</v>
      </c>
      <c r="Y20" s="11">
        <v>1016097000</v>
      </c>
      <c r="Z20" s="11">
        <v>0</v>
      </c>
      <c r="AA20" s="11">
        <v>1016097000</v>
      </c>
    </row>
    <row r="21" spans="1:27">
      <c r="A21" s="4" t="s">
        <v>33</v>
      </c>
      <c r="B21" s="5" t="s">
        <v>34</v>
      </c>
      <c r="C21" s="6" t="s">
        <v>82</v>
      </c>
      <c r="D21" s="4" t="s">
        <v>36</v>
      </c>
      <c r="E21" s="4" t="s">
        <v>77</v>
      </c>
      <c r="F21" s="4" t="s">
        <v>83</v>
      </c>
      <c r="G21" s="4"/>
      <c r="H21" s="4"/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84</v>
      </c>
      <c r="Q21" s="11">
        <v>5000000</v>
      </c>
      <c r="R21" s="11">
        <v>0</v>
      </c>
      <c r="S21" s="11">
        <v>0</v>
      </c>
      <c r="T21" s="11">
        <v>5000000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5000000</v>
      </c>
      <c r="AA21" s="11">
        <v>0</v>
      </c>
    </row>
    <row r="22" spans="1:27">
      <c r="A22" s="4" t="s">
        <v>33</v>
      </c>
      <c r="B22" s="5" t="s">
        <v>34</v>
      </c>
      <c r="C22" s="6" t="s">
        <v>233</v>
      </c>
      <c r="D22" s="4" t="s">
        <v>89</v>
      </c>
      <c r="E22" s="4" t="s">
        <v>90</v>
      </c>
      <c r="F22" s="4" t="s">
        <v>91</v>
      </c>
      <c r="G22" s="4" t="s">
        <v>102</v>
      </c>
      <c r="H22" s="4" t="s">
        <v>221</v>
      </c>
      <c r="I22" s="4"/>
      <c r="J22" s="4"/>
      <c r="K22" s="4"/>
      <c r="L22" s="4"/>
      <c r="M22" s="4" t="s">
        <v>38</v>
      </c>
      <c r="N22" s="4" t="s">
        <v>52</v>
      </c>
      <c r="O22" s="4" t="s">
        <v>53</v>
      </c>
      <c r="P22" s="5" t="s">
        <v>220</v>
      </c>
      <c r="Q22" s="11">
        <v>79435048678</v>
      </c>
      <c r="R22" s="11">
        <v>0</v>
      </c>
      <c r="S22" s="11">
        <v>79319620821</v>
      </c>
      <c r="T22" s="11">
        <v>115427857</v>
      </c>
      <c r="U22" s="11">
        <v>115427857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</row>
    <row r="23" spans="1:27">
      <c r="A23" s="4" t="s">
        <v>33</v>
      </c>
      <c r="B23" s="5" t="s">
        <v>34</v>
      </c>
      <c r="C23" s="6" t="s">
        <v>232</v>
      </c>
      <c r="D23" s="4" t="s">
        <v>89</v>
      </c>
      <c r="E23" s="4" t="s">
        <v>90</v>
      </c>
      <c r="F23" s="4" t="s">
        <v>91</v>
      </c>
      <c r="G23" s="4" t="s">
        <v>111</v>
      </c>
      <c r="H23" s="4" t="s">
        <v>231</v>
      </c>
      <c r="I23" s="4"/>
      <c r="J23" s="4"/>
      <c r="K23" s="4"/>
      <c r="L23" s="4"/>
      <c r="M23" s="4" t="s">
        <v>38</v>
      </c>
      <c r="N23" s="4" t="s">
        <v>80</v>
      </c>
      <c r="O23" s="4" t="s">
        <v>40</v>
      </c>
      <c r="P23" s="5" t="s">
        <v>230</v>
      </c>
      <c r="Q23" s="11">
        <v>5000000000</v>
      </c>
      <c r="R23" s="11">
        <v>0</v>
      </c>
      <c r="S23" s="11">
        <v>0</v>
      </c>
      <c r="T23" s="11">
        <v>5000000000</v>
      </c>
      <c r="U23" s="11">
        <v>0</v>
      </c>
      <c r="V23" s="11">
        <v>5000000000</v>
      </c>
      <c r="W23" s="11">
        <v>4995215077</v>
      </c>
      <c r="X23" s="11">
        <v>4983945077</v>
      </c>
      <c r="Y23" s="11">
        <v>4982564144</v>
      </c>
      <c r="Z23" s="11">
        <v>0</v>
      </c>
      <c r="AA23" s="11">
        <v>4982564144</v>
      </c>
    </row>
    <row r="24" spans="1:27">
      <c r="A24" s="4" t="s">
        <v>33</v>
      </c>
      <c r="B24" s="5" t="s">
        <v>34</v>
      </c>
      <c r="C24" s="6" t="s">
        <v>229</v>
      </c>
      <c r="D24" s="4" t="s">
        <v>89</v>
      </c>
      <c r="E24" s="4" t="s">
        <v>90</v>
      </c>
      <c r="F24" s="4" t="s">
        <v>91</v>
      </c>
      <c r="G24" s="4" t="s">
        <v>133</v>
      </c>
      <c r="H24" s="4" t="s">
        <v>221</v>
      </c>
      <c r="I24" s="4"/>
      <c r="J24" s="4"/>
      <c r="K24" s="4"/>
      <c r="L24" s="4"/>
      <c r="M24" s="4" t="s">
        <v>38</v>
      </c>
      <c r="N24" s="4" t="s">
        <v>80</v>
      </c>
      <c r="O24" s="4" t="s">
        <v>40</v>
      </c>
      <c r="P24" s="5" t="s">
        <v>220</v>
      </c>
      <c r="Q24" s="11">
        <v>6260000000</v>
      </c>
      <c r="R24" s="11">
        <v>0</v>
      </c>
      <c r="S24" s="11">
        <v>0</v>
      </c>
      <c r="T24" s="11">
        <v>6260000000</v>
      </c>
      <c r="U24" s="11">
        <v>0</v>
      </c>
      <c r="V24" s="11">
        <v>6259325000</v>
      </c>
      <c r="W24" s="11">
        <v>6230395381.3400002</v>
      </c>
      <c r="X24" s="11">
        <v>5016971232.0600004</v>
      </c>
      <c r="Y24" s="11">
        <v>5008637899.0600004</v>
      </c>
      <c r="Z24" s="11">
        <v>675000</v>
      </c>
      <c r="AA24" s="11">
        <v>5008637899.0600004</v>
      </c>
    </row>
    <row r="25" spans="1:27">
      <c r="A25" s="4" t="s">
        <v>33</v>
      </c>
      <c r="B25" s="5" t="s">
        <v>34</v>
      </c>
      <c r="C25" s="6" t="s">
        <v>228</v>
      </c>
      <c r="D25" s="4" t="s">
        <v>89</v>
      </c>
      <c r="E25" s="4" t="s">
        <v>90</v>
      </c>
      <c r="F25" s="4" t="s">
        <v>91</v>
      </c>
      <c r="G25" s="4" t="s">
        <v>39</v>
      </c>
      <c r="H25" s="4" t="s">
        <v>208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207</v>
      </c>
      <c r="Q25" s="11">
        <v>161506494126</v>
      </c>
      <c r="R25" s="11">
        <v>0</v>
      </c>
      <c r="S25" s="11">
        <v>0</v>
      </c>
      <c r="T25" s="11">
        <v>161506494126</v>
      </c>
      <c r="U25" s="11">
        <v>0</v>
      </c>
      <c r="V25" s="11">
        <v>161506494126</v>
      </c>
      <c r="W25" s="11">
        <v>161506494126</v>
      </c>
      <c r="X25" s="11">
        <v>5286181255</v>
      </c>
      <c r="Y25" s="11">
        <v>5286181255</v>
      </c>
      <c r="Z25" s="11">
        <v>0</v>
      </c>
      <c r="AA25" s="11">
        <v>5286181255</v>
      </c>
    </row>
    <row r="26" spans="1:27">
      <c r="A26" s="4" t="s">
        <v>33</v>
      </c>
      <c r="B26" s="5" t="s">
        <v>34</v>
      </c>
      <c r="C26" s="6" t="s">
        <v>228</v>
      </c>
      <c r="D26" s="4" t="s">
        <v>89</v>
      </c>
      <c r="E26" s="4" t="s">
        <v>90</v>
      </c>
      <c r="F26" s="4" t="s">
        <v>91</v>
      </c>
      <c r="G26" s="4" t="s">
        <v>39</v>
      </c>
      <c r="H26" s="4" t="s">
        <v>208</v>
      </c>
      <c r="I26" s="4"/>
      <c r="J26" s="4"/>
      <c r="K26" s="4"/>
      <c r="L26" s="4"/>
      <c r="M26" s="4" t="s">
        <v>38</v>
      </c>
      <c r="N26" s="4" t="s">
        <v>80</v>
      </c>
      <c r="O26" s="4" t="s">
        <v>40</v>
      </c>
      <c r="P26" s="5" t="s">
        <v>207</v>
      </c>
      <c r="Q26" s="11">
        <v>13400000000</v>
      </c>
      <c r="R26" s="11">
        <v>4000000000</v>
      </c>
      <c r="S26" s="11">
        <v>0</v>
      </c>
      <c r="T26" s="11">
        <v>17400000000</v>
      </c>
      <c r="U26" s="11">
        <v>0</v>
      </c>
      <c r="V26" s="11">
        <v>17400000000</v>
      </c>
      <c r="W26" s="11">
        <v>17400000000</v>
      </c>
      <c r="X26" s="11">
        <v>1029472778</v>
      </c>
      <c r="Y26" s="11">
        <v>1029472778</v>
      </c>
      <c r="Z26" s="11">
        <v>0</v>
      </c>
      <c r="AA26" s="11">
        <v>1029472778</v>
      </c>
    </row>
    <row r="27" spans="1:27">
      <c r="A27" s="4" t="s">
        <v>33</v>
      </c>
      <c r="B27" s="5" t="s">
        <v>34</v>
      </c>
      <c r="C27" s="6" t="s">
        <v>227</v>
      </c>
      <c r="D27" s="4" t="s">
        <v>89</v>
      </c>
      <c r="E27" s="4" t="s">
        <v>90</v>
      </c>
      <c r="F27" s="4" t="s">
        <v>91</v>
      </c>
      <c r="G27" s="4" t="s">
        <v>39</v>
      </c>
      <c r="H27" s="4" t="s">
        <v>226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225</v>
      </c>
      <c r="Q27" s="11">
        <v>175012896500</v>
      </c>
      <c r="R27" s="11">
        <v>0</v>
      </c>
      <c r="S27" s="11">
        <v>0</v>
      </c>
      <c r="T27" s="11">
        <v>175012896500</v>
      </c>
      <c r="U27" s="11">
        <v>0</v>
      </c>
      <c r="V27" s="11">
        <v>175012896500</v>
      </c>
      <c r="W27" s="11">
        <v>175012896500</v>
      </c>
      <c r="X27" s="11">
        <v>0</v>
      </c>
      <c r="Y27" s="11">
        <v>0</v>
      </c>
      <c r="Z27" s="11">
        <v>0</v>
      </c>
      <c r="AA27" s="11">
        <v>0</v>
      </c>
    </row>
    <row r="28" spans="1:27">
      <c r="A28" s="4" t="s">
        <v>33</v>
      </c>
      <c r="B28" s="5" t="s">
        <v>34</v>
      </c>
      <c r="C28" s="6" t="s">
        <v>227</v>
      </c>
      <c r="D28" s="4" t="s">
        <v>89</v>
      </c>
      <c r="E28" s="4" t="s">
        <v>90</v>
      </c>
      <c r="F28" s="4" t="s">
        <v>91</v>
      </c>
      <c r="G28" s="4" t="s">
        <v>39</v>
      </c>
      <c r="H28" s="4" t="s">
        <v>226</v>
      </c>
      <c r="I28" s="4"/>
      <c r="J28" s="4"/>
      <c r="K28" s="4"/>
      <c r="L28" s="4"/>
      <c r="M28" s="4" t="s">
        <v>38</v>
      </c>
      <c r="N28" s="4" t="s">
        <v>80</v>
      </c>
      <c r="O28" s="4" t="s">
        <v>40</v>
      </c>
      <c r="P28" s="5" t="s">
        <v>225</v>
      </c>
      <c r="Q28" s="11">
        <v>424987103500</v>
      </c>
      <c r="R28" s="11">
        <v>107410000000</v>
      </c>
      <c r="S28" s="11">
        <v>277327000000</v>
      </c>
      <c r="T28" s="11">
        <v>255070103500</v>
      </c>
      <c r="U28" s="11">
        <v>0</v>
      </c>
      <c r="V28" s="11">
        <v>255070103500</v>
      </c>
      <c r="W28" s="11">
        <v>255070103500</v>
      </c>
      <c r="X28" s="11">
        <v>0</v>
      </c>
      <c r="Y28" s="11">
        <v>0</v>
      </c>
      <c r="Z28" s="11">
        <v>0</v>
      </c>
      <c r="AA28" s="11">
        <v>0</v>
      </c>
    </row>
    <row r="29" spans="1:27">
      <c r="A29" s="4" t="s">
        <v>33</v>
      </c>
      <c r="B29" s="5" t="s">
        <v>34</v>
      </c>
      <c r="C29" s="6" t="s">
        <v>224</v>
      </c>
      <c r="D29" s="4" t="s">
        <v>89</v>
      </c>
      <c r="E29" s="4" t="s">
        <v>90</v>
      </c>
      <c r="F29" s="4" t="s">
        <v>91</v>
      </c>
      <c r="G29" s="4" t="s">
        <v>39</v>
      </c>
      <c r="H29" s="4" t="s">
        <v>221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220</v>
      </c>
      <c r="Q29" s="11">
        <v>91735155671</v>
      </c>
      <c r="R29" s="11">
        <v>0</v>
      </c>
      <c r="S29" s="11">
        <v>0</v>
      </c>
      <c r="T29" s="11">
        <v>91735155671</v>
      </c>
      <c r="U29" s="11">
        <v>0</v>
      </c>
      <c r="V29" s="11">
        <v>91735155671</v>
      </c>
      <c r="W29" s="11">
        <v>91735155671</v>
      </c>
      <c r="X29" s="11">
        <v>1650000000</v>
      </c>
      <c r="Y29" s="11">
        <v>1650000000</v>
      </c>
      <c r="Z29" s="11">
        <v>0</v>
      </c>
      <c r="AA29" s="11">
        <v>1650000000</v>
      </c>
    </row>
    <row r="30" spans="1:27">
      <c r="A30" s="4" t="s">
        <v>33</v>
      </c>
      <c r="B30" s="5" t="s">
        <v>34</v>
      </c>
      <c r="C30" s="6" t="s">
        <v>224</v>
      </c>
      <c r="D30" s="4" t="s">
        <v>89</v>
      </c>
      <c r="E30" s="4" t="s">
        <v>90</v>
      </c>
      <c r="F30" s="4" t="s">
        <v>91</v>
      </c>
      <c r="G30" s="4" t="s">
        <v>39</v>
      </c>
      <c r="H30" s="4" t="s">
        <v>221</v>
      </c>
      <c r="I30" s="4"/>
      <c r="J30" s="4"/>
      <c r="K30" s="4"/>
      <c r="L30" s="4"/>
      <c r="M30" s="4" t="s">
        <v>38</v>
      </c>
      <c r="N30" s="4" t="s">
        <v>80</v>
      </c>
      <c r="O30" s="4" t="s">
        <v>40</v>
      </c>
      <c r="P30" s="5" t="s">
        <v>220</v>
      </c>
      <c r="Q30" s="11">
        <v>11970000000</v>
      </c>
      <c r="R30" s="11">
        <v>156000000000</v>
      </c>
      <c r="S30" s="11">
        <v>0</v>
      </c>
      <c r="T30" s="11">
        <v>167970000000</v>
      </c>
      <c r="U30" s="11">
        <v>0</v>
      </c>
      <c r="V30" s="11">
        <v>167970000000</v>
      </c>
      <c r="W30" s="11">
        <v>167970000000</v>
      </c>
      <c r="X30" s="11">
        <v>70521735817.990005</v>
      </c>
      <c r="Y30" s="11">
        <v>70521735817.990005</v>
      </c>
      <c r="Z30" s="11">
        <v>0</v>
      </c>
      <c r="AA30" s="11">
        <v>70521735817.990005</v>
      </c>
    </row>
    <row r="31" spans="1:27">
      <c r="A31" s="4" t="s">
        <v>33</v>
      </c>
      <c r="B31" s="5" t="s">
        <v>34</v>
      </c>
      <c r="C31" s="6" t="s">
        <v>223</v>
      </c>
      <c r="D31" s="4" t="s">
        <v>89</v>
      </c>
      <c r="E31" s="4" t="s">
        <v>107</v>
      </c>
      <c r="F31" s="4" t="s">
        <v>91</v>
      </c>
      <c r="G31" s="4" t="s">
        <v>111</v>
      </c>
      <c r="H31" s="4" t="s">
        <v>221</v>
      </c>
      <c r="I31" s="4"/>
      <c r="J31" s="4"/>
      <c r="K31" s="4"/>
      <c r="L31" s="4"/>
      <c r="M31" s="4" t="s">
        <v>38</v>
      </c>
      <c r="N31" s="4" t="s">
        <v>80</v>
      </c>
      <c r="O31" s="4" t="s">
        <v>40</v>
      </c>
      <c r="P31" s="5" t="s">
        <v>220</v>
      </c>
      <c r="Q31" s="11">
        <v>1000000000</v>
      </c>
      <c r="R31" s="11">
        <v>0</v>
      </c>
      <c r="S31" s="11">
        <v>0</v>
      </c>
      <c r="T31" s="11">
        <v>1000000000</v>
      </c>
      <c r="U31" s="11">
        <v>0</v>
      </c>
      <c r="V31" s="11">
        <v>1000000000</v>
      </c>
      <c r="W31" s="11">
        <v>994077518</v>
      </c>
      <c r="X31" s="11">
        <v>372423255</v>
      </c>
      <c r="Y31" s="11">
        <v>372423255</v>
      </c>
      <c r="Z31" s="11">
        <v>0</v>
      </c>
      <c r="AA31" s="11">
        <v>372423255</v>
      </c>
    </row>
    <row r="32" spans="1:27">
      <c r="A32" s="4" t="s">
        <v>33</v>
      </c>
      <c r="B32" s="5" t="s">
        <v>34</v>
      </c>
      <c r="C32" s="6" t="s">
        <v>222</v>
      </c>
      <c r="D32" s="4" t="s">
        <v>89</v>
      </c>
      <c r="E32" s="4" t="s">
        <v>107</v>
      </c>
      <c r="F32" s="4" t="s">
        <v>91</v>
      </c>
      <c r="G32" s="4" t="s">
        <v>169</v>
      </c>
      <c r="H32" s="4" t="s">
        <v>221</v>
      </c>
      <c r="I32" s="4"/>
      <c r="J32" s="4"/>
      <c r="K32" s="4"/>
      <c r="L32" s="4"/>
      <c r="M32" s="4" t="s">
        <v>38</v>
      </c>
      <c r="N32" s="4" t="s">
        <v>80</v>
      </c>
      <c r="O32" s="4" t="s">
        <v>40</v>
      </c>
      <c r="P32" s="5" t="s">
        <v>220</v>
      </c>
      <c r="Q32" s="11">
        <v>18500000000</v>
      </c>
      <c r="R32" s="11">
        <v>0</v>
      </c>
      <c r="S32" s="11">
        <v>300000000</v>
      </c>
      <c r="T32" s="11">
        <v>18200000000</v>
      </c>
      <c r="U32" s="11">
        <v>0</v>
      </c>
      <c r="V32" s="11">
        <v>18200000000</v>
      </c>
      <c r="W32" s="11">
        <v>18116348632</v>
      </c>
      <c r="X32" s="11">
        <v>17694520566</v>
      </c>
      <c r="Y32" s="11">
        <v>17678727413</v>
      </c>
      <c r="Z32" s="11">
        <v>0</v>
      </c>
      <c r="AA32" s="11">
        <v>17678727413</v>
      </c>
    </row>
    <row r="33" spans="1:27">
      <c r="A33" s="4" t="s">
        <v>33</v>
      </c>
      <c r="B33" s="5" t="s">
        <v>34</v>
      </c>
      <c r="C33" s="6" t="s">
        <v>219</v>
      </c>
      <c r="D33" s="4" t="s">
        <v>89</v>
      </c>
      <c r="E33" s="4" t="s">
        <v>124</v>
      </c>
      <c r="F33" s="4" t="s">
        <v>91</v>
      </c>
      <c r="G33" s="4" t="s">
        <v>92</v>
      </c>
      <c r="H33" s="4" t="s">
        <v>208</v>
      </c>
      <c r="I33" s="4"/>
      <c r="J33" s="4"/>
      <c r="K33" s="4"/>
      <c r="L33" s="4"/>
      <c r="M33" s="4" t="s">
        <v>38</v>
      </c>
      <c r="N33" s="4" t="s">
        <v>80</v>
      </c>
      <c r="O33" s="4" t="s">
        <v>40</v>
      </c>
      <c r="P33" s="5" t="s">
        <v>207</v>
      </c>
      <c r="Q33" s="11">
        <v>5500000000</v>
      </c>
      <c r="R33" s="11">
        <v>0</v>
      </c>
      <c r="S33" s="11">
        <v>0</v>
      </c>
      <c r="T33" s="11">
        <v>5500000000</v>
      </c>
      <c r="U33" s="11">
        <v>0</v>
      </c>
      <c r="V33" s="11">
        <v>5500000000</v>
      </c>
      <c r="W33" s="11">
        <v>5484445796</v>
      </c>
      <c r="X33" s="11">
        <v>5476916398</v>
      </c>
      <c r="Y33" s="11">
        <v>5464682865</v>
      </c>
      <c r="Z33" s="11">
        <v>0</v>
      </c>
      <c r="AA33" s="11">
        <v>5464682865</v>
      </c>
    </row>
    <row r="34" spans="1:27">
      <c r="A34" s="4" t="s">
        <v>33</v>
      </c>
      <c r="B34" s="5" t="s">
        <v>34</v>
      </c>
      <c r="C34" s="6" t="s">
        <v>218</v>
      </c>
      <c r="D34" s="4" t="s">
        <v>89</v>
      </c>
      <c r="E34" s="4" t="s">
        <v>128</v>
      </c>
      <c r="F34" s="4" t="s">
        <v>91</v>
      </c>
      <c r="G34" s="4" t="s">
        <v>140</v>
      </c>
      <c r="H34" s="4" t="s">
        <v>199</v>
      </c>
      <c r="I34" s="4"/>
      <c r="J34" s="4"/>
      <c r="K34" s="4"/>
      <c r="L34" s="4"/>
      <c r="M34" s="4" t="s">
        <v>38</v>
      </c>
      <c r="N34" s="4" t="s">
        <v>80</v>
      </c>
      <c r="O34" s="4" t="s">
        <v>40</v>
      </c>
      <c r="P34" s="5" t="s">
        <v>198</v>
      </c>
      <c r="Q34" s="11">
        <v>10606292170</v>
      </c>
      <c r="R34" s="11">
        <v>0</v>
      </c>
      <c r="S34" s="11">
        <v>0</v>
      </c>
      <c r="T34" s="11">
        <v>10606292170</v>
      </c>
      <c r="U34" s="11">
        <v>0</v>
      </c>
      <c r="V34" s="11">
        <v>10606292170</v>
      </c>
      <c r="W34" s="11">
        <v>10606292170</v>
      </c>
      <c r="X34" s="11">
        <v>10606292170</v>
      </c>
      <c r="Y34" s="11">
        <v>10606292170</v>
      </c>
      <c r="Z34" s="11">
        <v>0</v>
      </c>
      <c r="AA34" s="11">
        <v>10606292170</v>
      </c>
    </row>
    <row r="35" spans="1:27">
      <c r="A35" s="4" t="s">
        <v>33</v>
      </c>
      <c r="B35" s="5" t="s">
        <v>34</v>
      </c>
      <c r="C35" s="6" t="s">
        <v>217</v>
      </c>
      <c r="D35" s="4" t="s">
        <v>89</v>
      </c>
      <c r="E35" s="4" t="s">
        <v>128</v>
      </c>
      <c r="F35" s="4" t="s">
        <v>91</v>
      </c>
      <c r="G35" s="4" t="s">
        <v>109</v>
      </c>
      <c r="H35" s="4" t="s">
        <v>199</v>
      </c>
      <c r="I35" s="4"/>
      <c r="J35" s="4"/>
      <c r="K35" s="4"/>
      <c r="L35" s="4"/>
      <c r="M35" s="4" t="s">
        <v>38</v>
      </c>
      <c r="N35" s="4" t="s">
        <v>80</v>
      </c>
      <c r="O35" s="4" t="s">
        <v>40</v>
      </c>
      <c r="P35" s="5" t="s">
        <v>198</v>
      </c>
      <c r="Q35" s="11">
        <v>1300000000</v>
      </c>
      <c r="R35" s="11">
        <v>0</v>
      </c>
      <c r="S35" s="11">
        <v>0</v>
      </c>
      <c r="T35" s="11">
        <v>1300000000</v>
      </c>
      <c r="U35" s="11">
        <v>0</v>
      </c>
      <c r="V35" s="11">
        <v>1300000000</v>
      </c>
      <c r="W35" s="11">
        <v>1300000000</v>
      </c>
      <c r="X35" s="11">
        <v>1300000000</v>
      </c>
      <c r="Y35" s="11">
        <v>1300000000</v>
      </c>
      <c r="Z35" s="11">
        <v>0</v>
      </c>
      <c r="AA35" s="11">
        <v>1300000000</v>
      </c>
    </row>
    <row r="36" spans="1:27">
      <c r="A36" s="4" t="s">
        <v>33</v>
      </c>
      <c r="B36" s="5" t="s">
        <v>34</v>
      </c>
      <c r="C36" s="6" t="s">
        <v>216</v>
      </c>
      <c r="D36" s="4" t="s">
        <v>89</v>
      </c>
      <c r="E36" s="4" t="s">
        <v>128</v>
      </c>
      <c r="F36" s="4" t="s">
        <v>91</v>
      </c>
      <c r="G36" s="4" t="s">
        <v>169</v>
      </c>
      <c r="H36" s="4" t="s">
        <v>199</v>
      </c>
      <c r="I36" s="4"/>
      <c r="J36" s="4"/>
      <c r="K36" s="4"/>
      <c r="L36" s="4"/>
      <c r="M36" s="4" t="s">
        <v>38</v>
      </c>
      <c r="N36" s="4" t="s">
        <v>80</v>
      </c>
      <c r="O36" s="4" t="s">
        <v>40</v>
      </c>
      <c r="P36" s="5" t="s">
        <v>198</v>
      </c>
      <c r="Q36" s="11">
        <v>7400000000</v>
      </c>
      <c r="R36" s="11">
        <v>0</v>
      </c>
      <c r="S36" s="11">
        <v>0</v>
      </c>
      <c r="T36" s="11">
        <v>7400000000</v>
      </c>
      <c r="U36" s="11">
        <v>0</v>
      </c>
      <c r="V36" s="11">
        <v>7400000000</v>
      </c>
      <c r="W36" s="11">
        <v>7400000000</v>
      </c>
      <c r="X36" s="11">
        <v>7400000000</v>
      </c>
      <c r="Y36" s="11">
        <v>7400000000</v>
      </c>
      <c r="Z36" s="11">
        <v>0</v>
      </c>
      <c r="AA36" s="11">
        <v>7400000000</v>
      </c>
    </row>
    <row r="37" spans="1:27">
      <c r="A37" s="4" t="s">
        <v>33</v>
      </c>
      <c r="B37" s="5" t="s">
        <v>34</v>
      </c>
      <c r="C37" s="6" t="s">
        <v>215</v>
      </c>
      <c r="D37" s="4" t="s">
        <v>89</v>
      </c>
      <c r="E37" s="4" t="s">
        <v>128</v>
      </c>
      <c r="F37" s="4" t="s">
        <v>91</v>
      </c>
      <c r="G37" s="4" t="s">
        <v>97</v>
      </c>
      <c r="H37" s="4" t="s">
        <v>199</v>
      </c>
      <c r="I37" s="4"/>
      <c r="J37" s="4"/>
      <c r="K37" s="4"/>
      <c r="L37" s="4"/>
      <c r="M37" s="4" t="s">
        <v>38</v>
      </c>
      <c r="N37" s="4" t="s">
        <v>80</v>
      </c>
      <c r="O37" s="4" t="s">
        <v>40</v>
      </c>
      <c r="P37" s="5" t="s">
        <v>198</v>
      </c>
      <c r="Q37" s="11">
        <v>8200000000</v>
      </c>
      <c r="R37" s="11">
        <v>0</v>
      </c>
      <c r="S37" s="11">
        <v>0</v>
      </c>
      <c r="T37" s="11">
        <v>8200000000</v>
      </c>
      <c r="U37" s="11">
        <v>0</v>
      </c>
      <c r="V37" s="11">
        <v>8200000000</v>
      </c>
      <c r="W37" s="11">
        <v>8200000000</v>
      </c>
      <c r="X37" s="11">
        <v>8200000000</v>
      </c>
      <c r="Y37" s="11">
        <v>8200000000</v>
      </c>
      <c r="Z37" s="11">
        <v>0</v>
      </c>
      <c r="AA37" s="11">
        <v>8200000000</v>
      </c>
    </row>
    <row r="38" spans="1:27">
      <c r="A38" s="4" t="s">
        <v>33</v>
      </c>
      <c r="B38" s="5" t="s">
        <v>34</v>
      </c>
      <c r="C38" s="6" t="s">
        <v>214</v>
      </c>
      <c r="D38" s="4" t="s">
        <v>89</v>
      </c>
      <c r="E38" s="4" t="s">
        <v>128</v>
      </c>
      <c r="F38" s="4" t="s">
        <v>91</v>
      </c>
      <c r="G38" s="4" t="s">
        <v>52</v>
      </c>
      <c r="H38" s="4" t="s">
        <v>199</v>
      </c>
      <c r="I38" s="4"/>
      <c r="J38" s="4"/>
      <c r="K38" s="4"/>
      <c r="L38" s="4"/>
      <c r="M38" s="4" t="s">
        <v>38</v>
      </c>
      <c r="N38" s="4" t="s">
        <v>80</v>
      </c>
      <c r="O38" s="4" t="s">
        <v>40</v>
      </c>
      <c r="P38" s="5" t="s">
        <v>198</v>
      </c>
      <c r="Q38" s="11">
        <v>5000000000</v>
      </c>
      <c r="R38" s="11">
        <v>0</v>
      </c>
      <c r="S38" s="11">
        <v>0</v>
      </c>
      <c r="T38" s="11">
        <v>5000000000</v>
      </c>
      <c r="U38" s="11">
        <v>0</v>
      </c>
      <c r="V38" s="11">
        <v>5000000000</v>
      </c>
      <c r="W38" s="11">
        <v>5000000000</v>
      </c>
      <c r="X38" s="11">
        <v>5000000000</v>
      </c>
      <c r="Y38" s="11">
        <v>5000000000</v>
      </c>
      <c r="Z38" s="11">
        <v>0</v>
      </c>
      <c r="AA38" s="11">
        <v>5000000000</v>
      </c>
    </row>
    <row r="39" spans="1:27">
      <c r="A39" s="4" t="s">
        <v>33</v>
      </c>
      <c r="B39" s="5" t="s">
        <v>34</v>
      </c>
      <c r="C39" s="6" t="s">
        <v>213</v>
      </c>
      <c r="D39" s="4" t="s">
        <v>89</v>
      </c>
      <c r="E39" s="4" t="s">
        <v>143</v>
      </c>
      <c r="F39" s="4" t="s">
        <v>91</v>
      </c>
      <c r="G39" s="4" t="s">
        <v>92</v>
      </c>
      <c r="H39" s="4" t="s">
        <v>208</v>
      </c>
      <c r="I39" s="4"/>
      <c r="J39" s="4"/>
      <c r="K39" s="4"/>
      <c r="L39" s="4"/>
      <c r="M39" s="4" t="s">
        <v>38</v>
      </c>
      <c r="N39" s="4" t="s">
        <v>80</v>
      </c>
      <c r="O39" s="4" t="s">
        <v>40</v>
      </c>
      <c r="P39" s="5" t="s">
        <v>207</v>
      </c>
      <c r="Q39" s="11">
        <v>7300000000</v>
      </c>
      <c r="R39" s="11">
        <v>0</v>
      </c>
      <c r="S39" s="11">
        <v>0</v>
      </c>
      <c r="T39" s="11">
        <v>7300000000</v>
      </c>
      <c r="U39" s="11">
        <v>0</v>
      </c>
      <c r="V39" s="11">
        <v>7300000000</v>
      </c>
      <c r="W39" s="11">
        <v>7292543547</v>
      </c>
      <c r="X39" s="11">
        <v>6000029534</v>
      </c>
      <c r="Y39" s="11">
        <v>5981802405</v>
      </c>
      <c r="Z39" s="11">
        <v>0</v>
      </c>
      <c r="AA39" s="11">
        <v>5981802405</v>
      </c>
    </row>
    <row r="40" spans="1:27">
      <c r="A40" s="4" t="s">
        <v>33</v>
      </c>
      <c r="B40" s="5" t="s">
        <v>34</v>
      </c>
      <c r="C40" s="6" t="s">
        <v>212</v>
      </c>
      <c r="D40" s="4" t="s">
        <v>89</v>
      </c>
      <c r="E40" s="4" t="s">
        <v>148</v>
      </c>
      <c r="F40" s="4" t="s">
        <v>91</v>
      </c>
      <c r="G40" s="4" t="s">
        <v>99</v>
      </c>
      <c r="H40" s="4" t="s">
        <v>211</v>
      </c>
      <c r="I40" s="4"/>
      <c r="J40" s="4"/>
      <c r="K40" s="4"/>
      <c r="L40" s="4"/>
      <c r="M40" s="4" t="s">
        <v>38</v>
      </c>
      <c r="N40" s="4" t="s">
        <v>80</v>
      </c>
      <c r="O40" s="4" t="s">
        <v>40</v>
      </c>
      <c r="P40" s="5" t="s">
        <v>210</v>
      </c>
      <c r="Q40" s="11">
        <v>14500000000</v>
      </c>
      <c r="R40" s="11">
        <v>0</v>
      </c>
      <c r="S40" s="11">
        <v>0</v>
      </c>
      <c r="T40" s="11">
        <v>14500000000</v>
      </c>
      <c r="U40" s="11">
        <v>0</v>
      </c>
      <c r="V40" s="11">
        <v>14499999700</v>
      </c>
      <c r="W40" s="11">
        <v>14423703375</v>
      </c>
      <c r="X40" s="11">
        <v>12352354343.09</v>
      </c>
      <c r="Y40" s="11">
        <v>12311367376.09</v>
      </c>
      <c r="Z40" s="11">
        <v>300</v>
      </c>
      <c r="AA40" s="11">
        <v>12311367376.09</v>
      </c>
    </row>
    <row r="41" spans="1:27">
      <c r="A41" s="4" t="s">
        <v>33</v>
      </c>
      <c r="B41" s="5" t="s">
        <v>34</v>
      </c>
      <c r="C41" s="6" t="s">
        <v>209</v>
      </c>
      <c r="D41" s="4" t="s">
        <v>89</v>
      </c>
      <c r="E41" s="4" t="s">
        <v>153</v>
      </c>
      <c r="F41" s="4" t="s">
        <v>91</v>
      </c>
      <c r="G41" s="4" t="s">
        <v>95</v>
      </c>
      <c r="H41" s="4" t="s">
        <v>208</v>
      </c>
      <c r="I41" s="4"/>
      <c r="J41" s="4"/>
      <c r="K41" s="4"/>
      <c r="L41" s="4"/>
      <c r="M41" s="4" t="s">
        <v>38</v>
      </c>
      <c r="N41" s="4" t="s">
        <v>80</v>
      </c>
      <c r="O41" s="4" t="s">
        <v>40</v>
      </c>
      <c r="P41" s="5" t="s">
        <v>207</v>
      </c>
      <c r="Q41" s="11">
        <v>5000000000</v>
      </c>
      <c r="R41" s="11">
        <v>0</v>
      </c>
      <c r="S41" s="11">
        <v>0</v>
      </c>
      <c r="T41" s="11">
        <v>5000000000</v>
      </c>
      <c r="U41" s="11">
        <v>0</v>
      </c>
      <c r="V41" s="11">
        <v>5000000000</v>
      </c>
      <c r="W41" s="11">
        <v>4981011225.5</v>
      </c>
      <c r="X41" s="11">
        <v>4706693678.4499998</v>
      </c>
      <c r="Y41" s="11">
        <v>4706289140.4499998</v>
      </c>
      <c r="Z41" s="11">
        <v>0</v>
      </c>
      <c r="AA41" s="11">
        <v>4706289140.4499998</v>
      </c>
    </row>
    <row r="42" spans="1:27">
      <c r="A42" s="4" t="s">
        <v>33</v>
      </c>
      <c r="B42" s="5" t="s">
        <v>34</v>
      </c>
      <c r="C42" s="6" t="s">
        <v>206</v>
      </c>
      <c r="D42" s="4" t="s">
        <v>89</v>
      </c>
      <c r="E42" s="4" t="s">
        <v>156</v>
      </c>
      <c r="F42" s="4" t="s">
        <v>91</v>
      </c>
      <c r="G42" s="4" t="s">
        <v>99</v>
      </c>
      <c r="H42" s="4" t="s">
        <v>205</v>
      </c>
      <c r="I42" s="4"/>
      <c r="J42" s="4"/>
      <c r="K42" s="4"/>
      <c r="L42" s="4"/>
      <c r="M42" s="4" t="s">
        <v>38</v>
      </c>
      <c r="N42" s="4" t="s">
        <v>80</v>
      </c>
      <c r="O42" s="4" t="s">
        <v>40</v>
      </c>
      <c r="P42" s="5" t="s">
        <v>204</v>
      </c>
      <c r="Q42" s="11">
        <v>10000000000</v>
      </c>
      <c r="R42" s="11">
        <v>0</v>
      </c>
      <c r="S42" s="11">
        <v>1432383665</v>
      </c>
      <c r="T42" s="11">
        <v>8567616335</v>
      </c>
      <c r="U42" s="11">
        <v>0</v>
      </c>
      <c r="V42" s="11">
        <v>8567616335</v>
      </c>
      <c r="W42" s="11">
        <v>8509094004</v>
      </c>
      <c r="X42" s="11">
        <v>6924074389.96</v>
      </c>
      <c r="Y42" s="11">
        <v>6863929692.96</v>
      </c>
      <c r="Z42" s="11">
        <v>0</v>
      </c>
      <c r="AA42" s="11">
        <v>6863929692.96</v>
      </c>
    </row>
    <row r="43" spans="1:27">
      <c r="A43" s="4" t="s">
        <v>33</v>
      </c>
      <c r="B43" s="5" t="s">
        <v>34</v>
      </c>
      <c r="C43" s="6" t="s">
        <v>203</v>
      </c>
      <c r="D43" s="4" t="s">
        <v>89</v>
      </c>
      <c r="E43" s="4" t="s">
        <v>159</v>
      </c>
      <c r="F43" s="4" t="s">
        <v>91</v>
      </c>
      <c r="G43" s="4" t="s">
        <v>39</v>
      </c>
      <c r="H43" s="4" t="s">
        <v>183</v>
      </c>
      <c r="I43" s="4"/>
      <c r="J43" s="4"/>
      <c r="K43" s="4"/>
      <c r="L43" s="4"/>
      <c r="M43" s="4" t="s">
        <v>38</v>
      </c>
      <c r="N43" s="4" t="s">
        <v>80</v>
      </c>
      <c r="O43" s="4" t="s">
        <v>40</v>
      </c>
      <c r="P43" s="5" t="s">
        <v>182</v>
      </c>
      <c r="Q43" s="11">
        <v>2400000000</v>
      </c>
      <c r="R43" s="11">
        <v>0</v>
      </c>
      <c r="S43" s="11">
        <v>0</v>
      </c>
      <c r="T43" s="11">
        <v>2400000000</v>
      </c>
      <c r="U43" s="11">
        <v>0</v>
      </c>
      <c r="V43" s="11">
        <v>2400000000</v>
      </c>
      <c r="W43" s="11">
        <v>2400000000</v>
      </c>
      <c r="X43" s="11">
        <v>2400000000</v>
      </c>
      <c r="Y43" s="11">
        <v>2400000000</v>
      </c>
      <c r="Z43" s="11">
        <v>0</v>
      </c>
      <c r="AA43" s="11">
        <v>2400000000</v>
      </c>
    </row>
    <row r="44" spans="1:27">
      <c r="A44" s="4" t="s">
        <v>33</v>
      </c>
      <c r="B44" s="5" t="s">
        <v>34</v>
      </c>
      <c r="C44" s="6" t="s">
        <v>202</v>
      </c>
      <c r="D44" s="4" t="s">
        <v>89</v>
      </c>
      <c r="E44" s="4" t="s">
        <v>159</v>
      </c>
      <c r="F44" s="4" t="s">
        <v>91</v>
      </c>
      <c r="G44" s="4" t="s">
        <v>121</v>
      </c>
      <c r="H44" s="4" t="s">
        <v>183</v>
      </c>
      <c r="I44" s="4"/>
      <c r="J44" s="4"/>
      <c r="K44" s="4"/>
      <c r="L44" s="4"/>
      <c r="M44" s="4" t="s">
        <v>38</v>
      </c>
      <c r="N44" s="4" t="s">
        <v>80</v>
      </c>
      <c r="O44" s="4" t="s">
        <v>40</v>
      </c>
      <c r="P44" s="5" t="s">
        <v>182</v>
      </c>
      <c r="Q44" s="11">
        <v>2393707830</v>
      </c>
      <c r="R44" s="11">
        <v>0</v>
      </c>
      <c r="S44" s="11">
        <v>0</v>
      </c>
      <c r="T44" s="11">
        <v>2393707830</v>
      </c>
      <c r="U44" s="11">
        <v>0</v>
      </c>
      <c r="V44" s="11">
        <v>2393707830</v>
      </c>
      <c r="W44" s="11">
        <v>2393707830</v>
      </c>
      <c r="X44" s="11">
        <v>2393707830</v>
      </c>
      <c r="Y44" s="11">
        <v>2393707830</v>
      </c>
      <c r="Z44" s="11">
        <v>0</v>
      </c>
      <c r="AA44" s="11">
        <v>2393707830</v>
      </c>
    </row>
    <row r="45" spans="1:27">
      <c r="A45" s="4" t="s">
        <v>33</v>
      </c>
      <c r="B45" s="5" t="s">
        <v>34</v>
      </c>
      <c r="C45" s="6" t="s">
        <v>201</v>
      </c>
      <c r="D45" s="4" t="s">
        <v>89</v>
      </c>
      <c r="E45" s="4" t="s">
        <v>159</v>
      </c>
      <c r="F45" s="4" t="s">
        <v>91</v>
      </c>
      <c r="G45" s="4" t="s">
        <v>200</v>
      </c>
      <c r="H45" s="4" t="s">
        <v>199</v>
      </c>
      <c r="I45" s="4"/>
      <c r="J45" s="4"/>
      <c r="K45" s="4"/>
      <c r="L45" s="4"/>
      <c r="M45" s="4" t="s">
        <v>38</v>
      </c>
      <c r="N45" s="4" t="s">
        <v>80</v>
      </c>
      <c r="O45" s="4" t="s">
        <v>40</v>
      </c>
      <c r="P45" s="5" t="s">
        <v>198</v>
      </c>
      <c r="Q45" s="11">
        <v>10500000000</v>
      </c>
      <c r="R45" s="11">
        <v>0</v>
      </c>
      <c r="S45" s="11">
        <v>1000000000</v>
      </c>
      <c r="T45" s="11">
        <v>9500000000</v>
      </c>
      <c r="U45" s="11">
        <v>0</v>
      </c>
      <c r="V45" s="11">
        <v>9500000000</v>
      </c>
      <c r="W45" s="11">
        <v>9476572325.4300003</v>
      </c>
      <c r="X45" s="11">
        <v>7012038557.8000002</v>
      </c>
      <c r="Y45" s="11">
        <v>7012038557.8000002</v>
      </c>
      <c r="Z45" s="11">
        <v>0</v>
      </c>
      <c r="AA45" s="11">
        <v>7012038557.8000002</v>
      </c>
    </row>
    <row r="46" spans="1:27">
      <c r="A46" s="4" t="s">
        <v>33</v>
      </c>
      <c r="B46" s="5" t="s">
        <v>34</v>
      </c>
      <c r="C46" s="6" t="s">
        <v>197</v>
      </c>
      <c r="D46" s="4" t="s">
        <v>89</v>
      </c>
      <c r="E46" s="4" t="s">
        <v>159</v>
      </c>
      <c r="F46" s="4" t="s">
        <v>91</v>
      </c>
      <c r="G46" s="4" t="s">
        <v>196</v>
      </c>
      <c r="H46" s="4" t="s">
        <v>183</v>
      </c>
      <c r="I46" s="4"/>
      <c r="J46" s="4"/>
      <c r="K46" s="4"/>
      <c r="L46" s="4"/>
      <c r="M46" s="4" t="s">
        <v>38</v>
      </c>
      <c r="N46" s="4" t="s">
        <v>80</v>
      </c>
      <c r="O46" s="4" t="s">
        <v>40</v>
      </c>
      <c r="P46" s="5" t="s">
        <v>182</v>
      </c>
      <c r="Q46" s="11">
        <v>4500000000</v>
      </c>
      <c r="R46" s="11">
        <v>0</v>
      </c>
      <c r="S46" s="11">
        <v>496542604</v>
      </c>
      <c r="T46" s="11">
        <v>4003457396</v>
      </c>
      <c r="U46" s="11">
        <v>0</v>
      </c>
      <c r="V46" s="11">
        <v>4001767137</v>
      </c>
      <c r="W46" s="11">
        <v>3907834662</v>
      </c>
      <c r="X46" s="11">
        <v>3261141662.3400002</v>
      </c>
      <c r="Y46" s="11">
        <v>3261141662.3400002</v>
      </c>
      <c r="Z46" s="11">
        <v>1690259</v>
      </c>
      <c r="AA46" s="11">
        <v>3261141662.3400002</v>
      </c>
    </row>
    <row r="47" spans="1:27">
      <c r="A47" s="4" t="s">
        <v>33</v>
      </c>
      <c r="B47" s="5" t="s">
        <v>34</v>
      </c>
      <c r="C47" s="6" t="s">
        <v>197</v>
      </c>
      <c r="D47" s="4" t="s">
        <v>89</v>
      </c>
      <c r="E47" s="4" t="s">
        <v>159</v>
      </c>
      <c r="F47" s="4" t="s">
        <v>91</v>
      </c>
      <c r="G47" s="4" t="s">
        <v>196</v>
      </c>
      <c r="H47" s="4" t="s">
        <v>183</v>
      </c>
      <c r="I47" s="4"/>
      <c r="J47" s="4"/>
      <c r="K47" s="4"/>
      <c r="L47" s="4"/>
      <c r="M47" s="4" t="s">
        <v>38</v>
      </c>
      <c r="N47" s="4" t="s">
        <v>97</v>
      </c>
      <c r="O47" s="4" t="s">
        <v>40</v>
      </c>
      <c r="P47" s="5" t="s">
        <v>182</v>
      </c>
      <c r="Q47" s="11">
        <v>0</v>
      </c>
      <c r="R47" s="11">
        <v>4300000000</v>
      </c>
      <c r="S47" s="11">
        <v>0</v>
      </c>
      <c r="T47" s="11">
        <v>4300000000</v>
      </c>
      <c r="U47" s="11">
        <v>0</v>
      </c>
      <c r="V47" s="11">
        <v>4300000000</v>
      </c>
      <c r="W47" s="11">
        <v>4300000000</v>
      </c>
      <c r="X47" s="11">
        <v>4299389725.5100002</v>
      </c>
      <c r="Y47" s="11">
        <v>4299389725.5100002</v>
      </c>
      <c r="Z47" s="11">
        <v>0</v>
      </c>
      <c r="AA47" s="11">
        <v>4299389725.5100002</v>
      </c>
    </row>
    <row r="48" spans="1:27">
      <c r="A48" s="4" t="s">
        <v>33</v>
      </c>
      <c r="B48" s="5" t="s">
        <v>34</v>
      </c>
      <c r="C48" s="6" t="s">
        <v>197</v>
      </c>
      <c r="D48" s="4" t="s">
        <v>89</v>
      </c>
      <c r="E48" s="4" t="s">
        <v>159</v>
      </c>
      <c r="F48" s="4" t="s">
        <v>91</v>
      </c>
      <c r="G48" s="4" t="s">
        <v>196</v>
      </c>
      <c r="H48" s="4" t="s">
        <v>183</v>
      </c>
      <c r="I48" s="4"/>
      <c r="J48" s="4"/>
      <c r="K48" s="4"/>
      <c r="L48" s="4"/>
      <c r="M48" s="4" t="s">
        <v>195</v>
      </c>
      <c r="N48" s="4" t="s">
        <v>186</v>
      </c>
      <c r="O48" s="4" t="s">
        <v>40</v>
      </c>
      <c r="P48" s="5" t="s">
        <v>182</v>
      </c>
      <c r="Q48" s="11">
        <v>0</v>
      </c>
      <c r="R48" s="11">
        <v>4300000000</v>
      </c>
      <c r="S48" s="11">
        <v>4300000000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</row>
    <row r="49" spans="1:27">
      <c r="A49" s="4" t="s">
        <v>33</v>
      </c>
      <c r="B49" s="5" t="s">
        <v>34</v>
      </c>
      <c r="C49" s="6" t="s">
        <v>194</v>
      </c>
      <c r="D49" s="4" t="s">
        <v>89</v>
      </c>
      <c r="E49" s="4" t="s">
        <v>159</v>
      </c>
      <c r="F49" s="4" t="s">
        <v>91</v>
      </c>
      <c r="G49" s="4" t="s">
        <v>180</v>
      </c>
      <c r="H49" s="4" t="s">
        <v>183</v>
      </c>
      <c r="I49" s="4"/>
      <c r="J49" s="4"/>
      <c r="K49" s="4"/>
      <c r="L49" s="4"/>
      <c r="M49" s="4" t="s">
        <v>38</v>
      </c>
      <c r="N49" s="4" t="s">
        <v>80</v>
      </c>
      <c r="O49" s="4" t="s">
        <v>40</v>
      </c>
      <c r="P49" s="5" t="s">
        <v>182</v>
      </c>
      <c r="Q49" s="11">
        <v>19210503984</v>
      </c>
      <c r="R49" s="11">
        <v>0</v>
      </c>
      <c r="S49" s="11">
        <v>573539594</v>
      </c>
      <c r="T49" s="11">
        <v>18636964390</v>
      </c>
      <c r="U49" s="11">
        <v>0</v>
      </c>
      <c r="V49" s="11">
        <v>18636964390</v>
      </c>
      <c r="W49" s="11">
        <v>18401755187.040001</v>
      </c>
      <c r="X49" s="11">
        <v>17827064298.080002</v>
      </c>
      <c r="Y49" s="11">
        <v>17793197881.080002</v>
      </c>
      <c r="Z49" s="11">
        <v>0</v>
      </c>
      <c r="AA49" s="11">
        <v>17793197881.080002</v>
      </c>
    </row>
    <row r="50" spans="1:27">
      <c r="A50" s="4" t="s">
        <v>33</v>
      </c>
      <c r="B50" s="5" t="s">
        <v>34</v>
      </c>
      <c r="C50" s="6" t="s">
        <v>193</v>
      </c>
      <c r="D50" s="4" t="s">
        <v>89</v>
      </c>
      <c r="E50" s="4" t="s">
        <v>159</v>
      </c>
      <c r="F50" s="4" t="s">
        <v>91</v>
      </c>
      <c r="G50" s="4" t="s">
        <v>192</v>
      </c>
      <c r="H50" s="4" t="s">
        <v>183</v>
      </c>
      <c r="I50" s="4"/>
      <c r="J50" s="4"/>
      <c r="K50" s="4"/>
      <c r="L50" s="4"/>
      <c r="M50" s="4" t="s">
        <v>38</v>
      </c>
      <c r="N50" s="4" t="s">
        <v>80</v>
      </c>
      <c r="O50" s="4" t="s">
        <v>40</v>
      </c>
      <c r="P50" s="5" t="s">
        <v>182</v>
      </c>
      <c r="Q50" s="11">
        <v>3500000000</v>
      </c>
      <c r="R50" s="11">
        <v>0</v>
      </c>
      <c r="S50" s="11">
        <v>33619200</v>
      </c>
      <c r="T50" s="11">
        <v>3466380800</v>
      </c>
      <c r="U50" s="11">
        <v>0</v>
      </c>
      <c r="V50" s="11">
        <v>3466380800</v>
      </c>
      <c r="W50" s="11">
        <v>3462814358.1999998</v>
      </c>
      <c r="X50" s="11">
        <v>3439165384.4699998</v>
      </c>
      <c r="Y50" s="11">
        <v>3439165384.4699998</v>
      </c>
      <c r="Z50" s="11">
        <v>0</v>
      </c>
      <c r="AA50" s="11">
        <v>3439165384.4699998</v>
      </c>
    </row>
    <row r="51" spans="1:27">
      <c r="A51" s="4" t="s">
        <v>33</v>
      </c>
      <c r="B51" s="5" t="s">
        <v>34</v>
      </c>
      <c r="C51" s="6" t="s">
        <v>191</v>
      </c>
      <c r="D51" s="4" t="s">
        <v>89</v>
      </c>
      <c r="E51" s="4" t="s">
        <v>159</v>
      </c>
      <c r="F51" s="4" t="s">
        <v>91</v>
      </c>
      <c r="G51" s="4" t="s">
        <v>190</v>
      </c>
      <c r="H51" s="4" t="s">
        <v>183</v>
      </c>
      <c r="I51" s="4"/>
      <c r="J51" s="4"/>
      <c r="K51" s="4"/>
      <c r="L51" s="4"/>
      <c r="M51" s="4" t="s">
        <v>38</v>
      </c>
      <c r="N51" s="4" t="s">
        <v>80</v>
      </c>
      <c r="O51" s="4" t="s">
        <v>40</v>
      </c>
      <c r="P51" s="5" t="s">
        <v>182</v>
      </c>
      <c r="Q51" s="11">
        <v>1200000000</v>
      </c>
      <c r="R51" s="11">
        <v>0</v>
      </c>
      <c r="S51" s="11">
        <v>0</v>
      </c>
      <c r="T51" s="11">
        <v>1200000000</v>
      </c>
      <c r="U51" s="11">
        <v>0</v>
      </c>
      <c r="V51" s="11">
        <v>1200000000</v>
      </c>
      <c r="W51" s="11">
        <v>1200000000</v>
      </c>
      <c r="X51" s="11">
        <v>1200000000</v>
      </c>
      <c r="Y51" s="11">
        <v>1200000000</v>
      </c>
      <c r="Z51" s="11">
        <v>0</v>
      </c>
      <c r="AA51" s="11">
        <v>1200000000</v>
      </c>
    </row>
    <row r="52" spans="1:27">
      <c r="A52" s="4" t="s">
        <v>33</v>
      </c>
      <c r="B52" s="5" t="s">
        <v>34</v>
      </c>
      <c r="C52" s="6" t="s">
        <v>189</v>
      </c>
      <c r="D52" s="4" t="s">
        <v>89</v>
      </c>
      <c r="E52" s="4" t="s">
        <v>159</v>
      </c>
      <c r="F52" s="4" t="s">
        <v>91</v>
      </c>
      <c r="G52" s="4" t="s">
        <v>188</v>
      </c>
      <c r="H52" s="4" t="s">
        <v>183</v>
      </c>
      <c r="I52" s="4"/>
      <c r="J52" s="4"/>
      <c r="K52" s="4"/>
      <c r="L52" s="4"/>
      <c r="M52" s="4" t="s">
        <v>38</v>
      </c>
      <c r="N52" s="4" t="s">
        <v>80</v>
      </c>
      <c r="O52" s="4" t="s">
        <v>40</v>
      </c>
      <c r="P52" s="5" t="s">
        <v>182</v>
      </c>
      <c r="Q52" s="11">
        <v>1500000000</v>
      </c>
      <c r="R52" s="11">
        <v>0</v>
      </c>
      <c r="S52" s="11">
        <v>0</v>
      </c>
      <c r="T52" s="11">
        <v>1500000000</v>
      </c>
      <c r="U52" s="11">
        <v>0</v>
      </c>
      <c r="V52" s="11">
        <v>1500000000</v>
      </c>
      <c r="W52" s="11">
        <v>1500000000</v>
      </c>
      <c r="X52" s="11">
        <v>1500000000</v>
      </c>
      <c r="Y52" s="11">
        <v>1500000000</v>
      </c>
      <c r="Z52" s="11">
        <v>0</v>
      </c>
      <c r="AA52" s="11">
        <v>1500000000</v>
      </c>
    </row>
    <row r="53" spans="1:27">
      <c r="A53" s="4" t="s">
        <v>33</v>
      </c>
      <c r="B53" s="5" t="s">
        <v>34</v>
      </c>
      <c r="C53" s="6" t="s">
        <v>187</v>
      </c>
      <c r="D53" s="4" t="s">
        <v>89</v>
      </c>
      <c r="E53" s="4" t="s">
        <v>159</v>
      </c>
      <c r="F53" s="4" t="s">
        <v>91</v>
      </c>
      <c r="G53" s="4" t="s">
        <v>186</v>
      </c>
      <c r="H53" s="4" t="s">
        <v>183</v>
      </c>
      <c r="I53" s="4"/>
      <c r="J53" s="4"/>
      <c r="K53" s="4"/>
      <c r="L53" s="4"/>
      <c r="M53" s="4" t="s">
        <v>38</v>
      </c>
      <c r="N53" s="4" t="s">
        <v>80</v>
      </c>
      <c r="O53" s="4" t="s">
        <v>40</v>
      </c>
      <c r="P53" s="5" t="s">
        <v>182</v>
      </c>
      <c r="Q53" s="11">
        <v>6000000000</v>
      </c>
      <c r="R53" s="11">
        <v>0</v>
      </c>
      <c r="S53" s="11">
        <v>67000000</v>
      </c>
      <c r="T53" s="11">
        <v>5933000000</v>
      </c>
      <c r="U53" s="11">
        <v>0</v>
      </c>
      <c r="V53" s="11">
        <v>5933000000</v>
      </c>
      <c r="W53" s="11">
        <v>5895174646</v>
      </c>
      <c r="X53" s="11">
        <v>5624780563</v>
      </c>
      <c r="Y53" s="11">
        <v>5624780563</v>
      </c>
      <c r="Z53" s="11">
        <v>0</v>
      </c>
      <c r="AA53" s="11">
        <v>5624780563</v>
      </c>
    </row>
    <row r="54" spans="1:27">
      <c r="A54" s="4" t="s">
        <v>33</v>
      </c>
      <c r="B54" s="5" t="s">
        <v>34</v>
      </c>
      <c r="C54" s="6" t="s">
        <v>185</v>
      </c>
      <c r="D54" s="4" t="s">
        <v>89</v>
      </c>
      <c r="E54" s="4" t="s">
        <v>159</v>
      </c>
      <c r="F54" s="4" t="s">
        <v>91</v>
      </c>
      <c r="G54" s="4" t="s">
        <v>184</v>
      </c>
      <c r="H54" s="4" t="s">
        <v>183</v>
      </c>
      <c r="I54" s="4"/>
      <c r="J54" s="4"/>
      <c r="K54" s="4"/>
      <c r="L54" s="4"/>
      <c r="M54" s="4" t="s">
        <v>38</v>
      </c>
      <c r="N54" s="4" t="s">
        <v>80</v>
      </c>
      <c r="O54" s="4" t="s">
        <v>40</v>
      </c>
      <c r="P54" s="5" t="s">
        <v>182</v>
      </c>
      <c r="Q54" s="11">
        <v>4500000000</v>
      </c>
      <c r="R54" s="11">
        <v>0</v>
      </c>
      <c r="S54" s="11">
        <v>5508726</v>
      </c>
      <c r="T54" s="11">
        <v>4494491274</v>
      </c>
      <c r="U54" s="11">
        <v>0</v>
      </c>
      <c r="V54" s="11">
        <v>4494491274</v>
      </c>
      <c r="W54" s="11">
        <v>4494253974</v>
      </c>
      <c r="X54" s="11">
        <v>4141175142.3200002</v>
      </c>
      <c r="Y54" s="11">
        <v>4135341809.3200002</v>
      </c>
      <c r="Z54" s="11">
        <v>0</v>
      </c>
      <c r="AA54" s="11">
        <v>4135341809.3200002</v>
      </c>
    </row>
    <row r="55" spans="1:27">
      <c r="A55" s="4" t="s">
        <v>1</v>
      </c>
      <c r="B55" s="5" t="s">
        <v>1</v>
      </c>
      <c r="C55" s="6" t="s">
        <v>1</v>
      </c>
      <c r="D55" s="4" t="s">
        <v>1</v>
      </c>
      <c r="E55" s="4" t="s">
        <v>1</v>
      </c>
      <c r="F55" s="4" t="s">
        <v>1</v>
      </c>
      <c r="G55" s="4" t="s">
        <v>1</v>
      </c>
      <c r="H55" s="4" t="s">
        <v>1</v>
      </c>
      <c r="I55" s="4" t="s">
        <v>1</v>
      </c>
      <c r="J55" s="4" t="s">
        <v>1</v>
      </c>
      <c r="K55" s="4" t="s">
        <v>1</v>
      </c>
      <c r="L55" s="4" t="s">
        <v>1</v>
      </c>
      <c r="M55" s="4" t="s">
        <v>1</v>
      </c>
      <c r="N55" s="4" t="s">
        <v>1</v>
      </c>
      <c r="O55" s="4" t="s">
        <v>1</v>
      </c>
      <c r="P55" s="5" t="s">
        <v>1</v>
      </c>
      <c r="Q55" s="11">
        <v>1272395125459</v>
      </c>
      <c r="R55" s="11">
        <v>309931453221</v>
      </c>
      <c r="S55" s="11">
        <v>388273382412</v>
      </c>
      <c r="T55" s="11">
        <v>1194053196268</v>
      </c>
      <c r="U55" s="11">
        <v>115427857</v>
      </c>
      <c r="V55" s="11">
        <v>1193758049866.21</v>
      </c>
      <c r="W55" s="11">
        <v>1191508741681.0801</v>
      </c>
      <c r="X55" s="11">
        <v>388702726979.65997</v>
      </c>
      <c r="Y55" s="11">
        <v>386120569934.54999</v>
      </c>
      <c r="Z55" s="11">
        <v>179718544.790005</v>
      </c>
      <c r="AA55" s="11">
        <v>386120569934.54999</v>
      </c>
    </row>
    <row r="56" spans="1:27">
      <c r="A56" s="4" t="s">
        <v>1</v>
      </c>
      <c r="B56" s="7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12" t="s">
        <v>1</v>
      </c>
      <c r="R56" s="12" t="s">
        <v>1</v>
      </c>
      <c r="S56" s="12" t="s">
        <v>1</v>
      </c>
      <c r="T56" s="12" t="s">
        <v>1</v>
      </c>
      <c r="U56" s="12" t="s">
        <v>1</v>
      </c>
      <c r="V56" s="12" t="s">
        <v>1</v>
      </c>
      <c r="W56" s="12" t="s">
        <v>1</v>
      </c>
      <c r="X56" s="12" t="s">
        <v>1</v>
      </c>
      <c r="Y56" s="12" t="s">
        <v>1</v>
      </c>
      <c r="Z56" s="12" t="s">
        <v>1</v>
      </c>
      <c r="AA56" s="12" t="s">
        <v>1</v>
      </c>
    </row>
    <row r="57" spans="1:27" ht="0" hidden="1" customHeight="1"/>
    <row r="58" spans="1:27" ht="34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F7F3-086E-4D89-8D9F-FFF1A14143AB}">
  <dimension ref="A1:AB46"/>
  <sheetViews>
    <sheetView showGridLines="0" topLeftCell="P1" workbookViewId="0">
      <selection activeCell="X21" sqref="X21"/>
    </sheetView>
  </sheetViews>
  <sheetFormatPr baseColWidth="10" defaultColWidth="11.453125" defaultRowHeight="14.5"/>
  <cols>
    <col min="1" max="1" width="13.453125" style="3" customWidth="1"/>
    <col min="2" max="2" width="27" style="3" customWidth="1"/>
    <col min="3" max="3" width="21.54296875" style="3" customWidth="1"/>
    <col min="4" max="11" width="5.453125" style="3" customWidth="1"/>
    <col min="12" max="12" width="7" style="3" customWidth="1"/>
    <col min="13" max="13" width="9.54296875" style="3" customWidth="1"/>
    <col min="14" max="14" width="8" style="3" customWidth="1"/>
    <col min="15" max="15" width="9.54296875" style="3" customWidth="1"/>
    <col min="16" max="16" width="27.54296875" style="3" customWidth="1"/>
    <col min="17" max="28" width="18.7265625" style="9" customWidth="1"/>
    <col min="29" max="16384" width="11.453125" style="3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</row>
    <row r="3" spans="1:27">
      <c r="A3" s="1" t="s">
        <v>4</v>
      </c>
      <c r="B3" s="1" t="s">
        <v>246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</row>
    <row r="4" spans="1:27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29</v>
      </c>
      <c r="X4" s="10" t="s">
        <v>30</v>
      </c>
      <c r="Y4" s="10" t="s">
        <v>32</v>
      </c>
      <c r="Z4" s="10" t="s">
        <v>28</v>
      </c>
      <c r="AA4" s="10" t="s">
        <v>31</v>
      </c>
    </row>
    <row r="5" spans="1:27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11">
        <v>38659783000</v>
      </c>
      <c r="R5" s="11">
        <v>0</v>
      </c>
      <c r="S5" s="11">
        <v>840000000</v>
      </c>
      <c r="T5" s="11">
        <v>37819783000</v>
      </c>
      <c r="U5" s="11">
        <v>0</v>
      </c>
      <c r="V5" s="11">
        <v>37819783000</v>
      </c>
      <c r="W5" s="11">
        <v>30127943437</v>
      </c>
      <c r="X5" s="11">
        <v>30127943437</v>
      </c>
      <c r="Y5" s="11">
        <v>30127943437</v>
      </c>
      <c r="Z5" s="11">
        <v>0</v>
      </c>
      <c r="AA5" s="11">
        <v>30127943437</v>
      </c>
    </row>
    <row r="6" spans="1:27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11">
        <v>13514020000</v>
      </c>
      <c r="R6" s="11">
        <v>0</v>
      </c>
      <c r="S6" s="11">
        <v>0</v>
      </c>
      <c r="T6" s="11">
        <v>13514020000</v>
      </c>
      <c r="U6" s="11">
        <v>0</v>
      </c>
      <c r="V6" s="11">
        <v>13514020000</v>
      </c>
      <c r="W6" s="11">
        <v>9993596910</v>
      </c>
      <c r="X6" s="11">
        <v>9993596910</v>
      </c>
      <c r="Y6" s="11">
        <v>9993596910</v>
      </c>
      <c r="Z6" s="11">
        <v>0</v>
      </c>
      <c r="AA6" s="11">
        <v>9993596910</v>
      </c>
    </row>
    <row r="7" spans="1:27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11">
        <v>4059868000</v>
      </c>
      <c r="R7" s="11">
        <v>840000000</v>
      </c>
      <c r="S7" s="11">
        <v>0</v>
      </c>
      <c r="T7" s="11">
        <v>4899868000</v>
      </c>
      <c r="U7" s="11">
        <v>0</v>
      </c>
      <c r="V7" s="11">
        <v>4899868000</v>
      </c>
      <c r="W7" s="11">
        <v>3690528664</v>
      </c>
      <c r="X7" s="11">
        <v>3690528664</v>
      </c>
      <c r="Y7" s="11">
        <v>3690528664</v>
      </c>
      <c r="Z7" s="11">
        <v>0</v>
      </c>
      <c r="AA7" s="11">
        <v>3690528664</v>
      </c>
    </row>
    <row r="8" spans="1:27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11">
        <v>7263864000</v>
      </c>
      <c r="R8" s="11">
        <v>114200000</v>
      </c>
      <c r="S8" s="11">
        <v>0</v>
      </c>
      <c r="T8" s="11">
        <v>7378064000</v>
      </c>
      <c r="U8" s="11">
        <v>0</v>
      </c>
      <c r="V8" s="11">
        <v>7335957198.6099997</v>
      </c>
      <c r="W8" s="11">
        <v>6937304297</v>
      </c>
      <c r="X8" s="11">
        <v>5216009422.25</v>
      </c>
      <c r="Y8" s="11">
        <v>5195607688.9200001</v>
      </c>
      <c r="Z8" s="11">
        <v>42106801.390000001</v>
      </c>
      <c r="AA8" s="11">
        <v>5216009422.25</v>
      </c>
    </row>
    <row r="9" spans="1:27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46</v>
      </c>
      <c r="G9" s="4" t="s">
        <v>37</v>
      </c>
      <c r="H9" s="4" t="s">
        <v>51</v>
      </c>
      <c r="I9" s="4"/>
      <c r="J9" s="4"/>
      <c r="K9" s="4"/>
      <c r="L9" s="4"/>
      <c r="M9" s="4" t="s">
        <v>38</v>
      </c>
      <c r="N9" s="4" t="s">
        <v>52</v>
      </c>
      <c r="O9" s="4" t="s">
        <v>53</v>
      </c>
      <c r="P9" s="5" t="s">
        <v>54</v>
      </c>
      <c r="Q9" s="11">
        <v>16784880000</v>
      </c>
      <c r="R9" s="11">
        <v>0</v>
      </c>
      <c r="S9" s="11">
        <v>16784880000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</row>
    <row r="10" spans="1:27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56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57</v>
      </c>
      <c r="Q10" s="11">
        <v>1200000000</v>
      </c>
      <c r="R10" s="11">
        <v>0</v>
      </c>
      <c r="S10" s="11">
        <v>0</v>
      </c>
      <c r="T10" s="11">
        <v>1200000000</v>
      </c>
      <c r="U10" s="11">
        <v>1200000000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</row>
    <row r="11" spans="1:27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46</v>
      </c>
      <c r="F11" s="4" t="s">
        <v>46</v>
      </c>
      <c r="G11" s="4" t="s">
        <v>59</v>
      </c>
      <c r="H11" s="4" t="s">
        <v>60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61</v>
      </c>
      <c r="Q11" s="11">
        <v>60192410000</v>
      </c>
      <c r="R11" s="11">
        <v>0</v>
      </c>
      <c r="S11" s="11">
        <v>0</v>
      </c>
      <c r="T11" s="11">
        <v>60192410000</v>
      </c>
      <c r="U11" s="11">
        <v>0</v>
      </c>
      <c r="V11" s="11">
        <v>60192410000</v>
      </c>
      <c r="W11" s="11">
        <v>60192410000</v>
      </c>
      <c r="X11" s="11">
        <v>56683299117</v>
      </c>
      <c r="Y11" s="11">
        <v>56683299117</v>
      </c>
      <c r="Z11" s="11">
        <v>0</v>
      </c>
      <c r="AA11" s="11">
        <v>56683299117</v>
      </c>
    </row>
    <row r="12" spans="1:27">
      <c r="A12" s="4" t="s">
        <v>33</v>
      </c>
      <c r="B12" s="5" t="s">
        <v>34</v>
      </c>
      <c r="C12" s="6" t="s">
        <v>62</v>
      </c>
      <c r="D12" s="4" t="s">
        <v>36</v>
      </c>
      <c r="E12" s="4" t="s">
        <v>46</v>
      </c>
      <c r="F12" s="4" t="s">
        <v>59</v>
      </c>
      <c r="G12" s="4" t="s">
        <v>43</v>
      </c>
      <c r="H12" s="4" t="s">
        <v>63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64</v>
      </c>
      <c r="Q12" s="11">
        <v>38885000</v>
      </c>
      <c r="R12" s="11">
        <v>0</v>
      </c>
      <c r="S12" s="11">
        <v>14200000</v>
      </c>
      <c r="T12" s="11">
        <v>24685000</v>
      </c>
      <c r="U12" s="11">
        <v>0</v>
      </c>
      <c r="V12" s="11">
        <v>24685000</v>
      </c>
      <c r="W12" s="11">
        <v>21157860</v>
      </c>
      <c r="X12" s="11">
        <v>21157860</v>
      </c>
      <c r="Y12" s="11">
        <v>19394705</v>
      </c>
      <c r="Z12" s="11">
        <v>0</v>
      </c>
      <c r="AA12" s="11">
        <v>21157860</v>
      </c>
    </row>
    <row r="13" spans="1:27">
      <c r="A13" s="4" t="s">
        <v>33</v>
      </c>
      <c r="B13" s="5" t="s">
        <v>34</v>
      </c>
      <c r="C13" s="6" t="s">
        <v>65</v>
      </c>
      <c r="D13" s="4" t="s">
        <v>36</v>
      </c>
      <c r="E13" s="4" t="s">
        <v>46</v>
      </c>
      <c r="F13" s="4" t="s">
        <v>59</v>
      </c>
      <c r="G13" s="4" t="s">
        <v>43</v>
      </c>
      <c r="H13" s="4" t="s">
        <v>66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67</v>
      </c>
      <c r="Q13" s="11">
        <v>410206000</v>
      </c>
      <c r="R13" s="11">
        <v>100000000</v>
      </c>
      <c r="S13" s="11">
        <v>0</v>
      </c>
      <c r="T13" s="11">
        <v>510206000</v>
      </c>
      <c r="U13" s="11">
        <v>0</v>
      </c>
      <c r="V13" s="11">
        <v>510206000</v>
      </c>
      <c r="W13" s="11">
        <v>480773562</v>
      </c>
      <c r="X13" s="11">
        <v>476597652</v>
      </c>
      <c r="Y13" s="11">
        <v>410206000</v>
      </c>
      <c r="Z13" s="11">
        <v>0</v>
      </c>
      <c r="AA13" s="11">
        <v>476597652</v>
      </c>
    </row>
    <row r="14" spans="1:27">
      <c r="A14" s="4" t="s">
        <v>33</v>
      </c>
      <c r="B14" s="5" t="s">
        <v>34</v>
      </c>
      <c r="C14" s="6" t="s">
        <v>68</v>
      </c>
      <c r="D14" s="4" t="s">
        <v>36</v>
      </c>
      <c r="E14" s="4" t="s">
        <v>46</v>
      </c>
      <c r="F14" s="4" t="s">
        <v>59</v>
      </c>
      <c r="G14" s="4" t="s">
        <v>43</v>
      </c>
      <c r="H14" s="4" t="s">
        <v>69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70</v>
      </c>
      <c r="Q14" s="11">
        <v>7500000000</v>
      </c>
      <c r="R14" s="11">
        <v>0</v>
      </c>
      <c r="S14" s="11">
        <v>200000000</v>
      </c>
      <c r="T14" s="11">
        <v>7300000000</v>
      </c>
      <c r="U14" s="11">
        <v>0</v>
      </c>
      <c r="V14" s="11">
        <v>7300000000</v>
      </c>
      <c r="W14" s="11">
        <v>7092072529</v>
      </c>
      <c r="X14" s="11">
        <v>7092072529</v>
      </c>
      <c r="Y14" s="11">
        <v>7092072529</v>
      </c>
      <c r="Z14" s="11">
        <v>0</v>
      </c>
      <c r="AA14" s="11">
        <v>7092072529</v>
      </c>
    </row>
    <row r="15" spans="1:27">
      <c r="A15" s="4" t="s">
        <v>33</v>
      </c>
      <c r="B15" s="5" t="s">
        <v>34</v>
      </c>
      <c r="C15" s="6" t="s">
        <v>71</v>
      </c>
      <c r="D15" s="4" t="s">
        <v>36</v>
      </c>
      <c r="E15" s="4" t="s">
        <v>46</v>
      </c>
      <c r="F15" s="4" t="s">
        <v>59</v>
      </c>
      <c r="G15" s="4" t="s">
        <v>43</v>
      </c>
      <c r="H15" s="4" t="s">
        <v>72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</v>
      </c>
      <c r="Q15" s="11">
        <v>126613000</v>
      </c>
      <c r="R15" s="11">
        <v>0</v>
      </c>
      <c r="S15" s="11">
        <v>0</v>
      </c>
      <c r="T15" s="11">
        <v>126613000</v>
      </c>
      <c r="U15" s="11">
        <v>0</v>
      </c>
      <c r="V15" s="11">
        <v>126613000</v>
      </c>
      <c r="W15" s="11">
        <v>70695254</v>
      </c>
      <c r="X15" s="11">
        <v>69287425</v>
      </c>
      <c r="Y15" s="11">
        <v>69287425</v>
      </c>
      <c r="Z15" s="11">
        <v>0</v>
      </c>
      <c r="AA15" s="11">
        <v>69287425</v>
      </c>
    </row>
    <row r="16" spans="1:27">
      <c r="A16" s="4" t="s">
        <v>33</v>
      </c>
      <c r="B16" s="5" t="s">
        <v>34</v>
      </c>
      <c r="C16" s="6" t="s">
        <v>74</v>
      </c>
      <c r="D16" s="4" t="s">
        <v>36</v>
      </c>
      <c r="E16" s="4" t="s">
        <v>46</v>
      </c>
      <c r="F16" s="4" t="s">
        <v>39</v>
      </c>
      <c r="G16" s="4"/>
      <c r="H16" s="4"/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75</v>
      </c>
      <c r="Q16" s="11">
        <v>96846000000</v>
      </c>
      <c r="R16" s="11">
        <v>743418417</v>
      </c>
      <c r="S16" s="11">
        <v>0</v>
      </c>
      <c r="T16" s="11">
        <v>97589418417</v>
      </c>
      <c r="U16" s="11">
        <v>0</v>
      </c>
      <c r="V16" s="11">
        <v>96846000000</v>
      </c>
      <c r="W16" s="11">
        <v>96846000000</v>
      </c>
      <c r="X16" s="11">
        <v>96846000000</v>
      </c>
      <c r="Y16" s="11">
        <v>96846000000</v>
      </c>
      <c r="Z16" s="11">
        <v>743418417</v>
      </c>
      <c r="AA16" s="11">
        <v>96846000000</v>
      </c>
    </row>
    <row r="17" spans="1:27">
      <c r="A17" s="4" t="s">
        <v>33</v>
      </c>
      <c r="B17" s="5" t="s">
        <v>34</v>
      </c>
      <c r="C17" s="6" t="s">
        <v>76</v>
      </c>
      <c r="D17" s="4" t="s">
        <v>36</v>
      </c>
      <c r="E17" s="4" t="s">
        <v>77</v>
      </c>
      <c r="F17" s="4" t="s">
        <v>37</v>
      </c>
      <c r="G17" s="4"/>
      <c r="H17" s="4"/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78</v>
      </c>
      <c r="Q17" s="11">
        <v>187422000</v>
      </c>
      <c r="R17" s="11">
        <v>0</v>
      </c>
      <c r="S17" s="11">
        <v>0</v>
      </c>
      <c r="T17" s="11">
        <v>187422000</v>
      </c>
      <c r="U17" s="11">
        <v>0</v>
      </c>
      <c r="V17" s="11">
        <v>187422000</v>
      </c>
      <c r="W17" s="11">
        <v>187413800</v>
      </c>
      <c r="X17" s="11">
        <v>187413800</v>
      </c>
      <c r="Y17" s="11">
        <v>187413800</v>
      </c>
      <c r="Z17" s="11">
        <v>0</v>
      </c>
      <c r="AA17" s="11">
        <v>187413800</v>
      </c>
    </row>
    <row r="18" spans="1:27">
      <c r="A18" s="4" t="s">
        <v>33</v>
      </c>
      <c r="B18" s="5" t="s">
        <v>34</v>
      </c>
      <c r="C18" s="6" t="s">
        <v>79</v>
      </c>
      <c r="D18" s="4" t="s">
        <v>36</v>
      </c>
      <c r="E18" s="4" t="s">
        <v>77</v>
      </c>
      <c r="F18" s="4" t="s">
        <v>59</v>
      </c>
      <c r="G18" s="4" t="s">
        <v>37</v>
      </c>
      <c r="H18" s="4"/>
      <c r="I18" s="4"/>
      <c r="J18" s="4"/>
      <c r="K18" s="4"/>
      <c r="L18" s="4"/>
      <c r="M18" s="4" t="s">
        <v>38</v>
      </c>
      <c r="N18" s="4" t="s">
        <v>80</v>
      </c>
      <c r="O18" s="4" t="s">
        <v>53</v>
      </c>
      <c r="P18" s="5" t="s">
        <v>81</v>
      </c>
      <c r="Q18" s="11">
        <v>1051661000</v>
      </c>
      <c r="R18" s="11">
        <v>0</v>
      </c>
      <c r="S18" s="11">
        <v>0</v>
      </c>
      <c r="T18" s="11">
        <v>1051661000</v>
      </c>
      <c r="U18" s="11">
        <v>0</v>
      </c>
      <c r="V18" s="11">
        <v>1051661000</v>
      </c>
      <c r="W18" s="11">
        <v>1051661000</v>
      </c>
      <c r="X18" s="11">
        <v>1051661000</v>
      </c>
      <c r="Y18" s="11">
        <v>1051661000</v>
      </c>
      <c r="Z18" s="11">
        <v>0</v>
      </c>
      <c r="AA18" s="11">
        <v>1051661000</v>
      </c>
    </row>
    <row r="19" spans="1:27">
      <c r="A19" s="4" t="s">
        <v>33</v>
      </c>
      <c r="B19" s="5" t="s">
        <v>34</v>
      </c>
      <c r="C19" s="6" t="s">
        <v>82</v>
      </c>
      <c r="D19" s="4" t="s">
        <v>36</v>
      </c>
      <c r="E19" s="4" t="s">
        <v>77</v>
      </c>
      <c r="F19" s="4" t="s">
        <v>83</v>
      </c>
      <c r="G19" s="4"/>
      <c r="H19" s="4"/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84</v>
      </c>
      <c r="Q19" s="11">
        <v>5000000</v>
      </c>
      <c r="R19" s="11">
        <v>0</v>
      </c>
      <c r="S19" s="11">
        <v>0</v>
      </c>
      <c r="T19" s="11">
        <v>5000000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5000000</v>
      </c>
      <c r="AA19" s="11">
        <v>0</v>
      </c>
    </row>
    <row r="20" spans="1:27">
      <c r="A20" s="4" t="s">
        <v>33</v>
      </c>
      <c r="B20" s="5" t="s">
        <v>34</v>
      </c>
      <c r="C20" s="6" t="s">
        <v>232</v>
      </c>
      <c r="D20" s="4" t="s">
        <v>89</v>
      </c>
      <c r="E20" s="4" t="s">
        <v>90</v>
      </c>
      <c r="F20" s="4" t="s">
        <v>91</v>
      </c>
      <c r="G20" s="4" t="s">
        <v>111</v>
      </c>
      <c r="H20" s="4" t="s">
        <v>231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230</v>
      </c>
      <c r="Q20" s="11">
        <v>7500000000</v>
      </c>
      <c r="R20" s="11">
        <v>0</v>
      </c>
      <c r="S20" s="11">
        <v>0</v>
      </c>
      <c r="T20" s="11">
        <v>7500000000</v>
      </c>
      <c r="U20" s="11">
        <v>0</v>
      </c>
      <c r="V20" s="11">
        <v>7500000000</v>
      </c>
      <c r="W20" s="11">
        <v>7360244439</v>
      </c>
      <c r="X20" s="11">
        <v>6029314270.4499998</v>
      </c>
      <c r="Y20" s="11">
        <v>5854818795.8000002</v>
      </c>
      <c r="Z20" s="11">
        <v>0</v>
      </c>
      <c r="AA20" s="11">
        <v>5891499714.4499998</v>
      </c>
    </row>
    <row r="21" spans="1:27">
      <c r="A21" s="4" t="s">
        <v>33</v>
      </c>
      <c r="B21" s="5" t="s">
        <v>34</v>
      </c>
      <c r="C21" s="6" t="s">
        <v>229</v>
      </c>
      <c r="D21" s="4" t="s">
        <v>89</v>
      </c>
      <c r="E21" s="4" t="s">
        <v>90</v>
      </c>
      <c r="F21" s="4" t="s">
        <v>91</v>
      </c>
      <c r="G21" s="4" t="s">
        <v>133</v>
      </c>
      <c r="H21" s="4" t="s">
        <v>221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220</v>
      </c>
      <c r="Q21" s="11">
        <v>4630000000</v>
      </c>
      <c r="R21" s="11">
        <v>0</v>
      </c>
      <c r="S21" s="11">
        <v>0</v>
      </c>
      <c r="T21" s="11">
        <v>4630000000</v>
      </c>
      <c r="U21" s="11">
        <v>0</v>
      </c>
      <c r="V21" s="11">
        <v>4630000000</v>
      </c>
      <c r="W21" s="11">
        <v>4491445606</v>
      </c>
      <c r="X21" s="11">
        <v>3302099524</v>
      </c>
      <c r="Y21" s="11">
        <v>3286560076</v>
      </c>
      <c r="Z21" s="11">
        <v>0</v>
      </c>
      <c r="AA21" s="11">
        <v>3299116872</v>
      </c>
    </row>
    <row r="22" spans="1:27">
      <c r="A22" s="4" t="s">
        <v>33</v>
      </c>
      <c r="B22" s="5" t="s">
        <v>34</v>
      </c>
      <c r="C22" s="6" t="s">
        <v>228</v>
      </c>
      <c r="D22" s="4" t="s">
        <v>89</v>
      </c>
      <c r="E22" s="4" t="s">
        <v>90</v>
      </c>
      <c r="F22" s="4" t="s">
        <v>91</v>
      </c>
      <c r="G22" s="4" t="s">
        <v>39</v>
      </c>
      <c r="H22" s="4" t="s">
        <v>208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207</v>
      </c>
      <c r="Q22" s="11">
        <v>114490843385</v>
      </c>
      <c r="R22" s="11">
        <v>0</v>
      </c>
      <c r="S22" s="11">
        <v>0</v>
      </c>
      <c r="T22" s="11">
        <v>114490843385</v>
      </c>
      <c r="U22" s="11">
        <v>0</v>
      </c>
      <c r="V22" s="11">
        <v>89145515244</v>
      </c>
      <c r="W22" s="11">
        <v>59246638244</v>
      </c>
      <c r="X22" s="11">
        <v>15726438815.5</v>
      </c>
      <c r="Y22" s="11">
        <v>15726438815.5</v>
      </c>
      <c r="Z22" s="11">
        <v>25345328141</v>
      </c>
      <c r="AA22" s="11">
        <v>15726438815.5</v>
      </c>
    </row>
    <row r="23" spans="1:27">
      <c r="A23" s="4" t="s">
        <v>33</v>
      </c>
      <c r="B23" s="5" t="s">
        <v>34</v>
      </c>
      <c r="C23" s="6" t="s">
        <v>227</v>
      </c>
      <c r="D23" s="4" t="s">
        <v>89</v>
      </c>
      <c r="E23" s="4" t="s">
        <v>90</v>
      </c>
      <c r="F23" s="4" t="s">
        <v>91</v>
      </c>
      <c r="G23" s="4" t="s">
        <v>39</v>
      </c>
      <c r="H23" s="4" t="s">
        <v>226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225</v>
      </c>
      <c r="Q23" s="11">
        <v>212020080343</v>
      </c>
      <c r="R23" s="11">
        <v>0</v>
      </c>
      <c r="S23" s="11">
        <v>0</v>
      </c>
      <c r="T23" s="11">
        <v>212020080343</v>
      </c>
      <c r="U23" s="11">
        <v>0</v>
      </c>
      <c r="V23" s="11">
        <v>129232281771</v>
      </c>
      <c r="W23" s="11">
        <v>76875893043</v>
      </c>
      <c r="X23" s="11">
        <v>75875893043</v>
      </c>
      <c r="Y23" s="11">
        <v>75875893043</v>
      </c>
      <c r="Z23" s="11">
        <v>82787798572</v>
      </c>
      <c r="AA23" s="11">
        <v>75875893043</v>
      </c>
    </row>
    <row r="24" spans="1:27">
      <c r="A24" s="4" t="s">
        <v>33</v>
      </c>
      <c r="B24" s="5" t="s">
        <v>34</v>
      </c>
      <c r="C24" s="6" t="s">
        <v>224</v>
      </c>
      <c r="D24" s="4" t="s">
        <v>89</v>
      </c>
      <c r="E24" s="4" t="s">
        <v>90</v>
      </c>
      <c r="F24" s="4" t="s">
        <v>91</v>
      </c>
      <c r="G24" s="4" t="s">
        <v>39</v>
      </c>
      <c r="H24" s="4" t="s">
        <v>221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220</v>
      </c>
      <c r="Q24" s="11">
        <v>97529236958</v>
      </c>
      <c r="R24" s="11">
        <v>0</v>
      </c>
      <c r="S24" s="11">
        <v>0</v>
      </c>
      <c r="T24" s="11">
        <v>97529236958</v>
      </c>
      <c r="U24" s="11">
        <v>0</v>
      </c>
      <c r="V24" s="11">
        <v>88928714339.970001</v>
      </c>
      <c r="W24" s="11">
        <v>50310119004.970001</v>
      </c>
      <c r="X24" s="11">
        <v>0</v>
      </c>
      <c r="Y24" s="11">
        <v>0</v>
      </c>
      <c r="Z24" s="11">
        <v>8600522618.0300007</v>
      </c>
      <c r="AA24" s="11">
        <v>0</v>
      </c>
    </row>
    <row r="25" spans="1:27">
      <c r="A25" s="4" t="s">
        <v>33</v>
      </c>
      <c r="B25" s="5" t="s">
        <v>34</v>
      </c>
      <c r="C25" s="6" t="s">
        <v>245</v>
      </c>
      <c r="D25" s="4" t="s">
        <v>89</v>
      </c>
      <c r="E25" s="4" t="s">
        <v>90</v>
      </c>
      <c r="F25" s="4" t="s">
        <v>91</v>
      </c>
      <c r="G25" s="4" t="s">
        <v>80</v>
      </c>
      <c r="H25" s="4" t="s">
        <v>221</v>
      </c>
      <c r="I25" s="4"/>
      <c r="J25" s="4"/>
      <c r="K25" s="4"/>
      <c r="L25" s="4"/>
      <c r="M25" s="4" t="s">
        <v>38</v>
      </c>
      <c r="N25" s="4" t="s">
        <v>52</v>
      </c>
      <c r="O25" s="4" t="s">
        <v>53</v>
      </c>
      <c r="P25" s="5" t="s">
        <v>244</v>
      </c>
      <c r="Q25" s="11">
        <v>104576000000</v>
      </c>
      <c r="R25" s="11">
        <v>0</v>
      </c>
      <c r="S25" s="11">
        <v>95677639093</v>
      </c>
      <c r="T25" s="11">
        <v>8898360907</v>
      </c>
      <c r="U25" s="11">
        <v>8898360907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</row>
    <row r="26" spans="1:27">
      <c r="A26" s="4" t="s">
        <v>33</v>
      </c>
      <c r="B26" s="5" t="s">
        <v>34</v>
      </c>
      <c r="C26" s="6" t="s">
        <v>243</v>
      </c>
      <c r="D26" s="4" t="s">
        <v>89</v>
      </c>
      <c r="E26" s="4" t="s">
        <v>107</v>
      </c>
      <c r="F26" s="4" t="s">
        <v>91</v>
      </c>
      <c r="G26" s="4" t="s">
        <v>200</v>
      </c>
      <c r="H26" s="4" t="s">
        <v>221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220</v>
      </c>
      <c r="Q26" s="11">
        <v>6300000000</v>
      </c>
      <c r="R26" s="11">
        <v>0</v>
      </c>
      <c r="S26" s="11">
        <v>0</v>
      </c>
      <c r="T26" s="11">
        <v>6300000000</v>
      </c>
      <c r="U26" s="11">
        <v>0</v>
      </c>
      <c r="V26" s="11">
        <v>6300000000</v>
      </c>
      <c r="W26" s="11">
        <v>6230081667</v>
      </c>
      <c r="X26" s="11">
        <v>5467969259</v>
      </c>
      <c r="Y26" s="11">
        <v>5452958031</v>
      </c>
      <c r="Z26" s="11">
        <v>0</v>
      </c>
      <c r="AA26" s="11">
        <v>5467168031</v>
      </c>
    </row>
    <row r="27" spans="1:27">
      <c r="A27" s="4" t="s">
        <v>33</v>
      </c>
      <c r="B27" s="5" t="s">
        <v>34</v>
      </c>
      <c r="C27" s="6" t="s">
        <v>242</v>
      </c>
      <c r="D27" s="4" t="s">
        <v>89</v>
      </c>
      <c r="E27" s="4" t="s">
        <v>107</v>
      </c>
      <c r="F27" s="4" t="s">
        <v>91</v>
      </c>
      <c r="G27" s="4" t="s">
        <v>196</v>
      </c>
      <c r="H27" s="4" t="s">
        <v>226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241</v>
      </c>
      <c r="Q27" s="11">
        <v>4375000000</v>
      </c>
      <c r="R27" s="11">
        <v>0</v>
      </c>
      <c r="S27" s="11">
        <v>0</v>
      </c>
      <c r="T27" s="11">
        <v>4375000000</v>
      </c>
      <c r="U27" s="11">
        <v>0</v>
      </c>
      <c r="V27" s="11">
        <v>4375000000</v>
      </c>
      <c r="W27" s="11">
        <v>4298671720</v>
      </c>
      <c r="X27" s="11">
        <v>3496239407</v>
      </c>
      <c r="Y27" s="11">
        <v>3465034074</v>
      </c>
      <c r="Z27" s="11">
        <v>0</v>
      </c>
      <c r="AA27" s="11">
        <v>3496239407</v>
      </c>
    </row>
    <row r="28" spans="1:27">
      <c r="A28" s="4" t="s">
        <v>33</v>
      </c>
      <c r="B28" s="5" t="s">
        <v>34</v>
      </c>
      <c r="C28" s="6" t="s">
        <v>240</v>
      </c>
      <c r="D28" s="4" t="s">
        <v>89</v>
      </c>
      <c r="E28" s="4" t="s">
        <v>107</v>
      </c>
      <c r="F28" s="4" t="s">
        <v>91</v>
      </c>
      <c r="G28" s="4" t="s">
        <v>180</v>
      </c>
      <c r="H28" s="4" t="s">
        <v>221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220</v>
      </c>
      <c r="Q28" s="11">
        <v>5030000000</v>
      </c>
      <c r="R28" s="11">
        <v>0</v>
      </c>
      <c r="S28" s="11">
        <v>0</v>
      </c>
      <c r="T28" s="11">
        <v>5030000000</v>
      </c>
      <c r="U28" s="11">
        <v>0</v>
      </c>
      <c r="V28" s="11">
        <v>5029766668</v>
      </c>
      <c r="W28" s="11">
        <v>5007874798</v>
      </c>
      <c r="X28" s="11">
        <v>4253677401</v>
      </c>
      <c r="Y28" s="11">
        <v>4227708699</v>
      </c>
      <c r="Z28" s="11">
        <v>233332</v>
      </c>
      <c r="AA28" s="11">
        <v>4239221927</v>
      </c>
    </row>
    <row r="29" spans="1:27">
      <c r="A29" s="4" t="s">
        <v>33</v>
      </c>
      <c r="B29" s="5" t="s">
        <v>34</v>
      </c>
      <c r="C29" s="6" t="s">
        <v>218</v>
      </c>
      <c r="D29" s="4" t="s">
        <v>89</v>
      </c>
      <c r="E29" s="4" t="s">
        <v>128</v>
      </c>
      <c r="F29" s="4" t="s">
        <v>91</v>
      </c>
      <c r="G29" s="4" t="s">
        <v>140</v>
      </c>
      <c r="H29" s="4" t="s">
        <v>199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198</v>
      </c>
      <c r="Q29" s="11">
        <v>10606292170</v>
      </c>
      <c r="R29" s="11">
        <v>0</v>
      </c>
      <c r="S29" s="11">
        <v>0</v>
      </c>
      <c r="T29" s="11">
        <v>10606292170</v>
      </c>
      <c r="U29" s="11">
        <v>0</v>
      </c>
      <c r="V29" s="11">
        <v>10606292170</v>
      </c>
      <c r="W29" s="11">
        <v>10606292170</v>
      </c>
      <c r="X29" s="11">
        <v>8439625503.3299999</v>
      </c>
      <c r="Y29" s="11">
        <v>8439625503.3299999</v>
      </c>
      <c r="Z29" s="11">
        <v>0</v>
      </c>
      <c r="AA29" s="11">
        <v>8439625503.3299999</v>
      </c>
    </row>
    <row r="30" spans="1:27">
      <c r="A30" s="4" t="s">
        <v>33</v>
      </c>
      <c r="B30" s="5" t="s">
        <v>34</v>
      </c>
      <c r="C30" s="6" t="s">
        <v>217</v>
      </c>
      <c r="D30" s="4" t="s">
        <v>89</v>
      </c>
      <c r="E30" s="4" t="s">
        <v>128</v>
      </c>
      <c r="F30" s="4" t="s">
        <v>91</v>
      </c>
      <c r="G30" s="4" t="s">
        <v>109</v>
      </c>
      <c r="H30" s="4" t="s">
        <v>199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198</v>
      </c>
      <c r="Q30" s="11">
        <v>1300000000</v>
      </c>
      <c r="R30" s="11">
        <v>0</v>
      </c>
      <c r="S30" s="11">
        <v>0</v>
      </c>
      <c r="T30" s="11">
        <v>1300000000</v>
      </c>
      <c r="U30" s="11">
        <v>0</v>
      </c>
      <c r="V30" s="11">
        <v>1300000000</v>
      </c>
      <c r="W30" s="11">
        <v>1300000000</v>
      </c>
      <c r="X30" s="11">
        <v>1300000000</v>
      </c>
      <c r="Y30" s="11">
        <v>1300000000</v>
      </c>
      <c r="Z30" s="11">
        <v>0</v>
      </c>
      <c r="AA30" s="11">
        <v>1300000000</v>
      </c>
    </row>
    <row r="31" spans="1:27">
      <c r="A31" s="4" t="s">
        <v>33</v>
      </c>
      <c r="B31" s="5" t="s">
        <v>34</v>
      </c>
      <c r="C31" s="6" t="s">
        <v>216</v>
      </c>
      <c r="D31" s="4" t="s">
        <v>89</v>
      </c>
      <c r="E31" s="4" t="s">
        <v>128</v>
      </c>
      <c r="F31" s="4" t="s">
        <v>91</v>
      </c>
      <c r="G31" s="4" t="s">
        <v>169</v>
      </c>
      <c r="H31" s="4" t="s">
        <v>199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198</v>
      </c>
      <c r="Q31" s="11">
        <v>7400000000</v>
      </c>
      <c r="R31" s="11">
        <v>0</v>
      </c>
      <c r="S31" s="11">
        <v>0</v>
      </c>
      <c r="T31" s="11">
        <v>7400000000</v>
      </c>
      <c r="U31" s="11">
        <v>0</v>
      </c>
      <c r="V31" s="11">
        <v>7400000000</v>
      </c>
      <c r="W31" s="11">
        <v>7400000000</v>
      </c>
      <c r="X31" s="11">
        <v>7071414423</v>
      </c>
      <c r="Y31" s="11">
        <v>7071414423</v>
      </c>
      <c r="Z31" s="11">
        <v>0</v>
      </c>
      <c r="AA31" s="11">
        <v>7071414423</v>
      </c>
    </row>
    <row r="32" spans="1:27">
      <c r="A32" s="4" t="s">
        <v>33</v>
      </c>
      <c r="B32" s="5" t="s">
        <v>34</v>
      </c>
      <c r="C32" s="6" t="s">
        <v>215</v>
      </c>
      <c r="D32" s="4" t="s">
        <v>89</v>
      </c>
      <c r="E32" s="4" t="s">
        <v>128</v>
      </c>
      <c r="F32" s="4" t="s">
        <v>91</v>
      </c>
      <c r="G32" s="4" t="s">
        <v>97</v>
      </c>
      <c r="H32" s="4" t="s">
        <v>199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198</v>
      </c>
      <c r="Q32" s="11">
        <v>8200000000</v>
      </c>
      <c r="R32" s="11">
        <v>0</v>
      </c>
      <c r="S32" s="11">
        <v>0</v>
      </c>
      <c r="T32" s="11">
        <v>8200000000</v>
      </c>
      <c r="U32" s="11">
        <v>0</v>
      </c>
      <c r="V32" s="11">
        <v>8200000000</v>
      </c>
      <c r="W32" s="11">
        <v>8200000000</v>
      </c>
      <c r="X32" s="11">
        <v>7738333333</v>
      </c>
      <c r="Y32" s="11">
        <v>7738333333</v>
      </c>
      <c r="Z32" s="11">
        <v>0</v>
      </c>
      <c r="AA32" s="11">
        <v>7738333333</v>
      </c>
    </row>
    <row r="33" spans="1:27">
      <c r="A33" s="4" t="s">
        <v>33</v>
      </c>
      <c r="B33" s="5" t="s">
        <v>34</v>
      </c>
      <c r="C33" s="6" t="s">
        <v>214</v>
      </c>
      <c r="D33" s="4" t="s">
        <v>89</v>
      </c>
      <c r="E33" s="4" t="s">
        <v>128</v>
      </c>
      <c r="F33" s="4" t="s">
        <v>91</v>
      </c>
      <c r="G33" s="4" t="s">
        <v>52</v>
      </c>
      <c r="H33" s="4" t="s">
        <v>199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198</v>
      </c>
      <c r="Q33" s="11">
        <v>5000000000</v>
      </c>
      <c r="R33" s="11">
        <v>0</v>
      </c>
      <c r="S33" s="11">
        <v>0</v>
      </c>
      <c r="T33" s="11">
        <v>5000000000</v>
      </c>
      <c r="U33" s="11">
        <v>0</v>
      </c>
      <c r="V33" s="11">
        <v>5000000000</v>
      </c>
      <c r="W33" s="11">
        <v>5000000000</v>
      </c>
      <c r="X33" s="11">
        <v>3916666666</v>
      </c>
      <c r="Y33" s="11">
        <v>3916666666</v>
      </c>
      <c r="Z33" s="11">
        <v>0</v>
      </c>
      <c r="AA33" s="11">
        <v>3916666666</v>
      </c>
    </row>
    <row r="34" spans="1:27">
      <c r="A34" s="4" t="s">
        <v>33</v>
      </c>
      <c r="B34" s="5" t="s">
        <v>34</v>
      </c>
      <c r="C34" s="6" t="s">
        <v>239</v>
      </c>
      <c r="D34" s="4" t="s">
        <v>89</v>
      </c>
      <c r="E34" s="4" t="s">
        <v>143</v>
      </c>
      <c r="F34" s="4" t="s">
        <v>91</v>
      </c>
      <c r="G34" s="4" t="s">
        <v>99</v>
      </c>
      <c r="H34" s="4" t="s">
        <v>208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207</v>
      </c>
      <c r="Q34" s="11">
        <v>15980000000</v>
      </c>
      <c r="R34" s="11">
        <v>0</v>
      </c>
      <c r="S34" s="11">
        <v>0</v>
      </c>
      <c r="T34" s="11">
        <v>15980000000</v>
      </c>
      <c r="U34" s="11">
        <v>0</v>
      </c>
      <c r="V34" s="11">
        <v>15173914239</v>
      </c>
      <c r="W34" s="11">
        <v>14435515821</v>
      </c>
      <c r="X34" s="11">
        <v>11470568723</v>
      </c>
      <c r="Y34" s="11">
        <v>11271197681</v>
      </c>
      <c r="Z34" s="11">
        <v>806085761</v>
      </c>
      <c r="AA34" s="11">
        <v>11465755387</v>
      </c>
    </row>
    <row r="35" spans="1:27">
      <c r="A35" s="4" t="s">
        <v>33</v>
      </c>
      <c r="B35" s="5" t="s">
        <v>34</v>
      </c>
      <c r="C35" s="6" t="s">
        <v>212</v>
      </c>
      <c r="D35" s="4" t="s">
        <v>89</v>
      </c>
      <c r="E35" s="4" t="s">
        <v>148</v>
      </c>
      <c r="F35" s="4" t="s">
        <v>91</v>
      </c>
      <c r="G35" s="4" t="s">
        <v>99</v>
      </c>
      <c r="H35" s="4" t="s">
        <v>211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210</v>
      </c>
      <c r="Q35" s="11">
        <v>7335000000</v>
      </c>
      <c r="R35" s="11">
        <v>0</v>
      </c>
      <c r="S35" s="11">
        <v>0</v>
      </c>
      <c r="T35" s="11">
        <v>7335000000</v>
      </c>
      <c r="U35" s="11">
        <v>0</v>
      </c>
      <c r="V35" s="11">
        <v>7335000000</v>
      </c>
      <c r="W35" s="11">
        <v>6813309501</v>
      </c>
      <c r="X35" s="11">
        <v>4653024651</v>
      </c>
      <c r="Y35" s="11">
        <v>4607849072</v>
      </c>
      <c r="Z35" s="11">
        <v>0</v>
      </c>
      <c r="AA35" s="11">
        <v>4645182405</v>
      </c>
    </row>
    <row r="36" spans="1:27">
      <c r="A36" s="4" t="s">
        <v>33</v>
      </c>
      <c r="B36" s="5" t="s">
        <v>34</v>
      </c>
      <c r="C36" s="6" t="s">
        <v>238</v>
      </c>
      <c r="D36" s="4" t="s">
        <v>89</v>
      </c>
      <c r="E36" s="4" t="s">
        <v>156</v>
      </c>
      <c r="F36" s="4" t="s">
        <v>91</v>
      </c>
      <c r="G36" s="4" t="s">
        <v>102</v>
      </c>
      <c r="H36" s="4" t="s">
        <v>205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204</v>
      </c>
      <c r="Q36" s="11">
        <v>8890410298</v>
      </c>
      <c r="R36" s="11">
        <v>0</v>
      </c>
      <c r="S36" s="11">
        <v>0</v>
      </c>
      <c r="T36" s="11">
        <v>8890410298</v>
      </c>
      <c r="U36" s="11">
        <v>0</v>
      </c>
      <c r="V36" s="11">
        <v>8890410298</v>
      </c>
      <c r="W36" s="11">
        <v>7339949620</v>
      </c>
      <c r="X36" s="11">
        <v>4393695897</v>
      </c>
      <c r="Y36" s="11">
        <v>4288195365</v>
      </c>
      <c r="Z36" s="11">
        <v>0</v>
      </c>
      <c r="AA36" s="11">
        <v>4360595365</v>
      </c>
    </row>
    <row r="37" spans="1:27">
      <c r="A37" s="4" t="s">
        <v>33</v>
      </c>
      <c r="B37" s="5" t="s">
        <v>34</v>
      </c>
      <c r="C37" s="6" t="s">
        <v>202</v>
      </c>
      <c r="D37" s="4" t="s">
        <v>89</v>
      </c>
      <c r="E37" s="4" t="s">
        <v>159</v>
      </c>
      <c r="F37" s="4" t="s">
        <v>91</v>
      </c>
      <c r="G37" s="4" t="s">
        <v>121</v>
      </c>
      <c r="H37" s="4" t="s">
        <v>183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182</v>
      </c>
      <c r="Q37" s="11">
        <v>2393707830</v>
      </c>
      <c r="R37" s="11">
        <v>0</v>
      </c>
      <c r="S37" s="11">
        <v>0</v>
      </c>
      <c r="T37" s="11">
        <v>2393707830</v>
      </c>
      <c r="U37" s="11">
        <v>0</v>
      </c>
      <c r="V37" s="11">
        <v>2393707830</v>
      </c>
      <c r="W37" s="11">
        <v>2393707830</v>
      </c>
      <c r="X37" s="11">
        <v>2393707830</v>
      </c>
      <c r="Y37" s="11">
        <v>2393707830</v>
      </c>
      <c r="Z37" s="11">
        <v>0</v>
      </c>
      <c r="AA37" s="11">
        <v>2393707830</v>
      </c>
    </row>
    <row r="38" spans="1:27">
      <c r="A38" s="4" t="s">
        <v>33</v>
      </c>
      <c r="B38" s="5" t="s">
        <v>34</v>
      </c>
      <c r="C38" s="6" t="s">
        <v>194</v>
      </c>
      <c r="D38" s="4" t="s">
        <v>89</v>
      </c>
      <c r="E38" s="4" t="s">
        <v>159</v>
      </c>
      <c r="F38" s="4" t="s">
        <v>91</v>
      </c>
      <c r="G38" s="4" t="s">
        <v>180</v>
      </c>
      <c r="H38" s="4" t="s">
        <v>183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182</v>
      </c>
      <c r="Q38" s="11">
        <v>4730000000</v>
      </c>
      <c r="R38" s="11">
        <v>0</v>
      </c>
      <c r="S38" s="11">
        <v>0</v>
      </c>
      <c r="T38" s="11">
        <v>4730000000</v>
      </c>
      <c r="U38" s="11">
        <v>0</v>
      </c>
      <c r="V38" s="11">
        <v>4730000000</v>
      </c>
      <c r="W38" s="11">
        <v>4730000000</v>
      </c>
      <c r="X38" s="11">
        <v>3761429396</v>
      </c>
      <c r="Y38" s="11">
        <v>3673988924.6500001</v>
      </c>
      <c r="Z38" s="11">
        <v>0</v>
      </c>
      <c r="AA38" s="11">
        <v>3761429396</v>
      </c>
    </row>
    <row r="39" spans="1:27">
      <c r="A39" s="4" t="s">
        <v>33</v>
      </c>
      <c r="B39" s="5" t="s">
        <v>34</v>
      </c>
      <c r="C39" s="6" t="s">
        <v>191</v>
      </c>
      <c r="D39" s="4" t="s">
        <v>89</v>
      </c>
      <c r="E39" s="4" t="s">
        <v>159</v>
      </c>
      <c r="F39" s="4" t="s">
        <v>91</v>
      </c>
      <c r="G39" s="4" t="s">
        <v>190</v>
      </c>
      <c r="H39" s="4" t="s">
        <v>183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182</v>
      </c>
      <c r="Q39" s="11">
        <v>1200000000</v>
      </c>
      <c r="R39" s="11">
        <v>0</v>
      </c>
      <c r="S39" s="11">
        <v>0</v>
      </c>
      <c r="T39" s="11">
        <v>1200000000</v>
      </c>
      <c r="U39" s="11">
        <v>0</v>
      </c>
      <c r="V39" s="11">
        <v>1200000000</v>
      </c>
      <c r="W39" s="11">
        <v>1200000000</v>
      </c>
      <c r="X39" s="11">
        <v>1200000000</v>
      </c>
      <c r="Y39" s="11">
        <v>1200000000</v>
      </c>
      <c r="Z39" s="11">
        <v>0</v>
      </c>
      <c r="AA39" s="11">
        <v>1200000000</v>
      </c>
    </row>
    <row r="40" spans="1:27">
      <c r="A40" s="4" t="s">
        <v>33</v>
      </c>
      <c r="B40" s="5" t="s">
        <v>34</v>
      </c>
      <c r="C40" s="6" t="s">
        <v>189</v>
      </c>
      <c r="D40" s="4" t="s">
        <v>89</v>
      </c>
      <c r="E40" s="4" t="s">
        <v>159</v>
      </c>
      <c r="F40" s="4" t="s">
        <v>91</v>
      </c>
      <c r="G40" s="4" t="s">
        <v>188</v>
      </c>
      <c r="H40" s="4" t="s">
        <v>183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182</v>
      </c>
      <c r="Q40" s="11">
        <v>1500000000</v>
      </c>
      <c r="R40" s="11">
        <v>0</v>
      </c>
      <c r="S40" s="11">
        <v>0</v>
      </c>
      <c r="T40" s="11">
        <v>1500000000</v>
      </c>
      <c r="U40" s="11">
        <v>0</v>
      </c>
      <c r="V40" s="11">
        <v>1500000000</v>
      </c>
      <c r="W40" s="11">
        <v>1500000000</v>
      </c>
      <c r="X40" s="11">
        <v>1500000000</v>
      </c>
      <c r="Y40" s="11">
        <v>1500000000</v>
      </c>
      <c r="Z40" s="11">
        <v>0</v>
      </c>
      <c r="AA40" s="11">
        <v>1500000000</v>
      </c>
    </row>
    <row r="41" spans="1:27">
      <c r="A41" s="4" t="s">
        <v>33</v>
      </c>
      <c r="B41" s="5" t="s">
        <v>34</v>
      </c>
      <c r="C41" s="6" t="s">
        <v>237</v>
      </c>
      <c r="D41" s="4" t="s">
        <v>89</v>
      </c>
      <c r="E41" s="4" t="s">
        <v>159</v>
      </c>
      <c r="F41" s="4" t="s">
        <v>91</v>
      </c>
      <c r="G41" s="4" t="s">
        <v>236</v>
      </c>
      <c r="H41" s="4" t="s">
        <v>183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182</v>
      </c>
      <c r="Q41" s="11">
        <v>2400000000</v>
      </c>
      <c r="R41" s="11">
        <v>0</v>
      </c>
      <c r="S41" s="11">
        <v>0</v>
      </c>
      <c r="T41" s="11">
        <v>2400000000</v>
      </c>
      <c r="U41" s="11">
        <v>0</v>
      </c>
      <c r="V41" s="11">
        <v>2400000000</v>
      </c>
      <c r="W41" s="11">
        <v>2400000000</v>
      </c>
      <c r="X41" s="11">
        <v>2400000000</v>
      </c>
      <c r="Y41" s="11">
        <v>2400000000</v>
      </c>
      <c r="Z41" s="11">
        <v>0</v>
      </c>
      <c r="AA41" s="11">
        <v>2400000000</v>
      </c>
    </row>
    <row r="42" spans="1:27">
      <c r="A42" s="4" t="s">
        <v>33</v>
      </c>
      <c r="B42" s="5" t="s">
        <v>34</v>
      </c>
      <c r="C42" s="6" t="s">
        <v>235</v>
      </c>
      <c r="D42" s="4" t="s">
        <v>89</v>
      </c>
      <c r="E42" s="4" t="s">
        <v>159</v>
      </c>
      <c r="F42" s="4" t="s">
        <v>91</v>
      </c>
      <c r="G42" s="4" t="s">
        <v>234</v>
      </c>
      <c r="H42" s="4" t="s">
        <v>183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182</v>
      </c>
      <c r="Q42" s="11">
        <v>38254032468</v>
      </c>
      <c r="R42" s="11">
        <v>0</v>
      </c>
      <c r="S42" s="11">
        <v>0</v>
      </c>
      <c r="T42" s="11">
        <v>38254032468</v>
      </c>
      <c r="U42" s="11">
        <v>0</v>
      </c>
      <c r="V42" s="11">
        <v>37622909471</v>
      </c>
      <c r="W42" s="11">
        <v>33197745373.41</v>
      </c>
      <c r="X42" s="11">
        <v>23306453129.950001</v>
      </c>
      <c r="Y42" s="11">
        <v>23175175870.950001</v>
      </c>
      <c r="Z42" s="11">
        <v>631122997</v>
      </c>
      <c r="AA42" s="11">
        <v>23296858670.950001</v>
      </c>
    </row>
    <row r="43" spans="1:27">
      <c r="A43" s="4" t="s">
        <v>1</v>
      </c>
      <c r="B43" s="5" t="s">
        <v>1</v>
      </c>
      <c r="C43" s="6" t="s">
        <v>1</v>
      </c>
      <c r="D43" s="4" t="s">
        <v>1</v>
      </c>
      <c r="E43" s="4" t="s">
        <v>1</v>
      </c>
      <c r="F43" s="4" t="s">
        <v>1</v>
      </c>
      <c r="G43" s="4" t="s">
        <v>1</v>
      </c>
      <c r="H43" s="4" t="s">
        <v>1</v>
      </c>
      <c r="I43" s="4" t="s">
        <v>1</v>
      </c>
      <c r="J43" s="4" t="s">
        <v>1</v>
      </c>
      <c r="K43" s="4" t="s">
        <v>1</v>
      </c>
      <c r="L43" s="4" t="s">
        <v>1</v>
      </c>
      <c r="M43" s="4" t="s">
        <v>1</v>
      </c>
      <c r="N43" s="4" t="s">
        <v>1</v>
      </c>
      <c r="O43" s="4" t="s">
        <v>1</v>
      </c>
      <c r="P43" s="5" t="s">
        <v>1</v>
      </c>
      <c r="Q43" s="11">
        <v>919481215452</v>
      </c>
      <c r="R43" s="11">
        <v>1797618417</v>
      </c>
      <c r="S43" s="11">
        <v>113516719093</v>
      </c>
      <c r="T43" s="11">
        <v>807762114776</v>
      </c>
      <c r="U43" s="11">
        <v>10098360907</v>
      </c>
      <c r="V43" s="11">
        <v>678702137229.57996</v>
      </c>
      <c r="W43" s="11">
        <v>537029046150.38</v>
      </c>
      <c r="X43" s="11">
        <v>409152119088.47998</v>
      </c>
      <c r="Y43" s="11">
        <v>408232577479.15002</v>
      </c>
      <c r="Z43" s="11">
        <v>118961616639.42</v>
      </c>
      <c r="AA43" s="11">
        <v>408940714605.47998</v>
      </c>
    </row>
    <row r="44" spans="1:27">
      <c r="A44" s="4" t="s">
        <v>1</v>
      </c>
      <c r="B44" s="7" t="s">
        <v>1</v>
      </c>
      <c r="C44" s="6" t="s">
        <v>1</v>
      </c>
      <c r="D44" s="4" t="s">
        <v>1</v>
      </c>
      <c r="E44" s="4" t="s">
        <v>1</v>
      </c>
      <c r="F44" s="4" t="s">
        <v>1</v>
      </c>
      <c r="G44" s="4" t="s">
        <v>1</v>
      </c>
      <c r="H44" s="4" t="s">
        <v>1</v>
      </c>
      <c r="I44" s="4" t="s">
        <v>1</v>
      </c>
      <c r="J44" s="4" t="s">
        <v>1</v>
      </c>
      <c r="K44" s="4" t="s">
        <v>1</v>
      </c>
      <c r="L44" s="4" t="s">
        <v>1</v>
      </c>
      <c r="M44" s="4" t="s">
        <v>1</v>
      </c>
      <c r="N44" s="4" t="s">
        <v>1</v>
      </c>
      <c r="O44" s="4" t="s">
        <v>1</v>
      </c>
      <c r="P44" s="5" t="s">
        <v>1</v>
      </c>
      <c r="Q44" s="12" t="s">
        <v>1</v>
      </c>
      <c r="R44" s="12" t="s">
        <v>1</v>
      </c>
      <c r="S44" s="12" t="s">
        <v>1</v>
      </c>
      <c r="T44" s="12" t="s">
        <v>1</v>
      </c>
      <c r="U44" s="12" t="s">
        <v>1</v>
      </c>
      <c r="V44" s="12" t="s">
        <v>1</v>
      </c>
      <c r="W44" s="12" t="s">
        <v>1</v>
      </c>
      <c r="X44" s="12" t="s">
        <v>1</v>
      </c>
      <c r="Y44" s="12" t="s">
        <v>1</v>
      </c>
      <c r="Z44" s="12" t="s">
        <v>1</v>
      </c>
      <c r="AA44" s="12" t="s">
        <v>1</v>
      </c>
    </row>
    <row r="45" spans="1:27" ht="0" hidden="1" customHeight="1"/>
    <row r="46" spans="1:27" ht="34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EP 2023</vt:lpstr>
      <vt:lpstr>EP 2024</vt:lpstr>
      <vt:lpstr>Proyeccion Deficit 2025</vt:lpstr>
      <vt:lpstr>2023 (2)</vt:lpstr>
      <vt:lpstr>2024 (2)</vt:lpstr>
      <vt:lpstr>2025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Jhony Leonardo Caicedo Cortes</dc:creator>
  <cp:lastModifiedBy>user66</cp:lastModifiedBy>
  <dcterms:created xsi:type="dcterms:W3CDTF">2025-11-25T13:27:00Z</dcterms:created>
  <dcterms:modified xsi:type="dcterms:W3CDTF">2026-03-25T17:44:24Z</dcterms:modified>
</cp:coreProperties>
</file>