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https://procuraduriagovco-my.sharepoint.com/personal/viquinones_procuraduria_gov_co/Documents/PGN-OPLA/OPLA-Presupuesto/Ejecución inversión OPLA/2025/Anteproyecto_2025-/Formularios_a_remitir/"/>
    </mc:Choice>
  </mc:AlternateContent>
  <xr:revisionPtr revIDLastSave="52" documentId="13_ncr:1_{52049B56-A8E9-46DA-AFEF-42F8A08CACCE}" xr6:coauthVersionLast="47" xr6:coauthVersionMax="47" xr10:uidLastSave="{BE24F3F1-07E1-446D-B077-B0F27991D108}"/>
  <bookViews>
    <workbookView xWindow="-120" yWindow="-120" windowWidth="29040" windowHeight="15720" tabRatio="855" firstSheet="1" activeTab="4"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T527" i="20" l="1"/>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9" i="7"/>
  <c r="N528" i="7"/>
  <c r="N527" i="7"/>
  <c r="N526" i="7"/>
  <c r="N525" i="7"/>
  <c r="N524" i="7"/>
  <c r="N523" i="7"/>
  <c r="N522" i="7"/>
  <c r="N521" i="7"/>
  <c r="N520" i="7"/>
  <c r="N519" i="7"/>
  <c r="N518" i="7"/>
  <c r="N517" i="7"/>
  <c r="N516"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0" i="7"/>
  <c r="H529" i="7"/>
  <c r="H528" i="7"/>
  <c r="H527" i="7"/>
  <c r="H526" i="7"/>
  <c r="H525" i="7"/>
  <c r="H524" i="7"/>
  <c r="H523" i="7"/>
  <c r="H522" i="7"/>
  <c r="H521" i="7"/>
  <c r="H520" i="7"/>
  <c r="H519" i="7"/>
  <c r="H518" i="7"/>
  <c r="H517" i="7"/>
  <c r="H516" i="7"/>
  <c r="H515" i="7"/>
  <c r="H514" i="7"/>
  <c r="H513" i="7"/>
  <c r="H512" i="7"/>
  <c r="H511" i="7"/>
  <c r="H510" i="7"/>
  <c r="H509" i="7"/>
  <c r="H508" i="7"/>
  <c r="H507" i="7"/>
  <c r="H506" i="7"/>
  <c r="H505" i="7"/>
  <c r="H504" i="7"/>
  <c r="H503" i="7"/>
  <c r="H502" i="7"/>
  <c r="H501" i="7"/>
  <c r="H500" i="7"/>
  <c r="H499" i="7"/>
  <c r="H498" i="7"/>
  <c r="H497" i="7"/>
  <c r="H496" i="7"/>
  <c r="H495" i="7"/>
  <c r="H494" i="7"/>
  <c r="H492" i="7"/>
  <c r="H491" i="7"/>
  <c r="H490" i="7"/>
  <c r="H488" i="7"/>
  <c r="H487" i="7"/>
  <c r="H486" i="7"/>
  <c r="H485"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31"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3" i="7"/>
  <c r="H42" i="7"/>
  <c r="H41" i="7"/>
  <c r="H40" i="7"/>
  <c r="H39" i="7"/>
  <c r="H38" i="7"/>
  <c r="H37" i="7"/>
  <c r="H36" i="7"/>
  <c r="H35" i="7"/>
  <c r="H34" i="7"/>
  <c r="H33" i="7"/>
  <c r="H32" i="7"/>
  <c r="H31" i="7"/>
  <c r="H29" i="7"/>
  <c r="H28" i="7"/>
  <c r="H27" i="7"/>
  <c r="H26" i="7"/>
  <c r="H25" i="7"/>
  <c r="H24" i="7"/>
  <c r="H23" i="7"/>
  <c r="H22" i="7"/>
  <c r="H21" i="7"/>
  <c r="H20" i="7"/>
  <c r="H19" i="7"/>
  <c r="H18" i="7"/>
  <c r="K532" i="7"/>
  <c r="K530" i="7"/>
  <c r="K529" i="7"/>
  <c r="K528" i="7"/>
  <c r="K527" i="7"/>
  <c r="K526" i="7"/>
  <c r="K525" i="7"/>
  <c r="K524" i="7"/>
  <c r="K523" i="7"/>
  <c r="K522" i="7"/>
  <c r="K521" i="7"/>
  <c r="K520" i="7"/>
  <c r="K519" i="7"/>
  <c r="K518" i="7"/>
  <c r="K517" i="7"/>
  <c r="K516" i="7"/>
  <c r="K515" i="7"/>
  <c r="K514" i="7"/>
  <c r="K512" i="7"/>
  <c r="K511" i="7"/>
  <c r="K510" i="7"/>
  <c r="K509" i="7"/>
  <c r="K508" i="7"/>
  <c r="K507" i="7"/>
  <c r="K506" i="7"/>
  <c r="K505" i="7"/>
  <c r="K504" i="7"/>
  <c r="K503" i="7"/>
  <c r="K502" i="7"/>
  <c r="K501" i="7"/>
  <c r="K500" i="7"/>
  <c r="K499" i="7"/>
  <c r="K498" i="7"/>
  <c r="K497" i="7"/>
  <c r="K496" i="7"/>
  <c r="K495" i="7"/>
  <c r="K494" i="7"/>
  <c r="K493" i="7"/>
  <c r="K492" i="7"/>
  <c r="K491" i="7"/>
  <c r="K490" i="7"/>
  <c r="K488" i="7"/>
  <c r="K487" i="7"/>
  <c r="K486" i="7"/>
  <c r="K485"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31"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3" i="7"/>
  <c r="K42" i="7"/>
  <c r="K41" i="7"/>
  <c r="K40" i="7"/>
  <c r="K39" i="7"/>
  <c r="K38" i="7"/>
  <c r="K37" i="7"/>
  <c r="K36" i="7"/>
  <c r="K35" i="7"/>
  <c r="K34" i="7"/>
  <c r="K33" i="7"/>
  <c r="K32" i="7"/>
  <c r="K31" i="7"/>
  <c r="K29" i="7"/>
  <c r="K28" i="7"/>
  <c r="K27" i="7"/>
  <c r="K26" i="7"/>
  <c r="K25" i="7"/>
  <c r="K24" i="7"/>
  <c r="K23"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H489" i="7" s="1"/>
  <c r="F455" i="7"/>
  <c r="F529" i="7"/>
  <c r="F525" i="7"/>
  <c r="F521" i="7"/>
  <c r="F517" i="7"/>
  <c r="F516" i="7"/>
  <c r="F512" i="7"/>
  <c r="F508" i="7"/>
  <c r="F504" i="7"/>
  <c r="F503" i="7"/>
  <c r="M493" i="7"/>
  <c r="L493" i="7"/>
  <c r="J493" i="7"/>
  <c r="I493" i="7"/>
  <c r="G493" i="7"/>
  <c r="F484" i="7"/>
  <c r="H484" i="7" s="1"/>
  <c r="F432" i="7"/>
  <c r="F423" i="7"/>
  <c r="F422" i="7"/>
  <c r="M419" i="7"/>
  <c r="L419" i="7"/>
  <c r="J419" i="7"/>
  <c r="I419" i="7"/>
  <c r="G419" i="7"/>
  <c r="F419" i="7"/>
  <c r="F417" i="7"/>
  <c r="F415" i="7"/>
  <c r="F411" i="7"/>
  <c r="F406" i="7"/>
  <c r="F400" i="7"/>
  <c r="F398" i="7"/>
  <c r="F394" i="7"/>
  <c r="F392" i="7"/>
  <c r="F382" i="7"/>
  <c r="F378" i="7"/>
  <c r="F374" i="7"/>
  <c r="F353" i="7"/>
  <c r="F339" i="7"/>
  <c r="F248" i="7"/>
  <c r="H248" i="7" s="1"/>
  <c r="G231" i="7"/>
  <c r="F231" i="7"/>
  <c r="F220" i="7"/>
  <c r="F154" i="7"/>
  <c r="L47" i="7"/>
  <c r="J47" i="7"/>
  <c r="I47" i="7"/>
  <c r="K47" i="7" s="1"/>
  <c r="G47" i="7"/>
  <c r="L116" i="7"/>
  <c r="J116" i="7"/>
  <c r="I116" i="7"/>
  <c r="G116" i="7"/>
  <c r="F116" i="7"/>
  <c r="H493" i="7" l="1"/>
  <c r="F230" i="7"/>
  <c r="H230" i="7" s="1"/>
  <c r="T428" i="20"/>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K248" i="7" s="1"/>
  <c r="J248" i="7"/>
  <c r="L248" i="7"/>
  <c r="I154" i="7"/>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321" i="20"/>
  <c r="F213" i="20"/>
  <c r="F201" i="20"/>
  <c r="F202" i="20"/>
  <c r="F203" i="20"/>
  <c r="F204" i="20"/>
  <c r="F205" i="20"/>
  <c r="F206" i="20"/>
  <c r="F207" i="20"/>
  <c r="F208" i="20"/>
  <c r="F209" i="20"/>
  <c r="F210" i="20"/>
  <c r="F211" i="20"/>
  <c r="F212" i="20"/>
  <c r="F111" i="20"/>
  <c r="F112" i="20"/>
  <c r="F113" i="20"/>
  <c r="F17" i="7"/>
  <c r="H17" i="7" s="1"/>
  <c r="F47" i="7"/>
  <c r="H47" i="7" s="1"/>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F419" i="20"/>
  <c r="F418" i="20"/>
  <c r="L23" i="7"/>
  <c r="I23" i="7"/>
  <c r="J23" i="7"/>
  <c r="F499" i="20"/>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K489" i="7" s="1"/>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M516" i="7"/>
  <c r="F527" i="20"/>
  <c r="L516" i="7"/>
  <c r="F491" i="20"/>
  <c r="F474" i="20"/>
  <c r="M444" i="7"/>
  <c r="F430" i="7"/>
  <c r="F443" i="20"/>
  <c r="F427" i="7"/>
  <c r="L230" i="7"/>
  <c r="F36" i="20"/>
  <c r="F45" i="20"/>
  <c r="F487" i="20"/>
  <c r="F449" i="20"/>
  <c r="F442" i="20"/>
  <c r="J31" i="7"/>
  <c r="J230" i="7"/>
  <c r="F371" i="20"/>
  <c r="I230" i="7"/>
  <c r="K230" i="7" s="1"/>
  <c r="G352" i="7"/>
  <c r="F351" i="20"/>
  <c r="G230" i="7"/>
  <c r="F377" i="20"/>
  <c r="F350" i="20"/>
  <c r="M31" i="7"/>
  <c r="N31" i="7" s="1"/>
  <c r="I31" i="7"/>
  <c r="L31" i="7"/>
  <c r="F478" i="20"/>
  <c r="K145" i="11"/>
  <c r="I48" i="3"/>
  <c r="F482" i="20" l="1"/>
  <c r="K484" i="7"/>
  <c r="G483" i="20"/>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K17" i="7" s="1"/>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F34" i="20"/>
  <c r="J16" i="7"/>
  <c r="I16" i="7"/>
  <c r="K16" i="7" s="1"/>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N46" i="7" s="1"/>
  <c r="J46" i="7"/>
  <c r="I46" i="7"/>
  <c r="K46" i="7" s="1"/>
  <c r="G46" i="7"/>
  <c r="H46" i="7" s="1"/>
  <c r="F133" i="20"/>
  <c r="F129" i="20"/>
  <c r="F128" i="20"/>
  <c r="F127" i="20"/>
  <c r="M43" i="7"/>
  <c r="L43" i="7"/>
  <c r="J43" i="7"/>
  <c r="I43" i="7"/>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N30" i="7" s="1"/>
  <c r="I30" i="7"/>
  <c r="K30" i="7" s="1"/>
  <c r="F44" i="20"/>
  <c r="J430" i="7"/>
  <c r="G430" i="7"/>
  <c r="M430" i="7"/>
  <c r="L430" i="7"/>
  <c r="I430" i="7"/>
  <c r="I427" i="7"/>
  <c r="L427" i="7"/>
  <c r="M427" i="7"/>
  <c r="F531" i="7"/>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H30" i="7" s="1"/>
  <c r="F424" i="20"/>
  <c r="L426" i="7"/>
  <c r="H110" i="8"/>
  <c r="G503" i="7"/>
  <c r="J503" i="7"/>
  <c r="J539" i="7" s="1"/>
  <c r="I503" i="7"/>
  <c r="F539" i="7"/>
  <c r="F379" i="20"/>
  <c r="M503" i="7"/>
  <c r="M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H531" i="7" s="1"/>
  <c r="M538" i="7"/>
  <c r="I539" i="7"/>
  <c r="F501" i="20"/>
  <c r="J501" i="22" l="1"/>
  <c r="I501" i="22"/>
  <c r="H501" i="22"/>
  <c r="G501" i="22"/>
  <c r="R501" i="22"/>
  <c r="F501" i="22"/>
  <c r="Q501" i="22"/>
  <c r="P501" i="22"/>
  <c r="O501" i="22"/>
  <c r="N501" i="22"/>
  <c r="L501" i="22"/>
  <c r="K501" i="22"/>
  <c r="M501" i="22"/>
  <c r="K539" i="7"/>
  <c r="F538" i="7"/>
  <c r="H539" i="7"/>
  <c r="N539" i="7"/>
  <c r="J531" i="7"/>
  <c r="N538" i="7"/>
  <c r="L531" i="7"/>
  <c r="N531" i="7" s="1"/>
  <c r="I20" i="11"/>
  <c r="I17" i="11" s="1"/>
  <c r="F453" i="20"/>
  <c r="G453" i="20" l="1"/>
  <c r="J453" i="22"/>
  <c r="Q453" i="22"/>
  <c r="P453" i="22"/>
  <c r="O453" i="22"/>
  <c r="F453" i="22"/>
  <c r="R453" i="22"/>
  <c r="N453" i="22"/>
  <c r="L453" i="22"/>
  <c r="K453" i="22"/>
  <c r="I453" i="22"/>
  <c r="H453" i="22"/>
  <c r="G453" i="22"/>
  <c r="M453" i="22"/>
  <c r="I450" i="7"/>
  <c r="I538" i="7" s="1"/>
  <c r="F448" i="20" l="1"/>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<sst xmlns="http://schemas.openxmlformats.org/spreadsheetml/2006/main" count="9583" uniqueCount="2144">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</sst>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164" fontId="19" fillId="5" borderId="135"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9"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7" borderId="203"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164" fontId="19" fillId="5" borderId="167"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9" fillId="5" borderId="172" xfId="128" applyFont="1" applyFill="1" applyBorder="1" applyAlignment="1" applyProtection="1">
      <alignment horizontal="center" vertical="center"/>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6" borderId="200" xfId="128" applyFont="1" applyFill="1" applyBorder="1" applyAlignment="1" applyProtection="1">
      <alignment horizontal="center" vertical="center"/>
    </xf>
    <xf numFmtId="164" fontId="19" fillId="6" borderId="172"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 fontId="19" fillId="0" borderId="166" xfId="0" applyNumberFormat="1" applyFont="1" applyBorder="1" applyAlignment="1">
      <alignment horizontal="center" vertical="center"/>
    </xf>
    <xf numFmtId="1" fontId="19" fillId="0" borderId="168"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187" xfId="0" applyFont="1" applyBorder="1" applyAlignment="1">
      <alignment horizontal="left" vertical="center"/>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65"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207"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172"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6" borderId="189" xfId="128" applyFont="1" applyFill="1" applyBorder="1" applyAlignment="1" applyProtection="1">
      <alignment horizontal="center" vertical="center"/>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9" fillId="5" borderId="136" xfId="128" applyFont="1" applyFill="1" applyBorder="1" applyAlignment="1" applyProtection="1">
      <alignment horizontal="center" vertical="center"/>
    </xf>
    <xf numFmtId="1" fontId="19" fillId="0" borderId="213" xfId="0" applyNumberFormat="1" applyFont="1" applyBorder="1" applyAlignment="1">
      <alignment horizontal="center" vertical="center"/>
    </xf>
    <xf numFmtId="0" fontId="19" fillId="0" borderId="214" xfId="0" applyFont="1" applyBorder="1" applyAlignment="1">
      <alignment horizontal="left" vertical="center"/>
    </xf>
    <xf numFmtId="164" fontId="19" fillId="7" borderId="208"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81"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7" borderId="136" xfId="128" applyFont="1" applyFill="1" applyBorder="1" applyAlignment="1" applyProtection="1">
      <alignment horizontal="center" vertical="center"/>
      <protection locked="0"/>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9" fillId="6" borderId="194"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31" xfId="0" applyFont="1" applyBorder="1" applyAlignment="1">
      <alignment horizontal="left" vertical="center" wrapText="1"/>
    </xf>
    <xf numFmtId="0" fontId="19" fillId="0" borderId="142"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0" fontId="19" fillId="0" borderId="113"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0" fillId="0" borderId="1" xfId="0" applyFont="1" applyBorder="1" applyAlignment="1">
      <alignment horizontal="center" vertical="center"/>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60539"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918147" y="111125"/>
          <a:ext cx="9024820"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219</v>
      </c>
      <c r="G6" s="714"/>
      <c r="H6" s="714"/>
      <c r="I6" s="10"/>
      <c r="J6" s="10"/>
    </row>
    <row r="7" spans="1:10" s="2" customFormat="1" ht="15.75" customHeight="1">
      <c r="A7" s="30"/>
      <c r="B7" s="883" t="s">
        <v>121</v>
      </c>
      <c r="C7" s="884"/>
      <c r="D7" s="884"/>
      <c r="E7" s="885"/>
      <c r="F7" s="712" t="str">
        <f>IFERROR(VLOOKUP(F6,DESPLEGABLES!A1:B231,2,FALSE),"")</f>
        <v>PROCURADURIA GENERAL DE LA NACION - GESTION GENERAL</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C5" sqref="C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250101</v>
      </c>
      <c r="C5" s="72"/>
      <c r="D5" s="72"/>
      <c r="E5" s="72"/>
      <c r="F5" s="72"/>
      <c r="G5" s="72"/>
      <c r="H5" s="1"/>
      <c r="I5" s="1"/>
      <c r="J5" s="1"/>
      <c r="K5" s="1"/>
      <c r="L5" s="1"/>
      <c r="M5" s="1"/>
      <c r="N5" s="1"/>
      <c r="O5" s="1"/>
      <c r="P5" s="1"/>
    </row>
    <row r="6" spans="1:16" ht="15" customHeight="1">
      <c r="A6" s="584" t="s">
        <v>121</v>
      </c>
      <c r="B6" s="718" t="str">
        <f>IFERROR(VLOOKUP(B5,DESPLEGABLES!A2:B223,2,FALSE),"")</f>
        <v>PROCURADURIA GENERAL DE LA NACION - GESTION GENERAL</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250101</v>
      </c>
      <c r="G6" s="72"/>
      <c r="H6" s="72"/>
      <c r="I6" s="10"/>
    </row>
    <row r="7" spans="2:9" ht="27" customHeight="1">
      <c r="B7" s="905" t="s">
        <v>121</v>
      </c>
      <c r="C7" s="906"/>
      <c r="D7" s="906"/>
      <c r="E7" s="907"/>
      <c r="F7" s="722" t="str">
        <f>IFERROR(VLOOKUP(F6,DESPLEGABLES!A1:B229,2,FALSE),"")</f>
        <v>PROCURADURIA GENERAL DE LA NACION - GESTION GENERAL</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250101</v>
      </c>
      <c r="C5" s="72"/>
      <c r="D5" s="72"/>
      <c r="E5" s="72"/>
      <c r="F5" s="72"/>
      <c r="G5" s="72"/>
      <c r="H5" s="1"/>
      <c r="I5" s="1"/>
      <c r="J5" s="1"/>
      <c r="K5" s="1"/>
      <c r="L5" s="1"/>
      <c r="M5" s="1"/>
      <c r="N5" s="1"/>
      <c r="O5" s="1"/>
      <c r="P5" s="1"/>
    </row>
    <row r="6" spans="1:16" ht="15" customHeight="1">
      <c r="A6" s="265" t="s">
        <v>121</v>
      </c>
      <c r="B6" s="718" t="str">
        <f>IFERROR(VLOOKUP(B5,DESPLEGABLES!A2:B229,2,FALSE),"")</f>
        <v>PROCURADURIA GENERAL DE LA NACION - GESTION GENERAL</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zoomScale="80" zoomScaleNormal="80" zoomScalePageLayoutView="125" workbookViewId="0"/>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54" t="s">
        <v>41</v>
      </c>
      <c r="E1" s="954"/>
      <c r="F1" s="954"/>
      <c r="G1" s="954"/>
      <c r="H1" s="954"/>
      <c r="I1" s="954"/>
      <c r="J1" s="954"/>
      <c r="K1" s="954"/>
      <c r="L1" s="954"/>
      <c r="M1" s="954"/>
      <c r="N1" s="954"/>
      <c r="O1" s="743"/>
    </row>
    <row r="2" spans="1:15" ht="11.25">
      <c r="A2" s="387"/>
      <c r="B2" s="387"/>
      <c r="C2" s="387"/>
      <c r="D2" s="954" t="s">
        <v>76</v>
      </c>
      <c r="E2" s="954"/>
      <c r="F2" s="954"/>
      <c r="G2" s="954"/>
      <c r="H2" s="954"/>
      <c r="I2" s="954"/>
      <c r="J2" s="954"/>
      <c r="K2" s="954"/>
      <c r="L2" s="954"/>
      <c r="M2" s="954"/>
      <c r="N2" s="954"/>
      <c r="O2" s="743"/>
    </row>
    <row r="3" spans="1:15" ht="11.25">
      <c r="A3" s="387"/>
      <c r="B3" s="387"/>
      <c r="C3" s="387"/>
      <c r="D3" s="954" t="s">
        <v>2139</v>
      </c>
      <c r="E3" s="954"/>
      <c r="F3" s="954"/>
      <c r="G3" s="954"/>
      <c r="H3" s="954"/>
      <c r="I3" s="954"/>
      <c r="J3" s="954"/>
      <c r="K3" s="954"/>
      <c r="L3" s="954"/>
      <c r="M3" s="954"/>
      <c r="N3" s="954"/>
      <c r="O3" s="743"/>
    </row>
    <row r="4" spans="1:15" ht="11.25">
      <c r="A4" s="387"/>
      <c r="B4" s="387"/>
      <c r="C4" s="387"/>
      <c r="D4" s="387"/>
      <c r="E4" s="715"/>
      <c r="F4" s="72"/>
      <c r="G4" s="72"/>
      <c r="H4" s="72"/>
      <c r="I4" s="72"/>
      <c r="J4" s="72"/>
      <c r="K4" s="72"/>
      <c r="L4" s="72"/>
      <c r="M4" s="72"/>
      <c r="N4" s="72"/>
      <c r="O4" s="72"/>
    </row>
    <row r="5" spans="1:15" ht="11.25">
      <c r="A5" s="969" t="s">
        <v>1661</v>
      </c>
      <c r="B5" s="970"/>
      <c r="C5" s="970"/>
      <c r="D5" s="971"/>
      <c r="E5" s="962" t="str">
        <f>MID('Formulario 1.1- Ingresos E.P'!F6,1,6)</f>
        <v>250101</v>
      </c>
      <c r="F5" s="962"/>
      <c r="G5" s="962"/>
      <c r="H5" s="72"/>
      <c r="I5" s="72"/>
      <c r="J5" s="72"/>
      <c r="K5" s="72"/>
      <c r="L5" s="72"/>
      <c r="M5" s="72"/>
      <c r="N5" s="72"/>
      <c r="O5" s="72"/>
    </row>
    <row r="6" spans="1:15" ht="11.25">
      <c r="A6" s="966" t="s">
        <v>121</v>
      </c>
      <c r="B6" s="967"/>
      <c r="C6" s="967"/>
      <c r="D6" s="968"/>
      <c r="E6" s="917" t="str">
        <f>IFERROR(VLOOKUP(E5,DESPLEGABLES!A1:B229,2,FALSE),"")</f>
        <v>PROCURADURIA GENERAL DE LA NACION - GESTION GENERAL</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41" t="s">
        <v>119</v>
      </c>
      <c r="B13" s="942"/>
      <c r="C13" s="942"/>
      <c r="D13" s="942"/>
      <c r="E13" s="959" t="s">
        <v>31</v>
      </c>
      <c r="F13" s="955" t="s">
        <v>77</v>
      </c>
      <c r="G13" s="956"/>
      <c r="H13" s="957"/>
      <c r="I13" s="958" t="s">
        <v>78</v>
      </c>
      <c r="J13" s="958"/>
      <c r="K13" s="958"/>
      <c r="L13" s="963" t="s">
        <v>79</v>
      </c>
      <c r="M13" s="964"/>
      <c r="N13" s="965"/>
      <c r="O13" s="934" t="s">
        <v>122</v>
      </c>
    </row>
    <row r="14" spans="1:15" ht="21.75" customHeight="1" thickBot="1">
      <c r="A14" s="952" t="s">
        <v>123</v>
      </c>
      <c r="B14" s="937" t="s">
        <v>124</v>
      </c>
      <c r="C14" s="937" t="s">
        <v>125</v>
      </c>
      <c r="D14" s="937" t="s">
        <v>120</v>
      </c>
      <c r="E14" s="960"/>
      <c r="F14" s="3" t="s">
        <v>36</v>
      </c>
      <c r="G14" s="3" t="s">
        <v>84</v>
      </c>
      <c r="H14" s="3" t="s">
        <v>80</v>
      </c>
      <c r="I14" s="3" t="s">
        <v>36</v>
      </c>
      <c r="J14" s="3" t="s">
        <v>84</v>
      </c>
      <c r="K14" s="3" t="s">
        <v>80</v>
      </c>
      <c r="L14" s="3" t="s">
        <v>36</v>
      </c>
      <c r="M14" s="3" t="s">
        <v>84</v>
      </c>
      <c r="N14" s="4" t="s">
        <v>80</v>
      </c>
      <c r="O14" s="935"/>
    </row>
    <row r="15" spans="1:15" ht="18" customHeight="1" thickBot="1">
      <c r="A15" s="953"/>
      <c r="B15" s="938"/>
      <c r="C15" s="938"/>
      <c r="D15" s="938"/>
      <c r="E15" s="961"/>
      <c r="F15" s="5">
        <v>1</v>
      </c>
      <c r="G15" s="5">
        <v>2</v>
      </c>
      <c r="H15" s="5" t="s">
        <v>81</v>
      </c>
      <c r="I15" s="5">
        <v>4</v>
      </c>
      <c r="J15" s="5">
        <v>5</v>
      </c>
      <c r="K15" s="5" t="s">
        <v>82</v>
      </c>
      <c r="L15" s="5">
        <v>7</v>
      </c>
      <c r="M15" s="5">
        <v>8</v>
      </c>
      <c r="N15" s="6" t="s">
        <v>83</v>
      </c>
      <c r="O15" s="936"/>
    </row>
    <row r="16" spans="1:15" ht="12.75" thickTop="1" thickBot="1">
      <c r="A16" s="744" t="s">
        <v>368</v>
      </c>
      <c r="B16" s="379"/>
      <c r="C16" s="379"/>
      <c r="D16" s="379"/>
      <c r="E16" s="49" t="s">
        <v>1151</v>
      </c>
      <c r="F16" s="79">
        <f>F17+F23</f>
        <v>1112498000000</v>
      </c>
      <c r="G16" s="79">
        <f>G17+G23</f>
        <v>0</v>
      </c>
      <c r="H16" s="79">
        <f>F16+G16</f>
        <v>1112498000000</v>
      </c>
      <c r="I16" s="79">
        <f>I17+I23</f>
        <v>1226513649153</v>
      </c>
      <c r="J16" s="79">
        <f>J17+J23</f>
        <v>0</v>
      </c>
      <c r="K16" s="79">
        <f t="shared" ref="K16:K79" si="0">I16+J16</f>
        <v>1226513649153</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1112498000000</v>
      </c>
      <c r="G17" s="94">
        <f>SUM(G18:G22)</f>
        <v>0</v>
      </c>
      <c r="H17" s="94">
        <f t="shared" ref="H17:H80" si="2">F17+G17</f>
        <v>1112498000000</v>
      </c>
      <c r="I17" s="94">
        <f>SUM(I18:I22)</f>
        <v>1226513649153</v>
      </c>
      <c r="J17" s="94">
        <f>SUM(J18:J22)</f>
        <v>0</v>
      </c>
      <c r="K17" s="94">
        <f t="shared" si="0"/>
        <v>1226513649153</v>
      </c>
      <c r="L17" s="94">
        <f>SUM(L18:L22)</f>
        <v>0</v>
      </c>
      <c r="M17" s="94">
        <f>SUM(M18:M22)</f>
        <v>0</v>
      </c>
      <c r="N17" s="94">
        <f t="shared" si="1"/>
        <v>0</v>
      </c>
      <c r="O17" s="778"/>
    </row>
    <row r="18" spans="1:16" s="774" customFormat="1" ht="11.25" outlineLevel="2">
      <c r="A18" s="747" t="s">
        <v>368</v>
      </c>
      <c r="B18" s="646" t="s">
        <v>368</v>
      </c>
      <c r="C18" s="748" t="s">
        <v>368</v>
      </c>
      <c r="D18" s="646"/>
      <c r="E18" s="749" t="s">
        <v>1149</v>
      </c>
      <c r="F18" s="87">
        <v>628560000000</v>
      </c>
      <c r="G18" s="87"/>
      <c r="H18" s="81">
        <f t="shared" si="2"/>
        <v>628560000000</v>
      </c>
      <c r="I18" s="87">
        <v>729485967347</v>
      </c>
      <c r="J18" s="87"/>
      <c r="K18" s="81">
        <f t="shared" si="0"/>
        <v>729485967347</v>
      </c>
      <c r="L18" s="87"/>
      <c r="M18" s="87"/>
      <c r="N18" s="84">
        <f t="shared" si="1"/>
        <v>0</v>
      </c>
      <c r="O18" s="779"/>
      <c r="P18" s="72"/>
    </row>
    <row r="19" spans="1:16" s="774" customFormat="1" ht="11.25" outlineLevel="2">
      <c r="A19" s="751" t="s">
        <v>368</v>
      </c>
      <c r="B19" s="376" t="s">
        <v>368</v>
      </c>
      <c r="C19" s="752" t="s">
        <v>369</v>
      </c>
      <c r="D19" s="376"/>
      <c r="E19" s="753" t="s">
        <v>1150</v>
      </c>
      <c r="F19" s="83">
        <v>265433000000</v>
      </c>
      <c r="G19" s="83"/>
      <c r="H19" s="81">
        <f t="shared" si="2"/>
        <v>265433000000</v>
      </c>
      <c r="I19" s="83">
        <v>293143160939</v>
      </c>
      <c r="J19" s="83"/>
      <c r="K19" s="81">
        <f t="shared" si="0"/>
        <v>293143160939</v>
      </c>
      <c r="L19" s="83"/>
      <c r="M19" s="83"/>
      <c r="N19" s="84">
        <f t="shared" si="1"/>
        <v>0</v>
      </c>
      <c r="O19" s="780"/>
      <c r="P19" s="72"/>
    </row>
    <row r="20" spans="1:16" ht="11.25" outlineLevel="2">
      <c r="A20" s="646" t="s">
        <v>368</v>
      </c>
      <c r="B20" s="646" t="s">
        <v>368</v>
      </c>
      <c r="C20" s="646" t="s">
        <v>370</v>
      </c>
      <c r="D20" s="646"/>
      <c r="E20" s="753" t="s">
        <v>1153</v>
      </c>
      <c r="F20" s="83">
        <v>218505000000</v>
      </c>
      <c r="G20" s="83"/>
      <c r="H20" s="81">
        <f t="shared" si="2"/>
        <v>218505000000</v>
      </c>
      <c r="I20" s="83">
        <v>203884520867</v>
      </c>
      <c r="J20" s="83"/>
      <c r="K20" s="81">
        <f t="shared" si="0"/>
        <v>203884520867</v>
      </c>
      <c r="L20" s="85"/>
      <c r="M20" s="85"/>
      <c r="N20" s="84">
        <f t="shared" si="1"/>
        <v>0</v>
      </c>
      <c r="O20" s="781"/>
    </row>
    <row r="21" spans="1:16" ht="11.25" outlineLevel="2">
      <c r="A21" s="376" t="s">
        <v>368</v>
      </c>
      <c r="B21" s="376" t="s">
        <v>368</v>
      </c>
      <c r="C21" s="376" t="s">
        <v>372</v>
      </c>
      <c r="D21" s="376"/>
      <c r="E21" s="753" t="s">
        <v>1154</v>
      </c>
      <c r="F21" s="83">
        <v>0</v>
      </c>
      <c r="G21" s="83"/>
      <c r="H21" s="81">
        <f t="shared" si="2"/>
        <v>0</v>
      </c>
      <c r="I21" s="83">
        <v>0</v>
      </c>
      <c r="J21" s="83"/>
      <c r="K21" s="81">
        <f t="shared" si="0"/>
        <v>0</v>
      </c>
      <c r="L21" s="83"/>
      <c r="M21" s="83"/>
      <c r="N21" s="101">
        <f t="shared" si="1"/>
        <v>0</v>
      </c>
      <c r="O21" s="781"/>
    </row>
    <row r="22" spans="1:16" ht="12" outlineLevel="2" thickBot="1">
      <c r="A22" s="376" t="s">
        <v>368</v>
      </c>
      <c r="B22" s="376" t="s">
        <v>368</v>
      </c>
      <c r="C22" s="376" t="s">
        <v>373</v>
      </c>
      <c r="D22" s="376"/>
      <c r="E22" s="753" t="s">
        <v>1156</v>
      </c>
      <c r="F22" s="83">
        <v>0</v>
      </c>
      <c r="G22" s="83"/>
      <c r="H22" s="81">
        <f t="shared" si="2"/>
        <v>0</v>
      </c>
      <c r="I22" s="83">
        <v>0</v>
      </c>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1.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2"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70716000000</v>
      </c>
      <c r="G29" s="113"/>
      <c r="H29" s="79">
        <f t="shared" si="2"/>
        <v>70716000000</v>
      </c>
      <c r="I29" s="113">
        <v>114515117479</v>
      </c>
      <c r="J29" s="113"/>
      <c r="K29" s="79">
        <f t="shared" si="0"/>
        <v>114515117479</v>
      </c>
      <c r="L29" s="113">
        <v>2139889595</v>
      </c>
      <c r="M29" s="113"/>
      <c r="N29" s="79">
        <f t="shared" si="1"/>
        <v>2139889595</v>
      </c>
      <c r="O29" s="785"/>
    </row>
    <row r="30" spans="1:16" ht="12.75" thickTop="1" thickBot="1">
      <c r="A30" s="379" t="s">
        <v>370</v>
      </c>
      <c r="B30" s="379"/>
      <c r="C30" s="379"/>
      <c r="D30" s="379"/>
      <c r="E30" s="123" t="s">
        <v>1158</v>
      </c>
      <c r="F30" s="79">
        <f>+F31+F43+F46+F230+F352+F372+F373+F377+F380+F381+F422</f>
        <v>42957000000</v>
      </c>
      <c r="G30" s="79">
        <f>+G31+G43+G46+G230+G352+G372+G373+G377+G380+G381+G422</f>
        <v>0</v>
      </c>
      <c r="H30" s="79">
        <f t="shared" si="2"/>
        <v>42957000000</v>
      </c>
      <c r="I30" s="79">
        <f>+I31+I43+I46+I230+I352+I372+I373+I377+I380+I381+I422</f>
        <v>61086102868</v>
      </c>
      <c r="J30" s="79">
        <f>+J31+J43+J46+J230+J352+J372+J373+J377+J380+J381+J422</f>
        <v>0</v>
      </c>
      <c r="K30" s="79">
        <f t="shared" si="0"/>
        <v>61086102868</v>
      </c>
      <c r="L30" s="79">
        <f>+L31+L43+L46+L230+L352+L372+L373+L377+L380+L381+L422</f>
        <v>0</v>
      </c>
      <c r="M30" s="79">
        <f>+M31+M43+M46+M230+M352+M372+M373+M377+M380+M381+M422</f>
        <v>0</v>
      </c>
      <c r="N30" s="79">
        <f t="shared" si="1"/>
        <v>0</v>
      </c>
      <c r="O30" s="785"/>
    </row>
    <row r="31" spans="1:16" ht="12"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2.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1.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1.25"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2.5"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3.2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0</v>
      </c>
      <c r="G43" s="94">
        <f>G44+G45</f>
        <v>0</v>
      </c>
      <c r="H43" s="94">
        <f t="shared" si="2"/>
        <v>0</v>
      </c>
      <c r="I43" s="94">
        <f>I44+I45</f>
        <v>0</v>
      </c>
      <c r="J43" s="94">
        <f>J44+J45</f>
        <v>0</v>
      </c>
      <c r="K43" s="94">
        <f t="shared" si="0"/>
        <v>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1.25" outlineLevel="3">
      <c r="A45" s="376" t="s">
        <v>370</v>
      </c>
      <c r="B45" s="376" t="s">
        <v>369</v>
      </c>
      <c r="C45" s="376" t="s">
        <v>369</v>
      </c>
      <c r="D45" s="376"/>
      <c r="E45" s="753" t="s">
        <v>1173</v>
      </c>
      <c r="F45" s="83"/>
      <c r="G45" s="83"/>
      <c r="H45" s="81">
        <f t="shared" si="2"/>
        <v>0</v>
      </c>
      <c r="I45" s="83"/>
      <c r="J45" s="83"/>
      <c r="K45" s="81">
        <f t="shared" si="0"/>
        <v>0</v>
      </c>
      <c r="L45" s="83"/>
      <c r="M45" s="83"/>
      <c r="N45" s="96">
        <f t="shared" si="1"/>
        <v>0</v>
      </c>
      <c r="O45" s="781"/>
    </row>
    <row r="46" spans="1:16" ht="12" outlineLevel="1" thickBot="1">
      <c r="A46" s="758" t="s">
        <v>370</v>
      </c>
      <c r="B46" s="758" t="s">
        <v>370</v>
      </c>
      <c r="C46" s="758"/>
      <c r="D46" s="758"/>
      <c r="E46" s="759" t="s">
        <v>1178</v>
      </c>
      <c r="F46" s="99">
        <f>F47+F153+F154+F220+F116</f>
        <v>20725000000</v>
      </c>
      <c r="G46" s="99">
        <f>G47+G153+G154+G220+G116</f>
        <v>0</v>
      </c>
      <c r="H46" s="99">
        <f t="shared" si="2"/>
        <v>20725000000</v>
      </c>
      <c r="I46" s="99">
        <f>I47+I153+I154+I220+I116</f>
        <v>48726822868</v>
      </c>
      <c r="J46" s="99">
        <f>J47+J153+J154+J220+J116</f>
        <v>0</v>
      </c>
      <c r="K46" s="99">
        <f t="shared" si="0"/>
        <v>48726822868</v>
      </c>
      <c r="L46" s="99">
        <f>L47+L153+L154+L220+L116</f>
        <v>0</v>
      </c>
      <c r="M46" s="99">
        <f>M47+M153+M154+M220+M116</f>
        <v>0</v>
      </c>
      <c r="N46" s="100">
        <f t="shared" si="1"/>
        <v>0</v>
      </c>
      <c r="O46" s="789"/>
    </row>
    <row r="47" spans="1:16" ht="11.25" outlineLevel="2">
      <c r="A47" s="376" t="s">
        <v>370</v>
      </c>
      <c r="B47" s="376" t="s">
        <v>370</v>
      </c>
      <c r="C47" s="376" t="s">
        <v>368</v>
      </c>
      <c r="D47" s="376"/>
      <c r="E47" s="753" t="s">
        <v>1179</v>
      </c>
      <c r="F47" s="81">
        <f>SUM(F48:F115)</f>
        <v>20725000000</v>
      </c>
      <c r="G47" s="81">
        <f>SUM(G48:G115)</f>
        <v>0</v>
      </c>
      <c r="H47" s="81">
        <f t="shared" si="2"/>
        <v>20725000000</v>
      </c>
      <c r="I47" s="81">
        <f>SUM(I48:I115)</f>
        <v>48726822868</v>
      </c>
      <c r="J47" s="81">
        <f>SUM(J48:J115)</f>
        <v>0</v>
      </c>
      <c r="K47" s="81">
        <f t="shared" si="0"/>
        <v>48726822868</v>
      </c>
      <c r="L47" s="81">
        <f>SUM(L48:L115)</f>
        <v>0</v>
      </c>
      <c r="M47" s="81">
        <f>SUM(M48:M115)</f>
        <v>0</v>
      </c>
      <c r="N47" s="96">
        <f t="shared" si="1"/>
        <v>0</v>
      </c>
      <c r="O47" s="790"/>
    </row>
    <row r="48" spans="1:16" s="792" customFormat="1" ht="11.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1.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2.5"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1.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2.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1.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2.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2.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1.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1.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2.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1.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1.25"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2.5"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1.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1.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1.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1.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2.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2.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1.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1.25" outlineLevel="4">
      <c r="A86" s="389" t="s">
        <v>370</v>
      </c>
      <c r="B86" s="389" t="s">
        <v>370</v>
      </c>
      <c r="C86" s="389" t="s">
        <v>368</v>
      </c>
      <c r="D86" s="389" t="s">
        <v>855</v>
      </c>
      <c r="E86" s="754" t="s">
        <v>1210</v>
      </c>
      <c r="F86" s="82">
        <v>340000000</v>
      </c>
      <c r="G86" s="82">
        <v>0</v>
      </c>
      <c r="H86" s="106">
        <f t="shared" si="5"/>
        <v>340000000</v>
      </c>
      <c r="I86" s="82">
        <v>310464000</v>
      </c>
      <c r="J86" s="82"/>
      <c r="K86" s="106">
        <f t="shared" si="3"/>
        <v>310464000</v>
      </c>
      <c r="L86" s="82"/>
      <c r="M86" s="82"/>
      <c r="N86" s="397">
        <f t="shared" si="4"/>
        <v>0</v>
      </c>
      <c r="O86" s="21"/>
      <c r="P86" s="72"/>
    </row>
    <row r="87" spans="1:16" s="792" customFormat="1" ht="11.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1.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1.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1.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2.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2.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1.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2.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2.5"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22.5"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2.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1.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1.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1.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1.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2.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1.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1.2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1.25" outlineLevel="4">
      <c r="A115" s="389" t="s">
        <v>370</v>
      </c>
      <c r="B115" s="389" t="s">
        <v>370</v>
      </c>
      <c r="C115" s="389" t="s">
        <v>368</v>
      </c>
      <c r="D115" s="389" t="s">
        <v>893</v>
      </c>
      <c r="E115" s="754" t="s">
        <v>1232</v>
      </c>
      <c r="F115" s="82">
        <v>20385000000</v>
      </c>
      <c r="G115" s="82"/>
      <c r="H115" s="106">
        <f t="shared" si="5"/>
        <v>20385000000</v>
      </c>
      <c r="I115" s="82">
        <v>48416358868</v>
      </c>
      <c r="J115" s="82"/>
      <c r="K115" s="106">
        <f t="shared" si="3"/>
        <v>48416358868</v>
      </c>
      <c r="L115" s="82"/>
      <c r="M115" s="82"/>
      <c r="N115" s="397">
        <f t="shared" si="4"/>
        <v>0</v>
      </c>
      <c r="O115" s="793"/>
      <c r="P115" s="72"/>
    </row>
    <row r="116" spans="1:16" s="792" customFormat="1" ht="11.25"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1.25"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1.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1.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1.25"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1.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1.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2.5"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2.5"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1.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2.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1.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2.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1.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1.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1.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1.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1.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1.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2.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2.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1.25"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1.25"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1.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1.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1.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1.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1.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2.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1.25"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1.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1.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1.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1.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1.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2.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1.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1.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1.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1.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2.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2.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2.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1.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1.25"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1.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2"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1.25"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1.25"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2232000000</v>
      </c>
      <c r="G230" s="94">
        <f>G231+G248+G339</f>
        <v>0</v>
      </c>
      <c r="H230" s="94">
        <f t="shared" si="12"/>
        <v>2232000000</v>
      </c>
      <c r="I230" s="94">
        <f>I231+I248+I339</f>
        <v>2359280000</v>
      </c>
      <c r="J230" s="94">
        <f>J231+J248+J339</f>
        <v>0</v>
      </c>
      <c r="K230" s="94">
        <f t="shared" si="10"/>
        <v>2359280000</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1.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2.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1.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2.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2.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1.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1.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1.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1.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2.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1.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1.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1.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2232000000</v>
      </c>
      <c r="G248" s="81">
        <f t="shared" ref="G248:L248" si="13">SUM(G249:G338)</f>
        <v>0</v>
      </c>
      <c r="H248" s="81">
        <f t="shared" si="12"/>
        <v>2232000000</v>
      </c>
      <c r="I248" s="81">
        <f t="shared" si="13"/>
        <v>2359280000</v>
      </c>
      <c r="J248" s="81">
        <f t="shared" si="13"/>
        <v>0</v>
      </c>
      <c r="K248" s="81">
        <f t="shared" si="10"/>
        <v>2359280000</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2.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1.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1.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1.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1.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1.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1.25" outlineLevel="4">
      <c r="A258" s="389" t="s">
        <v>370</v>
      </c>
      <c r="B258" s="389" t="s">
        <v>372</v>
      </c>
      <c r="C258" s="389" t="s">
        <v>369</v>
      </c>
      <c r="D258" s="389" t="s">
        <v>814</v>
      </c>
      <c r="E258" s="754" t="s">
        <v>1334</v>
      </c>
      <c r="F258" s="82">
        <v>2188000000</v>
      </c>
      <c r="G258" s="82"/>
      <c r="H258" s="106">
        <f t="shared" si="12"/>
        <v>2188000000</v>
      </c>
      <c r="I258" s="82">
        <v>2319280000</v>
      </c>
      <c r="J258" s="82"/>
      <c r="K258" s="106">
        <f t="shared" si="10"/>
        <v>2319280000</v>
      </c>
      <c r="L258" s="82"/>
      <c r="M258" s="82"/>
      <c r="N258" s="397">
        <f t="shared" si="11"/>
        <v>0</v>
      </c>
      <c r="O258" s="21"/>
      <c r="P258" s="72"/>
    </row>
    <row r="259" spans="1:16" s="792" customFormat="1" ht="11.25" outlineLevel="4">
      <c r="A259" s="389" t="s">
        <v>370</v>
      </c>
      <c r="B259" s="389" t="s">
        <v>372</v>
      </c>
      <c r="C259" s="389" t="s">
        <v>369</v>
      </c>
      <c r="D259" s="389" t="s">
        <v>815</v>
      </c>
      <c r="E259" s="754" t="s">
        <v>1998</v>
      </c>
      <c r="F259" s="82">
        <v>0</v>
      </c>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v>44000000</v>
      </c>
      <c r="G260" s="82"/>
      <c r="H260" s="106">
        <f t="shared" si="12"/>
        <v>44000000</v>
      </c>
      <c r="I260" s="82">
        <v>40000000</v>
      </c>
      <c r="J260" s="82"/>
      <c r="K260" s="106">
        <f t="shared" si="10"/>
        <v>40000000</v>
      </c>
      <c r="L260" s="82"/>
      <c r="M260" s="82"/>
      <c r="N260" s="397">
        <f t="shared" si="11"/>
        <v>0</v>
      </c>
      <c r="O260" s="21"/>
      <c r="P260" s="72"/>
    </row>
    <row r="261" spans="1:16" s="792" customFormat="1" ht="11.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2.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1.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1.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2.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1.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2.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1.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1.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2.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1.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1.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2.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1.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1.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1.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2.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2.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1.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1.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1.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2.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2.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2.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2.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2.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2.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2.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2.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2.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2.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2.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2.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2.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2.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1.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2.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2.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1.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1.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1.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1.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2.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2.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2.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1.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1.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1.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1.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1.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2.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2.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2.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1.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1.25"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2.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1.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1.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1.25"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1.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3.2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2"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1.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2.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2.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1.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1.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1.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1.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2.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2.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2.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2.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2.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2.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2"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2"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2"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1.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2"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v>20000000000</v>
      </c>
      <c r="G380" s="698"/>
      <c r="H380" s="533">
        <f t="shared" si="19"/>
        <v>20000000000</v>
      </c>
      <c r="I380" s="698">
        <v>10000000000</v>
      </c>
      <c r="J380" s="698"/>
      <c r="K380" s="533">
        <f t="shared" si="17"/>
        <v>10000000000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1.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1.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1.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2.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2.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1.25"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1.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1.25"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1.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1.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2.5"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1.25"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1.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1.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1.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1.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2.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3.2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23.25"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2.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1.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2"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1.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1.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2.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1.25"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2"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2.5"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3.2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2.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1.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1.25"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1.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2798000000</v>
      </c>
      <c r="G484" s="569">
        <f>G485+G486+G487+G488</f>
        <v>0</v>
      </c>
      <c r="H484" s="569">
        <f t="shared" si="26"/>
        <v>2798000000</v>
      </c>
      <c r="I484" s="569">
        <f>I485+I486+I487+I488</f>
        <v>2965880000</v>
      </c>
      <c r="J484" s="569">
        <f>J485+J486+J487+J488</f>
        <v>0</v>
      </c>
      <c r="K484" s="569">
        <f t="shared" si="24"/>
        <v>2965880000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v>2798000000</v>
      </c>
      <c r="G485" s="97"/>
      <c r="H485" s="94">
        <f t="shared" si="26"/>
        <v>2798000000</v>
      </c>
      <c r="I485" s="98">
        <v>2965880000</v>
      </c>
      <c r="J485" s="98"/>
      <c r="K485" s="94">
        <f t="shared" si="24"/>
        <v>2965880000</v>
      </c>
      <c r="L485" s="98"/>
      <c r="M485" s="98"/>
      <c r="N485" s="94">
        <f t="shared" si="25"/>
        <v>0</v>
      </c>
      <c r="O485" s="808"/>
    </row>
    <row r="486" spans="1:15" ht="12"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2.75" outlineLevel="2" thickTop="1" thickBot="1">
      <c r="A489" s="379" t="s">
        <v>380</v>
      </c>
      <c r="B489" s="379"/>
      <c r="C489" s="379"/>
      <c r="D489" s="379"/>
      <c r="E489" s="123" t="s">
        <v>1497</v>
      </c>
      <c r="F489" s="79">
        <f>+F490+F491+F493+F502+F492</f>
        <v>6137000000</v>
      </c>
      <c r="G489" s="79">
        <f>+G490+G491+G493+G502+G492</f>
        <v>0</v>
      </c>
      <c r="H489" s="79">
        <f t="shared" si="26"/>
        <v>6137000000</v>
      </c>
      <c r="I489" s="79">
        <f>+I490+I491+I493+I502+I492</f>
        <v>6106520000</v>
      </c>
      <c r="J489" s="79">
        <f>+J490+J491+J493+J502+J492</f>
        <v>0</v>
      </c>
      <c r="K489" s="79">
        <f t="shared" si="24"/>
        <v>6106520000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v>1187000000</v>
      </c>
      <c r="G490" s="97"/>
      <c r="H490" s="94">
        <f t="shared" si="26"/>
        <v>1187000000</v>
      </c>
      <c r="I490" s="97">
        <v>6106520000</v>
      </c>
      <c r="J490" s="97"/>
      <c r="K490" s="94">
        <f t="shared" si="24"/>
        <v>6106520000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v>10000000</v>
      </c>
      <c r="G492" s="97"/>
      <c r="H492" s="94">
        <f t="shared" si="26"/>
        <v>10000000</v>
      </c>
      <c r="I492" s="98"/>
      <c r="J492" s="98"/>
      <c r="K492" s="94">
        <f t="shared" si="24"/>
        <v>0</v>
      </c>
      <c r="L492" s="98"/>
      <c r="M492" s="98"/>
      <c r="N492" s="95">
        <f t="shared" si="25"/>
        <v>0</v>
      </c>
      <c r="O492" s="782"/>
    </row>
    <row r="493" spans="1:15" ht="12" outlineLevel="2" thickBot="1">
      <c r="A493" s="375" t="s">
        <v>380</v>
      </c>
      <c r="B493" s="375" t="s">
        <v>372</v>
      </c>
      <c r="C493" s="375"/>
      <c r="D493" s="375"/>
      <c r="E493" s="745" t="s">
        <v>1501</v>
      </c>
      <c r="F493" s="94">
        <f>SUM(F494:F501)</f>
        <v>2755000000</v>
      </c>
      <c r="G493" s="94">
        <f>SUM(G494:G501)</f>
        <v>0</v>
      </c>
      <c r="H493" s="94">
        <f t="shared" si="26"/>
        <v>2755000000</v>
      </c>
      <c r="I493" s="94">
        <f>SUM(I494:I501)</f>
        <v>0</v>
      </c>
      <c r="J493" s="94">
        <f>SUM(J494:J501)</f>
        <v>0</v>
      </c>
      <c r="K493" s="94">
        <f t="shared" si="24"/>
        <v>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v>2722000000</v>
      </c>
      <c r="G494" s="83"/>
      <c r="H494" s="81">
        <f t="shared" si="26"/>
        <v>2722000000</v>
      </c>
      <c r="I494" s="85"/>
      <c r="J494" s="85"/>
      <c r="K494" s="81">
        <f t="shared" si="24"/>
        <v>0</v>
      </c>
      <c r="L494" s="85"/>
      <c r="M494" s="85"/>
      <c r="N494" s="84">
        <f t="shared" si="25"/>
        <v>0</v>
      </c>
      <c r="O494" s="788"/>
    </row>
    <row r="495" spans="1:15" ht="11.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1.25" outlineLevel="1">
      <c r="A497" s="376" t="s">
        <v>380</v>
      </c>
      <c r="B497" s="376" t="s">
        <v>372</v>
      </c>
      <c r="C497" s="376" t="s">
        <v>372</v>
      </c>
      <c r="D497" s="376"/>
      <c r="E497" s="753" t="s">
        <v>1505</v>
      </c>
      <c r="F497" s="83">
        <v>33000000</v>
      </c>
      <c r="G497" s="83"/>
      <c r="H497" s="81">
        <f t="shared" si="26"/>
        <v>33000000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1.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1.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1.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v>2185000000</v>
      </c>
      <c r="G502" s="566"/>
      <c r="H502" s="99">
        <f t="shared" si="26"/>
        <v>2185000000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0</v>
      </c>
      <c r="G516" s="111">
        <f>+G517+G521+G525+G529</f>
        <v>0</v>
      </c>
      <c r="H516" s="111">
        <f t="shared" si="26"/>
        <v>0</v>
      </c>
      <c r="I516" s="111">
        <f>+I517+I521+I525+I529</f>
        <v>0</v>
      </c>
      <c r="J516" s="111">
        <f>+J517+J521+J525+J529</f>
        <v>0</v>
      </c>
      <c r="K516" s="111">
        <f t="shared" si="24"/>
        <v>0</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0</v>
      </c>
      <c r="G529" s="94">
        <f>SUM(G530)</f>
        <v>0</v>
      </c>
      <c r="H529" s="94">
        <f t="shared" ref="H529:H532" si="30">F529+G529</f>
        <v>0</v>
      </c>
      <c r="I529" s="94">
        <f>SUM(I530)</f>
        <v>0</v>
      </c>
      <c r="J529" s="94">
        <f>SUM(J530)</f>
        <v>0</v>
      </c>
      <c r="K529" s="99">
        <f t="shared" si="28"/>
        <v>0</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c r="G530" s="108"/>
      <c r="H530" s="109">
        <f t="shared" si="30"/>
        <v>0</v>
      </c>
      <c r="I530" s="115"/>
      <c r="J530" s="115"/>
      <c r="K530" s="116">
        <f t="shared" si="28"/>
        <v>0</v>
      </c>
      <c r="L530" s="115"/>
      <c r="M530" s="115"/>
      <c r="N530" s="395">
        <f t="shared" si="29"/>
        <v>0</v>
      </c>
      <c r="O530" s="815"/>
    </row>
    <row r="531" spans="1:15" ht="24" customHeight="1" thickTop="1" thickBot="1">
      <c r="A531" s="946" t="s">
        <v>89</v>
      </c>
      <c r="B531" s="947"/>
      <c r="C531" s="947"/>
      <c r="D531" s="947"/>
      <c r="E531" s="948"/>
      <c r="F531" s="394">
        <f>+F16+F29+F30+F426+F449+F450+F484+F489+F503+F516</f>
        <v>1235106000000</v>
      </c>
      <c r="G531" s="394">
        <f>+G16+G29+G30+G426+G449+G450+G484+G489+G503+G516</f>
        <v>0</v>
      </c>
      <c r="H531" s="394">
        <f t="shared" si="30"/>
        <v>1235106000000</v>
      </c>
      <c r="I531" s="107">
        <f>+I16+I29+I30+I426+I449+I450+I484+I489+I503+I516</f>
        <v>1411187269500</v>
      </c>
      <c r="J531" s="107">
        <f>+J16+J29+J30+J426+J449+J450+J484+J489+J503+J516</f>
        <v>0</v>
      </c>
      <c r="K531" s="107">
        <f t="shared" si="28"/>
        <v>1411187269500</v>
      </c>
      <c r="L531" s="111">
        <f>+L16+L29+L30+L426+L449+L450+L484+L489+L503+L516</f>
        <v>2139889595</v>
      </c>
      <c r="M531" s="111">
        <f>+M16+M29+M30+M426+M449+M450+M484+M489+M503+M516</f>
        <v>0</v>
      </c>
      <c r="N531" s="111">
        <f t="shared" si="29"/>
        <v>2139889595</v>
      </c>
      <c r="O531" s="817"/>
    </row>
    <row r="532" spans="1:15" ht="24" customHeight="1" thickTop="1" thickBot="1">
      <c r="A532" s="949" t="s">
        <v>90</v>
      </c>
      <c r="B532" s="950"/>
      <c r="C532" s="950"/>
      <c r="D532" s="950"/>
      <c r="E532" s="951"/>
      <c r="F532" s="112">
        <v>136812716530</v>
      </c>
      <c r="G532" s="113"/>
      <c r="H532" s="79">
        <f t="shared" si="30"/>
        <v>136812716530</v>
      </c>
      <c r="I532" s="113">
        <v>78268988197</v>
      </c>
      <c r="J532" s="113"/>
      <c r="K532" s="79">
        <f t="shared" si="28"/>
        <v>78268988197</v>
      </c>
      <c r="L532" s="113"/>
      <c r="M532" s="818"/>
      <c r="N532" s="79">
        <f t="shared" si="29"/>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39" t="s">
        <v>31</v>
      </c>
      <c r="F535" s="940" t="s">
        <v>77</v>
      </c>
      <c r="G535" s="940"/>
      <c r="H535" s="940"/>
      <c r="I535" s="940" t="s">
        <v>78</v>
      </c>
      <c r="J535" s="940"/>
      <c r="K535" s="940"/>
      <c r="L535" s="943" t="s">
        <v>79</v>
      </c>
      <c r="M535" s="944"/>
      <c r="N535" s="945"/>
      <c r="O535" s="77"/>
    </row>
    <row r="536" spans="1:15" ht="0.75" customHeight="1">
      <c r="E536" s="939"/>
      <c r="F536" s="76" t="s">
        <v>36</v>
      </c>
      <c r="G536" s="76" t="s">
        <v>84</v>
      </c>
      <c r="H536" s="76" t="s">
        <v>80</v>
      </c>
      <c r="I536" s="76" t="s">
        <v>36</v>
      </c>
      <c r="J536" s="76" t="s">
        <v>84</v>
      </c>
      <c r="K536" s="76" t="s">
        <v>80</v>
      </c>
      <c r="L536" s="76" t="s">
        <v>85</v>
      </c>
      <c r="M536" s="76" t="s">
        <v>84</v>
      </c>
      <c r="N536" s="76" t="s">
        <v>80</v>
      </c>
      <c r="O536" s="76" t="s">
        <v>80</v>
      </c>
    </row>
    <row r="537" spans="1:15" ht="0.75" customHeight="1">
      <c r="E537" s="939"/>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1235106000000</v>
      </c>
      <c r="G538" s="820">
        <f t="shared" si="31"/>
        <v>0</v>
      </c>
      <c r="H538" s="820">
        <f t="shared" si="31"/>
        <v>1235106000000</v>
      </c>
      <c r="I538" s="820">
        <f t="shared" si="31"/>
        <v>1411187269500</v>
      </c>
      <c r="J538" s="820">
        <f t="shared" si="31"/>
        <v>0</v>
      </c>
      <c r="K538" s="820">
        <f t="shared" si="31"/>
        <v>1411187269500</v>
      </c>
      <c r="L538" s="820">
        <f t="shared" si="31"/>
        <v>2139889595</v>
      </c>
      <c r="M538" s="820">
        <f t="shared" si="31"/>
        <v>0</v>
      </c>
      <c r="N538" s="820">
        <f t="shared" si="31"/>
        <v>2139889595</v>
      </c>
      <c r="O538" s="820">
        <f t="shared" si="31"/>
        <v>0</v>
      </c>
    </row>
    <row r="539" spans="1:15" ht="0.75" customHeight="1">
      <c r="E539" s="819" t="s">
        <v>93</v>
      </c>
      <c r="F539" s="820">
        <f t="shared" ref="F539:O539" si="32">+F503+F516</f>
        <v>0</v>
      </c>
      <c r="G539" s="820">
        <f t="shared" si="32"/>
        <v>0</v>
      </c>
      <c r="H539" s="820">
        <f t="shared" si="32"/>
        <v>0</v>
      </c>
      <c r="I539" s="820">
        <f t="shared" si="32"/>
        <v>0</v>
      </c>
      <c r="J539" s="820">
        <f t="shared" si="32"/>
        <v>0</v>
      </c>
      <c r="K539" s="820">
        <f t="shared" si="32"/>
        <v>0</v>
      </c>
      <c r="L539" s="820">
        <f t="shared" si="32"/>
        <v>0</v>
      </c>
      <c r="M539" s="820">
        <f t="shared" si="32"/>
        <v>0</v>
      </c>
      <c r="N539" s="820">
        <f t="shared" si="32"/>
        <v>0</v>
      </c>
      <c r="O539" s="820">
        <f t="shared" si="32"/>
        <v>0</v>
      </c>
    </row>
    <row r="540" spans="1:15" ht="0.75" customHeight="1">
      <c r="E540" s="819" t="s">
        <v>37</v>
      </c>
      <c r="F540" s="820">
        <f>+F532</f>
        <v>136812716530</v>
      </c>
      <c r="G540" s="820">
        <f t="shared" ref="G540:M540" si="33">+G532</f>
        <v>0</v>
      </c>
      <c r="H540" s="820">
        <f t="shared" si="33"/>
        <v>136812716530</v>
      </c>
      <c r="I540" s="820">
        <f>+I532</f>
        <v>78268988197</v>
      </c>
      <c r="J540" s="820">
        <f>+J532</f>
        <v>0</v>
      </c>
      <c r="K540" s="820">
        <f>+K532</f>
        <v>78268988197</v>
      </c>
      <c r="L540" s="820">
        <f>+L532</f>
        <v>0</v>
      </c>
      <c r="M540" s="820">
        <f t="shared" si="33"/>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35:E537"/>
    <mergeCell ref="F535:H535"/>
    <mergeCell ref="A13:D13"/>
    <mergeCell ref="I535:K535"/>
    <mergeCell ref="L535:N535"/>
    <mergeCell ref="A531:E531"/>
    <mergeCell ref="A532:E532"/>
    <mergeCell ref="A14:A1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zoomScale="80" zoomScaleNormal="80" zoomScalePageLayoutView="125" workbookViewId="0"/>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23" style="714" bestFit="1"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54" t="s">
        <v>41</v>
      </c>
      <c r="E1" s="954"/>
      <c r="F1" s="954"/>
      <c r="G1" s="954"/>
      <c r="H1" s="954"/>
      <c r="I1" s="954"/>
      <c r="J1" s="954"/>
      <c r="K1" s="954"/>
      <c r="L1" s="954"/>
      <c r="M1" s="954"/>
      <c r="N1" s="954"/>
      <c r="O1" s="743"/>
    </row>
    <row r="2" spans="1:16368" ht="11.25">
      <c r="A2" s="387"/>
      <c r="B2" s="387"/>
      <c r="C2" s="387"/>
      <c r="D2" s="954" t="s">
        <v>76</v>
      </c>
      <c r="E2" s="954"/>
      <c r="F2" s="954"/>
      <c r="G2" s="954"/>
      <c r="H2" s="954"/>
      <c r="I2" s="954"/>
      <c r="J2" s="954"/>
      <c r="K2" s="954"/>
      <c r="L2" s="954"/>
      <c r="M2" s="954"/>
      <c r="N2" s="954"/>
      <c r="O2" s="743"/>
    </row>
    <row r="3" spans="1:16368" ht="11.25">
      <c r="A3" s="387"/>
      <c r="B3" s="387"/>
      <c r="C3" s="387"/>
      <c r="D3" s="954" t="s">
        <v>2140</v>
      </c>
      <c r="E3" s="954"/>
      <c r="F3" s="954"/>
      <c r="G3" s="954"/>
      <c r="H3" s="954"/>
      <c r="I3" s="954"/>
      <c r="J3" s="954"/>
      <c r="K3" s="954"/>
      <c r="L3" s="954"/>
      <c r="M3" s="954"/>
      <c r="N3" s="954"/>
      <c r="O3" s="743"/>
    </row>
    <row r="4" spans="1:16368" ht="11.25">
      <c r="A4" s="387"/>
      <c r="B4" s="387"/>
      <c r="C4" s="387"/>
      <c r="D4" s="387"/>
      <c r="E4" s="715"/>
      <c r="F4" s="72"/>
      <c r="G4" s="72"/>
      <c r="H4" s="72"/>
      <c r="I4" s="72"/>
      <c r="J4" s="72"/>
      <c r="K4" s="72"/>
      <c r="L4" s="72"/>
      <c r="M4" s="72"/>
      <c r="N4" s="72"/>
      <c r="O4" s="72"/>
    </row>
    <row r="5" spans="1:16368" ht="11.25">
      <c r="A5" s="969" t="s">
        <v>1661</v>
      </c>
      <c r="B5" s="970"/>
      <c r="C5" s="970"/>
      <c r="D5" s="971"/>
      <c r="E5" s="962" t="str">
        <f>MID('Formulario 1.1- Ingresos E.P'!F6,1,6)</f>
        <v>250101</v>
      </c>
      <c r="F5" s="962"/>
      <c r="G5" s="962"/>
      <c r="H5" s="72"/>
      <c r="I5" s="72"/>
      <c r="J5" s="72"/>
      <c r="K5" s="72"/>
      <c r="L5" s="72"/>
      <c r="M5" s="72"/>
      <c r="N5" s="72"/>
      <c r="O5" s="72"/>
    </row>
    <row r="6" spans="1:16368" ht="11.25">
      <c r="A6" s="966" t="s">
        <v>121</v>
      </c>
      <c r="B6" s="967"/>
      <c r="C6" s="967"/>
      <c r="D6" s="968"/>
      <c r="E6" s="917" t="str">
        <f>IFERROR(VLOOKUP(E5,DESPLEGABLES!A1:B229,2,FALSE),"")</f>
        <v>PROCURADURIA GENERAL DE LA NACION - GESTION GENERAL</v>
      </c>
      <c r="F6" s="918"/>
      <c r="G6" s="919"/>
      <c r="I6" s="72"/>
      <c r="J6" s="72"/>
      <c r="K6" s="72"/>
      <c r="L6" s="72"/>
      <c r="M6" s="72"/>
      <c r="N6" s="72"/>
      <c r="O6" s="72"/>
    </row>
    <row r="7" spans="1:16368" ht="15" customHeight="1">
      <c r="A7" s="978" t="s">
        <v>1660</v>
      </c>
      <c r="B7" s="978"/>
      <c r="C7" s="978"/>
      <c r="D7" s="979"/>
      <c r="E7" s="726" t="str">
        <f>IFERROR(VLOOKUP(E5,DESPLEGABLES!$A$1:$C$229,3,FALSE),"")</f>
        <v>ORGANISMOS DE CONTROL</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2501 Fortalecimiento del control y la vigilancia de la gestión fiscal y resarcimiento al daño del patrimonio público</v>
      </c>
      <c r="I13" s="729" t="str">
        <v>2502 Promoción, protección y defensa de los Derechos Humanos y el Derecho Internacional Humanitario</v>
      </c>
      <c r="J13" s="729" t="str">
        <v>2503 Lucha contra la corrupción</v>
      </c>
      <c r="K13" s="729" t="str">
        <v>2504 Vigilancia de la gestión administrativa de los funcionarios del estado</v>
      </c>
      <c r="L13" s="729" t="str">
        <v>2599 Fortalecimiento de la gestión y dirección del sector Organismos de Control</v>
      </c>
      <c r="M13" s="729" t="str">
        <v>2500 No asignable a programas</v>
      </c>
      <c r="N13" s="729" t="str">
        <v>3601 Protección Social</v>
      </c>
      <c r="O13" s="729" t="str">
        <v>2202 Calidad y fomento de la educación superior</v>
      </c>
      <c r="P13" s="729">
        <v>0</v>
      </c>
      <c r="Q13" s="729">
        <v>0</v>
      </c>
      <c r="R13" s="729">
        <v>0</v>
      </c>
      <c r="S13" s="729">
        <v>0</v>
      </c>
      <c r="T13" s="729">
        <v>0</v>
      </c>
    </row>
    <row r="14" spans="1:16368" s="72" customFormat="1" ht="12.75" thickTop="1" thickBot="1">
      <c r="A14" s="744" t="s">
        <v>368</v>
      </c>
      <c r="B14" s="379"/>
      <c r="C14" s="379"/>
      <c r="D14" s="379"/>
      <c r="E14" s="49" t="s">
        <v>1151</v>
      </c>
      <c r="F14" s="730">
        <f>'Formulario 3- Gasto'!K16</f>
        <v>1226513649153</v>
      </c>
      <c r="G14" s="79">
        <f>F14-SUM(H14:S14)</f>
        <v>0</v>
      </c>
      <c r="H14" s="732">
        <f>H15+H21</f>
        <v>0</v>
      </c>
      <c r="I14" s="730">
        <f>I15+I21</f>
        <v>0</v>
      </c>
      <c r="J14" s="730">
        <f t="shared" ref="J14:R14" si="0">J15+J21</f>
        <v>0</v>
      </c>
      <c r="K14" s="730">
        <f t="shared" si="0"/>
        <v>613256824576.5</v>
      </c>
      <c r="L14" s="730">
        <f t="shared" si="0"/>
        <v>613256824576.5</v>
      </c>
      <c r="M14" s="730">
        <f t="shared" si="0"/>
        <v>0</v>
      </c>
      <c r="N14" s="730">
        <f t="shared" si="0"/>
        <v>0</v>
      </c>
      <c r="O14" s="730">
        <f t="shared" si="0"/>
        <v>0</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1226513649153</v>
      </c>
      <c r="G15" s="79">
        <f t="shared" ref="G15:G78" si="2">F15-SUM(H15:S15)</f>
        <v>0</v>
      </c>
      <c r="H15" s="846">
        <f>SUM(H16:H20)</f>
        <v>0</v>
      </c>
      <c r="I15" s="94">
        <f>SUM(I16:I20)</f>
        <v>0</v>
      </c>
      <c r="J15" s="94">
        <f t="shared" ref="J15:R15" si="3">SUM(J16:J20)</f>
        <v>0</v>
      </c>
      <c r="K15" s="94">
        <f t="shared" si="3"/>
        <v>613256824576.5</v>
      </c>
      <c r="L15" s="94">
        <f t="shared" si="3"/>
        <v>613256824576.5</v>
      </c>
      <c r="M15" s="94">
        <f t="shared" si="3"/>
        <v>0</v>
      </c>
      <c r="N15" s="94">
        <f t="shared" si="3"/>
        <v>0</v>
      </c>
      <c r="O15" s="94">
        <f t="shared" si="3"/>
        <v>0</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729485967347</v>
      </c>
      <c r="G16" s="79">
        <f t="shared" si="2"/>
        <v>0</v>
      </c>
      <c r="H16" s="854"/>
      <c r="I16" s="855"/>
      <c r="J16" s="855"/>
      <c r="K16" s="855">
        <v>364742983673.5</v>
      </c>
      <c r="L16" s="855">
        <v>364742983673.5</v>
      </c>
      <c r="M16" s="855"/>
      <c r="N16" s="855"/>
      <c r="O16" s="855"/>
      <c r="P16" s="855"/>
      <c r="Q16" s="855"/>
      <c r="R16" s="855"/>
      <c r="S16" s="855"/>
      <c r="T16" s="855"/>
    </row>
    <row r="17" spans="1:20" ht="12.75" outlineLevel="2" thickTop="1" thickBot="1">
      <c r="A17" s="751" t="s">
        <v>368</v>
      </c>
      <c r="B17" s="376" t="s">
        <v>368</v>
      </c>
      <c r="C17" s="752" t="s">
        <v>369</v>
      </c>
      <c r="D17" s="376"/>
      <c r="E17" s="753" t="s">
        <v>1150</v>
      </c>
      <c r="F17" s="841">
        <f>'Formulario 3- Gasto'!K19</f>
        <v>293143160939</v>
      </c>
      <c r="G17" s="79">
        <f t="shared" si="2"/>
        <v>0</v>
      </c>
      <c r="H17" s="856"/>
      <c r="I17" s="857"/>
      <c r="J17" s="857"/>
      <c r="K17" s="857">
        <v>146571580469.5</v>
      </c>
      <c r="L17" s="857">
        <v>146571580469.5</v>
      </c>
      <c r="M17" s="857"/>
      <c r="N17" s="857"/>
      <c r="O17" s="857"/>
      <c r="P17" s="857"/>
      <c r="Q17" s="857"/>
      <c r="R17" s="857"/>
      <c r="S17" s="857"/>
      <c r="T17" s="857"/>
    </row>
    <row r="18" spans="1:20" ht="12.75" outlineLevel="2" thickTop="1" thickBot="1">
      <c r="A18" s="646" t="s">
        <v>368</v>
      </c>
      <c r="B18" s="646" t="s">
        <v>368</v>
      </c>
      <c r="C18" s="646" t="s">
        <v>370</v>
      </c>
      <c r="D18" s="646"/>
      <c r="E18" s="753" t="s">
        <v>1153</v>
      </c>
      <c r="F18" s="841">
        <f>'Formulario 3- Gasto'!K20</f>
        <v>203884520867</v>
      </c>
      <c r="G18" s="79">
        <f t="shared" si="2"/>
        <v>0</v>
      </c>
      <c r="H18" s="856"/>
      <c r="I18" s="857"/>
      <c r="J18" s="857"/>
      <c r="K18" s="857">
        <v>101942260433.5</v>
      </c>
      <c r="L18" s="857">
        <v>101942260433.5</v>
      </c>
      <c r="M18" s="857"/>
      <c r="N18" s="857"/>
      <c r="O18" s="857"/>
      <c r="P18" s="857"/>
      <c r="Q18" s="857"/>
      <c r="R18" s="857"/>
      <c r="S18" s="857"/>
      <c r="T18" s="857"/>
    </row>
    <row r="19" spans="1:20" ht="12.7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2.75"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2.75"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2.75"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2.75"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2.7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2.75"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114515117479</v>
      </c>
      <c r="G27" s="79">
        <f t="shared" si="2"/>
        <v>0</v>
      </c>
      <c r="H27" s="858"/>
      <c r="I27" s="859"/>
      <c r="J27" s="859"/>
      <c r="K27" s="859">
        <v>57257558739.5</v>
      </c>
      <c r="L27" s="859">
        <v>57257558739.5</v>
      </c>
      <c r="M27" s="859"/>
      <c r="N27" s="859"/>
      <c r="O27" s="859"/>
      <c r="P27" s="859"/>
      <c r="Q27" s="859"/>
      <c r="R27" s="859"/>
      <c r="S27" s="859"/>
      <c r="T27" s="859"/>
    </row>
    <row r="28" spans="1:20" ht="12.75" thickTop="1" thickBot="1">
      <c r="A28" s="379" t="s">
        <v>370</v>
      </c>
      <c r="B28" s="379"/>
      <c r="C28" s="379"/>
      <c r="D28" s="379"/>
      <c r="E28" s="123" t="s">
        <v>1158</v>
      </c>
      <c r="F28" s="79">
        <f>'Formulario 3- Gasto'!K30</f>
        <v>61086102868</v>
      </c>
      <c r="G28" s="79">
        <f t="shared" si="2"/>
        <v>0</v>
      </c>
      <c r="H28" s="733">
        <f>+H29+H41+H44+H228+H350+H370+H371+H375+H378+H379+H420</f>
        <v>0</v>
      </c>
      <c r="I28" s="79">
        <f>+I29+I41+I44+I228+I350+I370+I371+I375+I378+I379+I420</f>
        <v>0</v>
      </c>
      <c r="J28" s="79">
        <f t="shared" ref="J28:R28" si="7">+J29+J41+J44+J228+J350+J370+J371+J375+J378+J379+J420</f>
        <v>0</v>
      </c>
      <c r="K28" s="79">
        <f t="shared" si="7"/>
        <v>30543051434</v>
      </c>
      <c r="L28" s="79">
        <f t="shared" si="7"/>
        <v>30543051434</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4"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2.75"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2.75"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2.7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2.75"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2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2.75"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4"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4"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2.75" outlineLevel="1" thickTop="1" thickBot="1">
      <c r="A41" s="375" t="s">
        <v>370</v>
      </c>
      <c r="B41" s="375" t="s">
        <v>369</v>
      </c>
      <c r="C41" s="375"/>
      <c r="D41" s="375"/>
      <c r="E41" s="745" t="s">
        <v>1171</v>
      </c>
      <c r="F41" s="94">
        <f>'Formulario 3- Gasto'!K43</f>
        <v>0</v>
      </c>
      <c r="G41" s="79">
        <f t="shared" si="2"/>
        <v>0</v>
      </c>
      <c r="H41" s="846">
        <f>H42+H43</f>
        <v>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0</v>
      </c>
      <c r="G43" s="79">
        <f t="shared" si="2"/>
        <v>0</v>
      </c>
      <c r="H43" s="856"/>
      <c r="I43" s="857"/>
      <c r="J43" s="857"/>
      <c r="K43" s="857"/>
      <c r="L43" s="857"/>
      <c r="M43" s="857"/>
      <c r="N43" s="857"/>
      <c r="O43" s="857"/>
      <c r="P43" s="857"/>
      <c r="Q43" s="857"/>
      <c r="R43" s="857"/>
      <c r="S43" s="857"/>
      <c r="T43" s="857"/>
    </row>
    <row r="44" spans="1:21" ht="12.75" outlineLevel="1" thickTop="1" thickBot="1">
      <c r="A44" s="758" t="s">
        <v>370</v>
      </c>
      <c r="B44" s="758" t="s">
        <v>370</v>
      </c>
      <c r="C44" s="758"/>
      <c r="D44" s="758"/>
      <c r="E44" s="759" t="s">
        <v>1178</v>
      </c>
      <c r="F44" s="99">
        <f>'Formulario 3- Gasto'!K46</f>
        <v>48726822868</v>
      </c>
      <c r="G44" s="79">
        <f t="shared" si="2"/>
        <v>0</v>
      </c>
      <c r="H44" s="850">
        <f>H45+H151+H152+H218+H114</f>
        <v>0</v>
      </c>
      <c r="I44" s="99">
        <f>I45+I151+I152+I218+I114</f>
        <v>0</v>
      </c>
      <c r="J44" s="99">
        <f t="shared" ref="J44:R44" si="19">J45+J151+J152+J218+J114</f>
        <v>0</v>
      </c>
      <c r="K44" s="99">
        <f t="shared" si="19"/>
        <v>24363411434</v>
      </c>
      <c r="L44" s="99">
        <f t="shared" si="19"/>
        <v>24363411434</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48726822868</v>
      </c>
      <c r="G45" s="79">
        <f t="shared" si="2"/>
        <v>0</v>
      </c>
      <c r="H45" s="848">
        <f>SUM(H46:H113)</f>
        <v>0</v>
      </c>
      <c r="I45" s="841">
        <f>SUM(I46:I113)</f>
        <v>0</v>
      </c>
      <c r="J45" s="841">
        <f t="shared" ref="J45:R45" si="21">SUM(J46:J113)</f>
        <v>0</v>
      </c>
      <c r="K45" s="841">
        <f t="shared" si="21"/>
        <v>24363411434</v>
      </c>
      <c r="L45" s="841">
        <f t="shared" si="21"/>
        <v>24363411434</v>
      </c>
      <c r="M45" s="841">
        <f t="shared" si="21"/>
        <v>0</v>
      </c>
      <c r="N45" s="841">
        <f t="shared" si="21"/>
        <v>0</v>
      </c>
      <c r="O45" s="841">
        <f t="shared" si="21"/>
        <v>0</v>
      </c>
      <c r="P45" s="841">
        <f t="shared" si="21"/>
        <v>0</v>
      </c>
      <c r="Q45" s="841">
        <f t="shared" si="21"/>
        <v>0</v>
      </c>
      <c r="R45" s="841">
        <f t="shared" si="21"/>
        <v>0</v>
      </c>
      <c r="S45" s="841">
        <f t="shared" ref="S45:T45" si="22">SUM(S46:S113)</f>
        <v>0</v>
      </c>
      <c r="T45" s="841">
        <f t="shared" si="22"/>
        <v>0</v>
      </c>
      <c r="U45" s="714"/>
    </row>
    <row r="46" spans="1:21" ht="12.7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2.7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4"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2.7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4"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2.7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4"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4"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2.75"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2.7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2.75"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2.75"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4"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2.7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2.75"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2.75"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4"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2.75"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2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2.75"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2.7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2.75"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2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2.7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2.75"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4"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4"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2.75"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2.75"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2.75"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2.7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2.75"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2.75"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2.75" outlineLevel="4" thickTop="1" thickBot="1">
      <c r="A84" s="389" t="s">
        <v>370</v>
      </c>
      <c r="B84" s="389" t="s">
        <v>370</v>
      </c>
      <c r="C84" s="389" t="s">
        <v>368</v>
      </c>
      <c r="D84" s="389" t="s">
        <v>855</v>
      </c>
      <c r="E84" s="754" t="s">
        <v>1210</v>
      </c>
      <c r="F84" s="842">
        <f>'Formulario 3- Gasto'!K86</f>
        <v>310464000</v>
      </c>
      <c r="G84" s="79">
        <f t="shared" si="23"/>
        <v>0</v>
      </c>
      <c r="H84" s="757"/>
      <c r="I84" s="756"/>
      <c r="J84" s="756"/>
      <c r="K84" s="756">
        <v>155232000</v>
      </c>
      <c r="L84" s="756">
        <v>155232000</v>
      </c>
      <c r="M84" s="756"/>
      <c r="N84" s="756"/>
      <c r="O84" s="756"/>
      <c r="P84" s="756"/>
      <c r="Q84" s="756"/>
      <c r="R84" s="756"/>
      <c r="S84" s="756"/>
      <c r="T84" s="756"/>
    </row>
    <row r="85" spans="1:20" ht="12.7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2.75"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2.75"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2.75"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2.7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4"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2.75"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4"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2.75"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4"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4"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4"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2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2.75"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4"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2.75"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12.7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2.75"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2.75"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2.75"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2.75"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2.7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2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2.7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2.75"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2.75" outlineLevel="4" thickTop="1" thickBot="1">
      <c r="A113" s="389" t="s">
        <v>370</v>
      </c>
      <c r="B113" s="389" t="s">
        <v>370</v>
      </c>
      <c r="C113" s="389" t="s">
        <v>368</v>
      </c>
      <c r="D113" s="389" t="s">
        <v>893</v>
      </c>
      <c r="E113" s="754" t="s">
        <v>1232</v>
      </c>
      <c r="F113" s="842">
        <f>'Formulario 3- Gasto'!K115</f>
        <v>48416358868</v>
      </c>
      <c r="G113" s="79">
        <f t="shared" si="23"/>
        <v>0</v>
      </c>
      <c r="H113" s="757"/>
      <c r="I113" s="756"/>
      <c r="J113" s="756"/>
      <c r="K113" s="756">
        <v>24208179434</v>
      </c>
      <c r="L113" s="756">
        <v>24208179434</v>
      </c>
      <c r="M113" s="756"/>
      <c r="N113" s="756"/>
      <c r="O113" s="756"/>
      <c r="P113" s="756"/>
      <c r="Q113" s="756"/>
      <c r="R113" s="756"/>
      <c r="S113" s="756"/>
      <c r="T113" s="756"/>
    </row>
    <row r="114" spans="1:20" ht="12.75"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2.75"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2.7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2.75"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2.7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2.75"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2.7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2.75"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4"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2.7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4"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2.7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4"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4"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2.75"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2.75"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2.75"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2.75"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2.75"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2.7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2.75"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2.75"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2.75"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2.75"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2.75"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2.75"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2.75"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2.75"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4"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4"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2.75"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2.75"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2.7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2.7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2.75"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2.7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2.75"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2.75"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2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4"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2.75"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2.75"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2.75"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2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2.75"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2.75"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2.7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2.75"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2.75"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2.7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2.75"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2.75"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4"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2.75"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2.75"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2.75"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2.75"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2.75"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2.75"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2.75"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2.75"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2.75"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2.7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4"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2.75"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2.7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4"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4"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4"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2.75"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2.75"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2.75"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2.75"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2.75"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2.75"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2.75"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2.75" outlineLevel="4" thickTop="1" thickBot="1">
      <c r="A228" s="375" t="s">
        <v>370</v>
      </c>
      <c r="B228" s="375" t="s">
        <v>372</v>
      </c>
      <c r="C228" s="375"/>
      <c r="D228" s="375"/>
      <c r="E228" s="745" t="s">
        <v>1313</v>
      </c>
      <c r="F228" s="94">
        <f>'Formulario 3- Gasto'!K230</f>
        <v>2359280000</v>
      </c>
      <c r="G228" s="79">
        <f t="shared" si="29"/>
        <v>0</v>
      </c>
      <c r="H228" s="846">
        <f>H229+H246+H337</f>
        <v>0</v>
      </c>
      <c r="I228" s="94">
        <f>I229+I246+I337</f>
        <v>0</v>
      </c>
      <c r="J228" s="94">
        <f t="shared" ref="J228:R228" si="33">J229+J246+J337</f>
        <v>0</v>
      </c>
      <c r="K228" s="94">
        <f t="shared" si="33"/>
        <v>1179640000</v>
      </c>
      <c r="L228" s="94">
        <f t="shared" si="33"/>
        <v>1179640000</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2.75"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4"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2.7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4"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4"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2.7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2.7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2.7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2.7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4"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2.7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2.7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2.7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2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2.75" outlineLevel="4" thickTop="1" thickBot="1">
      <c r="A246" s="376" t="s">
        <v>370</v>
      </c>
      <c r="B246" s="376" t="s">
        <v>372</v>
      </c>
      <c r="C246" s="376" t="s">
        <v>369</v>
      </c>
      <c r="D246" s="376"/>
      <c r="E246" s="753" t="s">
        <v>1326</v>
      </c>
      <c r="F246" s="841">
        <f>'Formulario 3- Gasto'!K248</f>
        <v>2359280000</v>
      </c>
      <c r="G246" s="79">
        <f t="shared" si="29"/>
        <v>0</v>
      </c>
      <c r="H246" s="847">
        <f>SUM(H247:H336)</f>
        <v>0</v>
      </c>
      <c r="I246" s="841">
        <f>SUM(I247:I336)</f>
        <v>0</v>
      </c>
      <c r="J246" s="841">
        <f t="shared" ref="J246:R246" si="37">SUM(J247:J336)</f>
        <v>0</v>
      </c>
      <c r="K246" s="841">
        <f t="shared" si="37"/>
        <v>1179640000</v>
      </c>
      <c r="L246" s="841">
        <f t="shared" si="37"/>
        <v>1179640000</v>
      </c>
      <c r="M246" s="841">
        <f t="shared" si="37"/>
        <v>0</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2.75"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4"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2.7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2.75"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2.7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2.75"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2.7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2.75" outlineLevel="4" thickTop="1" thickBot="1">
      <c r="A256" s="389" t="s">
        <v>370</v>
      </c>
      <c r="B256" s="389" t="s">
        <v>372</v>
      </c>
      <c r="C256" s="389" t="s">
        <v>369</v>
      </c>
      <c r="D256" s="389" t="s">
        <v>814</v>
      </c>
      <c r="E256" s="754" t="s">
        <v>1334</v>
      </c>
      <c r="F256" s="842">
        <f>'Formulario 3- Gasto'!K258</f>
        <v>2319280000</v>
      </c>
      <c r="G256" s="79">
        <f t="shared" si="29"/>
        <v>0</v>
      </c>
      <c r="H256" s="757"/>
      <c r="I256" s="756"/>
      <c r="J256" s="756"/>
      <c r="K256" s="756">
        <v>1159640000</v>
      </c>
      <c r="L256" s="756">
        <v>1159640000</v>
      </c>
      <c r="M256" s="756"/>
      <c r="N256" s="756"/>
      <c r="O256" s="756"/>
      <c r="P256" s="756"/>
      <c r="Q256" s="756"/>
      <c r="R256" s="756"/>
      <c r="S256" s="756"/>
      <c r="T256" s="756"/>
    </row>
    <row r="257" spans="1:20" ht="12.75"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40000000</v>
      </c>
      <c r="G258" s="79">
        <f t="shared" si="29"/>
        <v>0</v>
      </c>
      <c r="H258" s="757"/>
      <c r="I258" s="756"/>
      <c r="J258" s="756"/>
      <c r="K258" s="756">
        <v>20000000</v>
      </c>
      <c r="L258" s="756">
        <v>20000000</v>
      </c>
      <c r="M258" s="756"/>
      <c r="N258" s="756"/>
      <c r="O258" s="756"/>
      <c r="P258" s="756"/>
      <c r="Q258" s="756"/>
      <c r="R258" s="756"/>
      <c r="S258" s="756"/>
      <c r="T258" s="756"/>
    </row>
    <row r="259" spans="1:20" ht="12.7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4"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2.75"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2.75"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2.75"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2.75"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2.75"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2.7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4"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2.7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4"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2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2.75"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2.75"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2.7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2.75"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4"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2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2.7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2.7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4"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2.7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2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2.7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2.7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4"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4"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2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2.7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2.7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2.7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4"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4"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4"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4"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4"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4"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4"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4"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4"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4"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4"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4"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4"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4"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2.7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2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4"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4"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2.7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2.7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2.7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2.7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4"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4"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4"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2.75"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2.75"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2.75"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2.75"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2.75"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4"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2.7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2.75"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4"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4"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4"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2.75"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2.75"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2.75"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2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4"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2.75"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2.7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2.7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2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2.75"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2.7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4"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2.75"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2.75"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2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4"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4"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2.7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2.75"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2.7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2.75"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2.7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2.7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4"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4"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4"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4"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2.75"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4"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4"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2.7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2.75"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2.75"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2.7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2.7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2.7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10000000000</v>
      </c>
      <c r="G378" s="79">
        <f t="shared" si="41"/>
        <v>0</v>
      </c>
      <c r="H378" s="860"/>
      <c r="I378" s="97"/>
      <c r="J378" s="97"/>
      <c r="K378" s="97">
        <v>5000000000</v>
      </c>
      <c r="L378" s="97">
        <v>5000000000</v>
      </c>
      <c r="M378" s="97"/>
      <c r="N378" s="97"/>
      <c r="O378" s="97"/>
      <c r="P378" s="97"/>
      <c r="Q378" s="97"/>
      <c r="R378" s="97"/>
      <c r="S378" s="97"/>
      <c r="T378" s="97"/>
    </row>
    <row r="379" spans="1:21" ht="12.75"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2.75"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2.75"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2.7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2.75"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2.75"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2.75"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2.7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4"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2.75"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4"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2.75"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2.75"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2.7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2.75"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2.75"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2.7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4"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2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2.75"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2.7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2.75"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2.7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2.75"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4"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4"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2.7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2.75"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4"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2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2.75"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2.7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2.7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2.75"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2.75"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2.7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2.75"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2.75"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2.7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4"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2.75"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2.75"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2.75"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2.7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2.75"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2.75"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2.75"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4"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4"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2.75"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2.75"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2.75"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2.75"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2.75"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2.75"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4"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2.75"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2.75"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2.75"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2.75"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2.75"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2.75"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2.75"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2.7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2.75"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2965880000</v>
      </c>
      <c r="G482" s="79">
        <f t="shared" si="92"/>
        <v>0</v>
      </c>
      <c r="H482" s="735">
        <f>SUM(H483:H486)</f>
        <v>0</v>
      </c>
      <c r="I482" s="569">
        <f>SUM(I483:I486)</f>
        <v>0</v>
      </c>
      <c r="J482" s="569">
        <f t="shared" ref="J482:R482" si="101">SUM(J483:J486)</f>
        <v>0</v>
      </c>
      <c r="K482" s="569">
        <f t="shared" si="101"/>
        <v>1482940000</v>
      </c>
      <c r="L482" s="569">
        <f t="shared" si="101"/>
        <v>1482940000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2965880000</v>
      </c>
      <c r="G483" s="79">
        <f t="shared" si="92"/>
        <v>0</v>
      </c>
      <c r="H483" s="860"/>
      <c r="I483" s="97"/>
      <c r="J483" s="97"/>
      <c r="K483" s="97">
        <v>1482940000</v>
      </c>
      <c r="L483" s="97">
        <v>1482940000</v>
      </c>
      <c r="M483" s="97"/>
      <c r="N483" s="97"/>
      <c r="O483" s="97"/>
      <c r="P483" s="97"/>
      <c r="Q483" s="97"/>
      <c r="R483" s="97"/>
      <c r="S483" s="97"/>
      <c r="T483" s="97"/>
    </row>
    <row r="484" spans="1:20" ht="12.75"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2.75" outlineLevel="2" thickTop="1" thickBot="1">
      <c r="A487" s="379" t="s">
        <v>380</v>
      </c>
      <c r="B487" s="379"/>
      <c r="C487" s="379"/>
      <c r="D487" s="379"/>
      <c r="E487" s="123" t="s">
        <v>1497</v>
      </c>
      <c r="F487" s="79">
        <f>'Formulario 3- Gasto'!K489</f>
        <v>6106520000</v>
      </c>
      <c r="G487" s="79">
        <f t="shared" si="92"/>
        <v>0</v>
      </c>
      <c r="H487" s="733">
        <f>SUM(H488:H491)+H500</f>
        <v>0</v>
      </c>
      <c r="I487" s="79">
        <f>SUM(I488:I491)+I500</f>
        <v>0</v>
      </c>
      <c r="J487" s="79">
        <f t="shared" ref="J487:R487" si="103">SUM(J488:J491)+J500</f>
        <v>0</v>
      </c>
      <c r="K487" s="79">
        <f t="shared" si="103"/>
        <v>3053260000</v>
      </c>
      <c r="L487" s="79">
        <f t="shared" si="103"/>
        <v>3053260000</v>
      </c>
      <c r="M487" s="79">
        <f t="shared" si="103"/>
        <v>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6106520000</v>
      </c>
      <c r="G488" s="79">
        <f t="shared" si="92"/>
        <v>0</v>
      </c>
      <c r="H488" s="860"/>
      <c r="I488" s="97"/>
      <c r="J488" s="97"/>
      <c r="K488" s="97">
        <v>3053260000</v>
      </c>
      <c r="L488" s="97">
        <v>3053260000</v>
      </c>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92"/>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0</v>
      </c>
      <c r="G491" s="79">
        <f t="shared" si="92"/>
        <v>0</v>
      </c>
      <c r="H491" s="846">
        <f>SUM(H492:H499)</f>
        <v>0</v>
      </c>
      <c r="I491" s="94">
        <f>SUM(I492:I499)</f>
        <v>0</v>
      </c>
      <c r="J491" s="94">
        <f t="shared" ref="J491:R491" si="105">SUM(J492:J499)</f>
        <v>0</v>
      </c>
      <c r="K491" s="94">
        <f t="shared" si="105"/>
        <v>0</v>
      </c>
      <c r="L491" s="94">
        <f t="shared" si="105"/>
        <v>0</v>
      </c>
      <c r="M491" s="94">
        <f t="shared" si="105"/>
        <v>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0</v>
      </c>
      <c r="G492" s="79">
        <f t="shared" si="92"/>
        <v>0</v>
      </c>
      <c r="H492" s="856"/>
      <c r="I492" s="857"/>
      <c r="J492" s="857"/>
      <c r="K492" s="857"/>
      <c r="L492" s="857"/>
      <c r="M492" s="857"/>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0</v>
      </c>
      <c r="G514" s="79">
        <f t="shared" si="92"/>
        <v>0</v>
      </c>
      <c r="H514" s="736">
        <f>H515+H519+H523+H527</f>
        <v>0</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0</v>
      </c>
      <c r="G527" s="79">
        <f t="shared" si="92"/>
        <v>0</v>
      </c>
      <c r="H527" s="846">
        <f>H528</f>
        <v>0</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0</v>
      </c>
      <c r="G528" s="79">
        <f t="shared" ref="G528:G532" si="124">F528-SUM(H528:S528)</f>
        <v>0</v>
      </c>
      <c r="H528" s="863"/>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1411187269500</v>
      </c>
      <c r="G529" s="79">
        <f t="shared" si="124"/>
        <v>0</v>
      </c>
      <c r="H529" s="736">
        <f>H514+H501+H487+H482+H448+H447+H424+H28+H27+H14</f>
        <v>0</v>
      </c>
      <c r="I529" s="111">
        <f>I514+I501+I487+I482+I448+I447+I424+I28+I27+I14</f>
        <v>0</v>
      </c>
      <c r="J529" s="111">
        <f t="shared" ref="J529:R529" si="125">J514+J501+J487+J482+J448+J447+J424+J28+J27+J14</f>
        <v>0</v>
      </c>
      <c r="K529" s="111">
        <f t="shared" si="125"/>
        <v>705593634750</v>
      </c>
      <c r="L529" s="111">
        <f t="shared" si="125"/>
        <v>705593634750</v>
      </c>
      <c r="M529" s="111">
        <f t="shared" si="125"/>
        <v>0</v>
      </c>
      <c r="N529" s="111">
        <f t="shared" si="125"/>
        <v>0</v>
      </c>
      <c r="O529" s="111">
        <f t="shared" si="125"/>
        <v>0</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78268988197</v>
      </c>
      <c r="G530" s="79">
        <f t="shared" si="124"/>
        <v>0</v>
      </c>
      <c r="H530" s="867"/>
      <c r="I530" s="868"/>
      <c r="J530" s="868"/>
      <c r="K530" s="868">
        <v>39134494098.5</v>
      </c>
      <c r="L530" s="868">
        <v>39134494098.5</v>
      </c>
      <c r="M530" s="868"/>
      <c r="N530" s="868"/>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54" t="s">
        <v>41</v>
      </c>
      <c r="E1" s="954"/>
      <c r="F1" s="954"/>
      <c r="G1" s="954"/>
      <c r="H1" s="954"/>
      <c r="I1" s="954"/>
      <c r="J1" s="954"/>
      <c r="K1" s="954"/>
      <c r="L1" s="954"/>
      <c r="M1" s="743"/>
    </row>
    <row r="2" spans="1:16366" ht="11.25">
      <c r="A2" s="387"/>
      <c r="B2" s="387"/>
      <c r="C2" s="387"/>
      <c r="D2" s="954" t="s">
        <v>76</v>
      </c>
      <c r="E2" s="954"/>
      <c r="F2" s="954"/>
      <c r="G2" s="954"/>
      <c r="H2" s="954"/>
      <c r="I2" s="954"/>
      <c r="J2" s="954"/>
      <c r="K2" s="954"/>
      <c r="L2" s="954"/>
      <c r="M2" s="743"/>
    </row>
    <row r="3" spans="1:16366" ht="11.25">
      <c r="A3" s="387"/>
      <c r="B3" s="387"/>
      <c r="C3" s="387"/>
      <c r="D3" s="954" t="s">
        <v>2137</v>
      </c>
      <c r="E3" s="954"/>
      <c r="F3" s="954"/>
      <c r="G3" s="954"/>
      <c r="H3" s="954"/>
      <c r="I3" s="954"/>
      <c r="J3" s="954"/>
      <c r="K3" s="954"/>
      <c r="L3" s="954"/>
      <c r="M3" s="743"/>
    </row>
    <row r="4" spans="1:16366" ht="11.25">
      <c r="A4" s="387"/>
      <c r="B4" s="387"/>
      <c r="C4" s="387"/>
      <c r="D4" s="387"/>
      <c r="E4" s="715"/>
      <c r="F4" s="72"/>
      <c r="G4" s="72"/>
      <c r="H4" s="72"/>
      <c r="I4" s="72"/>
      <c r="J4" s="72"/>
      <c r="K4" s="72"/>
      <c r="L4" s="72"/>
      <c r="M4" s="72"/>
    </row>
    <row r="5" spans="1:16366" ht="11.25">
      <c r="A5" s="969" t="s">
        <v>1661</v>
      </c>
      <c r="B5" s="970"/>
      <c r="C5" s="970"/>
      <c r="D5" s="971"/>
      <c r="E5" s="268" t="str">
        <f>MID('Formulario 1.1- Ingresos E.P'!F6,1,6)</f>
        <v>250101</v>
      </c>
      <c r="F5" s="72"/>
      <c r="G5" s="72"/>
      <c r="H5" s="72"/>
      <c r="I5" s="72"/>
      <c r="J5" s="72"/>
      <c r="K5" s="72"/>
      <c r="L5" s="72"/>
      <c r="M5" s="72"/>
    </row>
    <row r="6" spans="1:16366" ht="11.25">
      <c r="A6" s="966" t="s">
        <v>121</v>
      </c>
      <c r="B6" s="967"/>
      <c r="C6" s="967"/>
      <c r="D6" s="968"/>
      <c r="E6" s="821" t="str">
        <f>IFERROR(VLOOKUP(E5,DESPLEGABLES!A1:B229,2,FALSE),"")</f>
        <v>PROCURADURIA GENERAL DE LA NACION - GESTION GENERAL</v>
      </c>
      <c r="G6" s="72"/>
      <c r="H6" s="72"/>
      <c r="I6" s="72"/>
      <c r="J6" s="72"/>
      <c r="K6" s="72"/>
      <c r="L6" s="72"/>
      <c r="M6" s="72"/>
    </row>
    <row r="7" spans="1:16366" ht="15" customHeight="1">
      <c r="A7" s="978" t="s">
        <v>1660</v>
      </c>
      <c r="B7" s="978"/>
      <c r="C7" s="978"/>
      <c r="D7" s="979"/>
      <c r="E7" s="726" t="str">
        <f>IFERROR(VLOOKUP(E5,DESPLEGABLES!$A$1:$C$229,3,FALSE),"")</f>
        <v>ORGANISMOS DE CONTROL</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2501 Fortalecimiento del control y la vigilancia de la gestión fiscal y resarcimiento al daño del patrimonio público</v>
      </c>
      <c r="G13" s="729" t="str">
        <v>2502 Promoción, protección y defensa de los Derechos Humanos y el Derecho Internacional Humanitario</v>
      </c>
      <c r="H13" s="729" t="str">
        <v>2503 Lucha contra la corrupción</v>
      </c>
      <c r="I13" s="729" t="str">
        <v>2504 Vigilancia de la gestión administrativa de los funcionarios del estado</v>
      </c>
      <c r="J13" s="729" t="str">
        <v>2599 Fortalecimiento de la gestión y dirección del sector Organismos de Control</v>
      </c>
      <c r="K13" s="729" t="str">
        <v>2500 No asignable a programas</v>
      </c>
      <c r="L13" s="729" t="str">
        <v>3601 Protección Social</v>
      </c>
      <c r="M13" s="729" t="str">
        <v>2202 Calidad y fomento de la educación superior</v>
      </c>
      <c r="N13" s="729">
        <v>0</v>
      </c>
      <c r="O13" s="729">
        <v>0</v>
      </c>
      <c r="P13" s="729">
        <v>0</v>
      </c>
      <c r="Q13" s="713">
        <v>0</v>
      </c>
      <c r="R13" s="713"/>
    </row>
    <row r="14" spans="1:16366" s="72" customFormat="1" ht="12.75" thickTop="1" thickBot="1">
      <c r="A14" s="744" t="s">
        <v>368</v>
      </c>
      <c r="B14" s="379"/>
      <c r="C14" s="379"/>
      <c r="D14" s="379"/>
      <c r="E14" s="49" t="s">
        <v>1151</v>
      </c>
      <c r="F14" s="823">
        <f>IFERROR('Formulario 4. Programático'!H14/'Formulario 4. Programático'!$F14,0)</f>
        <v>0</v>
      </c>
      <c r="G14" s="823">
        <f>IFERROR('Formulario 4. Programático'!I14/'Formulario 4. Programático'!$F14,0)</f>
        <v>0</v>
      </c>
      <c r="H14" s="823">
        <f>IFERROR('Formulario 4. Programático'!J14/'Formulario 4. Programático'!$F14,0)</f>
        <v>0</v>
      </c>
      <c r="I14" s="823">
        <f>IFERROR('Formulario 4. Programático'!K14/'Formulario 4. Programático'!$F14,0)</f>
        <v>0.5</v>
      </c>
      <c r="J14" s="823">
        <f>IFERROR('Formulario 4. Programático'!L14/'Formulario 4. Programático'!$F14,0)</f>
        <v>0.5</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0</v>
      </c>
      <c r="G15" s="824">
        <f>IFERROR('Formulario 4. Programático'!I15/'Formulario 4. Programático'!$F15,0)</f>
        <v>0</v>
      </c>
      <c r="H15" s="824">
        <f>IFERROR('Formulario 4. Programático'!J15/'Formulario 4. Programático'!$F15,0)</f>
        <v>0</v>
      </c>
      <c r="I15" s="824">
        <f>IFERROR('Formulario 4. Programático'!K15/'Formulario 4. Programático'!$F15,0)</f>
        <v>0.5</v>
      </c>
      <c r="J15" s="824">
        <f>IFERROR('Formulario 4. Programático'!L15/'Formulario 4. Programático'!$F15,0)</f>
        <v>0.5</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0</v>
      </c>
      <c r="G16" s="825">
        <f>IFERROR('Formulario 4. Programático'!I16/'Formulario 4. Programático'!$F16,0)</f>
        <v>0</v>
      </c>
      <c r="H16" s="825">
        <f>IFERROR('Formulario 4. Programático'!J16/'Formulario 4. Programático'!$F16,0)</f>
        <v>0</v>
      </c>
      <c r="I16" s="825">
        <f>IFERROR('Formulario 4. Programático'!K16/'Formulario 4. Programático'!$F16,0)</f>
        <v>0.5</v>
      </c>
      <c r="J16" s="825">
        <f>IFERROR('Formulario 4. Programático'!L16/'Formulario 4. Programático'!$F16,0)</f>
        <v>0.5</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0</v>
      </c>
      <c r="G17" s="826">
        <f>IFERROR('Formulario 4. Programático'!I17/'Formulario 4. Programático'!$F17,0)</f>
        <v>0</v>
      </c>
      <c r="H17" s="826">
        <f>IFERROR('Formulario 4. Programático'!J17/'Formulario 4. Programático'!$F17,0)</f>
        <v>0</v>
      </c>
      <c r="I17" s="826">
        <f>IFERROR('Formulario 4. Programático'!K17/'Formulario 4. Programático'!$F17,0)</f>
        <v>0.5</v>
      </c>
      <c r="J17" s="826">
        <f>IFERROR('Formulario 4. Programático'!L17/'Formulario 4. Programático'!$F17,0)</f>
        <v>0.5</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0</v>
      </c>
      <c r="G18" s="826">
        <f>IFERROR('Formulario 4. Programático'!I18/'Formulario 4. Programático'!$F18,0)</f>
        <v>0</v>
      </c>
      <c r="H18" s="826">
        <f>IFERROR('Formulario 4. Programático'!J18/'Formulario 4. Programático'!$F18,0)</f>
        <v>0</v>
      </c>
      <c r="I18" s="826">
        <f>IFERROR('Formulario 4. Programático'!K18/'Formulario 4. Programático'!$F18,0)</f>
        <v>0.5</v>
      </c>
      <c r="J18" s="826">
        <f>IFERROR('Formulario 4. Programático'!L18/'Formulario 4. Programático'!$F18,0)</f>
        <v>0.5</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v>
      </c>
      <c r="G27" s="827">
        <f>IFERROR('Formulario 4. Programático'!I27/'Formulario 4. Programático'!$F27,0)</f>
        <v>0</v>
      </c>
      <c r="H27" s="827">
        <f>IFERROR('Formulario 4. Programático'!J27/'Formulario 4. Programático'!$F27,0)</f>
        <v>0</v>
      </c>
      <c r="I27" s="827">
        <f>IFERROR('Formulario 4. Programático'!K27/'Formulario 4. Programático'!$F27,0)</f>
        <v>0.5</v>
      </c>
      <c r="J27" s="827">
        <f>IFERROR('Formulario 4. Programático'!L27/'Formulario 4. Programático'!$F27,0)</f>
        <v>0.5</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v>
      </c>
      <c r="G28" s="828">
        <f>IFERROR('Formulario 4. Programático'!I28/'Formulario 4. Programático'!$F28,0)</f>
        <v>0</v>
      </c>
      <c r="H28" s="828">
        <f>IFERROR('Formulario 4. Programático'!J28/'Formulario 4. Programático'!$F28,0)</f>
        <v>0</v>
      </c>
      <c r="I28" s="828">
        <f>IFERROR('Formulario 4. Programático'!K28/'Formulario 4. Programático'!$F28,0)</f>
        <v>0.5</v>
      </c>
      <c r="J28" s="828">
        <f>IFERROR('Formulario 4. Programático'!L28/'Formulario 4. Programático'!$F28,0)</f>
        <v>0.5</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0.5</v>
      </c>
      <c r="J44" s="831">
        <f>IFERROR('Formulario 4. Programático'!L44/'Formulario 4. Programático'!$F44,0)</f>
        <v>0.5</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0.5</v>
      </c>
      <c r="J45" s="826">
        <f>IFERROR('Formulario 4. Programático'!L45/'Formulario 4. Programático'!$F45,0)</f>
        <v>0.5</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0.5</v>
      </c>
      <c r="J84" s="829">
        <f>IFERROR('Formulario 4. Programático'!L84/'Formulario 4. Programático'!$F84,0)</f>
        <v>0.5</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0.5</v>
      </c>
      <c r="J113" s="829">
        <f>IFERROR('Formulario 4. Programático'!L113/'Formulario 4. Programático'!$F113,0)</f>
        <v>0.5</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0.5</v>
      </c>
      <c r="J228" s="824">
        <f>IFERROR('Formulario 4. Programático'!L228/'Formulario 4. Programático'!$F228,0)</f>
        <v>0.5</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v>
      </c>
      <c r="H246" s="826">
        <f>IFERROR('Formulario 4. Programático'!J246/'Formulario 4. Programático'!$F246,0)</f>
        <v>0</v>
      </c>
      <c r="I246" s="826">
        <f>IFERROR('Formulario 4. Programático'!K246/'Formulario 4. Programático'!$F246,0)</f>
        <v>0.5</v>
      </c>
      <c r="J246" s="826">
        <f>IFERROR('Formulario 4. Programático'!L246/'Formulario 4. Programático'!$F246,0)</f>
        <v>0.5</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v>
      </c>
      <c r="H256" s="829">
        <f>IFERROR('Formulario 4. Programático'!J256/'Formulario 4. Programático'!$F256,0)</f>
        <v>0</v>
      </c>
      <c r="I256" s="829">
        <f>IFERROR('Formulario 4. Programático'!K256/'Formulario 4. Programático'!$F256,0)</f>
        <v>0.5</v>
      </c>
      <c r="J256" s="829">
        <f>IFERROR('Formulario 4. Programático'!L256/'Formulario 4. Programático'!$F256,0)</f>
        <v>0.5</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0.5</v>
      </c>
      <c r="J258" s="829">
        <f>IFERROR('Formulario 4. Programático'!L258/'Formulario 4. Programático'!$F258,0)</f>
        <v>0.5</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0.5</v>
      </c>
      <c r="J378" s="824">
        <f>IFERROR('Formulario 4. Programático'!L378/'Formulario 4. Programático'!$F378,0)</f>
        <v>0.5</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0.5</v>
      </c>
      <c r="J482" s="836">
        <f>IFERROR('Formulario 4. Programático'!L482/'Formulario 4. Programático'!$F482,0)</f>
        <v>0.5</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0.5</v>
      </c>
      <c r="J483" s="824">
        <f>IFERROR('Formulario 4. Programático'!L483/'Formulario 4. Programático'!$F483,0)</f>
        <v>0.5</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0.5</v>
      </c>
      <c r="J487" s="828">
        <f>IFERROR('Formulario 4. Programático'!L487/'Formulario 4. Programático'!$F487,0)</f>
        <v>0.5</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0.5</v>
      </c>
      <c r="J488" s="824">
        <f>IFERROR('Formulario 4. Programático'!L488/'Formulario 4. Programático'!$F488,0)</f>
        <v>0.5</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46" t="s">
        <v>89</v>
      </c>
      <c r="B529" s="947"/>
      <c r="C529" s="947"/>
      <c r="D529" s="947"/>
      <c r="E529" s="948"/>
      <c r="F529" s="838">
        <f>IFERROR('Formulario 4. Programático'!H529/'Formulario 4. Programático'!$F529,0)</f>
        <v>0</v>
      </c>
      <c r="G529" s="838">
        <f>IFERROR('Formulario 4. Programático'!I529/'Formulario 4. Programático'!$F529,0)</f>
        <v>0</v>
      </c>
      <c r="H529" s="838">
        <f>IFERROR('Formulario 4. Programático'!J529/'Formulario 4. Programático'!$F529,0)</f>
        <v>0</v>
      </c>
      <c r="I529" s="838">
        <f>IFERROR('Formulario 4. Programático'!K529/'Formulario 4. Programático'!$F529,0)</f>
        <v>0.5</v>
      </c>
      <c r="J529" s="838">
        <f>IFERROR('Formulario 4. Programático'!L529/'Formulario 4. Programático'!$F529,0)</f>
        <v>0.5</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49" t="s">
        <v>90</v>
      </c>
      <c r="B530" s="950"/>
      <c r="C530" s="950"/>
      <c r="D530" s="950"/>
      <c r="E530" s="951"/>
      <c r="F530" s="838">
        <f>IFERROR('Formulario 4. Programático'!H530/'Formulario 4. Programático'!$F530,0)</f>
        <v>0</v>
      </c>
      <c r="G530" s="838">
        <f>IFERROR('Formulario 4. Programático'!I530/'Formulario 4. Programático'!$F530,0)</f>
        <v>0</v>
      </c>
      <c r="H530" s="838">
        <f>IFERROR('Formulario 4. Programático'!J530/'Formulario 4. Programático'!$F530,0)</f>
        <v>0</v>
      </c>
      <c r="I530" s="838">
        <f>IFERROR('Formulario 4. Programático'!K530/'Formulario 4. Programático'!$F530,0)</f>
        <v>0.5</v>
      </c>
      <c r="J530" s="838">
        <f>IFERROR('Formulario 4. Programático'!L530/'Formulario 4. Programático'!$F530,0)</f>
        <v>0.5</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zoomScale="90" zoomScaleNormal="90" workbookViewId="0">
      <selection activeCell="C19" sqref="C19:C20"/>
    </sheetView>
  </sheetViews>
  <sheetFormatPr baseColWidth="10" defaultColWidth="0" defaultRowHeight="12.75" zeroHeight="1"/>
  <cols>
    <col min="1" max="1" width="5.85546875" style="245" customWidth="1"/>
    <col min="2" max="2" width="53.140625" style="245" customWidth="1"/>
    <col min="3" max="4" width="14.85546875" style="245" customWidth="1"/>
    <col min="5" max="5" width="16.28515625" style="245" customWidth="1"/>
    <col min="6" max="6" width="16.140625" style="245" bestFit="1" customWidth="1"/>
    <col min="7" max="7" width="15.85546875" style="245" bestFit="1" customWidth="1"/>
    <col min="8" max="11" width="14.85546875" style="245" customWidth="1"/>
    <col min="12" max="12" width="15.85546875" style="245" bestFit="1" customWidth="1"/>
    <col min="13" max="16" width="14.85546875" style="245" customWidth="1"/>
    <col min="17" max="17" width="17.5703125" style="245" bestFit="1" customWidth="1"/>
    <col min="18"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08" t="s">
        <v>1661</v>
      </c>
      <c r="C5" s="1008"/>
      <c r="D5" s="999" t="str">
        <f>MID('Formulario 1.1- Ingresos E.P'!F6,1,6)</f>
        <v>250101</v>
      </c>
      <c r="E5" s="1000"/>
      <c r="F5" s="1000"/>
      <c r="G5" s="1000"/>
      <c r="H5" s="1000"/>
      <c r="I5" s="1000"/>
      <c r="J5" s="1000"/>
      <c r="K5" s="1000"/>
      <c r="L5" s="1000"/>
      <c r="M5" s="1000"/>
      <c r="N5" s="1000"/>
      <c r="O5" s="1001"/>
    </row>
    <row r="6" spans="1:257" s="2" customFormat="1" ht="15" customHeight="1">
      <c r="B6" s="1009" t="s">
        <v>121</v>
      </c>
      <c r="C6" s="1009"/>
      <c r="D6" s="1002" t="str">
        <f>IFERROR(VLOOKUP(D5,DESPLEGABLES!A1:B223,2,FALSE),"")</f>
        <v>PROCURADURIA GENERAL DE LA NACION - GESTION GENERAL</v>
      </c>
      <c r="E6" s="1003"/>
      <c r="F6" s="1003"/>
      <c r="G6" s="1003"/>
      <c r="H6" s="1003"/>
      <c r="I6" s="1003"/>
      <c r="J6" s="1003"/>
      <c r="K6" s="1003"/>
      <c r="L6" s="1003"/>
      <c r="M6" s="1003"/>
      <c r="N6" s="1003"/>
      <c r="O6" s="1004"/>
    </row>
    <row r="7" spans="1:257">
      <c r="A7" s="242"/>
      <c r="B7" s="246"/>
    </row>
    <row r="8" spans="1:257" ht="15.75">
      <c r="A8" s="252"/>
      <c r="B8" s="252"/>
      <c r="C8" s="1005" t="s">
        <v>750</v>
      </c>
      <c r="D8" s="1006"/>
      <c r="E8" s="1006"/>
      <c r="F8" s="1006"/>
      <c r="G8" s="1006"/>
      <c r="H8" s="1006"/>
      <c r="I8" s="1006"/>
      <c r="J8" s="1006"/>
      <c r="K8" s="1007"/>
      <c r="L8" s="268">
        <f>+'Formulario 1.1A - Cálculo I-E.P'!C8</f>
        <v>2025</v>
      </c>
      <c r="N8" s="401" t="s">
        <v>892</v>
      </c>
    </row>
    <row r="9" spans="1:257" ht="16.5" thickBot="1">
      <c r="A9" s="252"/>
      <c r="B9" s="252"/>
      <c r="M9" s="253"/>
    </row>
    <row r="10" spans="1:257" ht="20.25" customHeight="1" thickTop="1" thickBot="1">
      <c r="A10" s="997" t="s">
        <v>721</v>
      </c>
      <c r="B10" s="982"/>
      <c r="C10" s="982"/>
      <c r="D10" s="982"/>
      <c r="E10" s="998"/>
      <c r="F10" s="982" t="s">
        <v>722</v>
      </c>
      <c r="G10" s="982"/>
      <c r="H10" s="982"/>
      <c r="I10" s="982"/>
      <c r="J10" s="982"/>
      <c r="K10" s="982"/>
      <c r="L10" s="982"/>
      <c r="M10" s="982"/>
      <c r="N10" s="982"/>
      <c r="O10" s="982"/>
      <c r="P10" s="982"/>
      <c r="Q10" s="983"/>
      <c r="IW10" s="249"/>
    </row>
    <row r="11" spans="1:257" s="311" customFormat="1" ht="32.25" customHeight="1" thickTop="1" thickBot="1">
      <c r="A11" s="328"/>
      <c r="B11" s="329"/>
      <c r="C11" s="984" t="s">
        <v>724</v>
      </c>
      <c r="D11" s="984"/>
      <c r="E11" s="985"/>
      <c r="F11" s="984" t="s">
        <v>725</v>
      </c>
      <c r="G11" s="984"/>
      <c r="H11" s="984"/>
      <c r="I11" s="984"/>
      <c r="J11" s="984"/>
      <c r="K11" s="984"/>
      <c r="L11" s="986"/>
      <c r="M11" s="984" t="s">
        <v>726</v>
      </c>
      <c r="N11" s="984"/>
      <c r="O11" s="986"/>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0</v>
      </c>
      <c r="D14" s="331">
        <f>+D15+D17+D19+D21+D23+D25+D27+D29</f>
        <v>0</v>
      </c>
      <c r="E14" s="332">
        <f>C14+D14</f>
        <v>0</v>
      </c>
      <c r="F14" s="333">
        <f>F15</f>
        <v>933370488214</v>
      </c>
      <c r="G14" s="331">
        <f>G17+G23</f>
        <v>110766574748</v>
      </c>
      <c r="H14" s="331">
        <f>H29</f>
        <v>0</v>
      </c>
      <c r="I14" s="331">
        <f>I19</f>
        <v>0</v>
      </c>
      <c r="J14" s="331">
        <f>J19+J21</f>
        <v>0</v>
      </c>
      <c r="K14" s="331">
        <f>K19+K27</f>
        <v>2600000000</v>
      </c>
      <c r="L14" s="334">
        <f>L15+L19+L21+L29</f>
        <v>360701663807</v>
      </c>
      <c r="M14" s="335">
        <f>M17+M21</f>
        <v>3748542731</v>
      </c>
      <c r="N14" s="336">
        <f>N19+N23</f>
        <v>0</v>
      </c>
      <c r="O14" s="334">
        <f>O17+O21</f>
        <v>0</v>
      </c>
      <c r="P14" s="337">
        <f>P25</f>
        <v>0</v>
      </c>
      <c r="Q14" s="334">
        <f>SUM(Q15:Q30)</f>
        <v>1411187269500</v>
      </c>
    </row>
    <row r="15" spans="1:257" ht="12.75" customHeight="1">
      <c r="A15" s="987">
        <v>1</v>
      </c>
      <c r="B15" s="989" t="s">
        <v>743</v>
      </c>
      <c r="C15" s="991"/>
      <c r="D15" s="993"/>
      <c r="E15" s="995">
        <f>C15+D15</f>
        <v>0</v>
      </c>
      <c r="F15" s="991">
        <v>933370488214</v>
      </c>
      <c r="G15" s="1012"/>
      <c r="H15" s="1012"/>
      <c r="I15" s="1012"/>
      <c r="J15" s="1012"/>
      <c r="K15" s="1054"/>
      <c r="L15" s="1056">
        <v>293143160939</v>
      </c>
      <c r="M15" s="1010"/>
      <c r="N15" s="1070"/>
      <c r="O15" s="1071"/>
      <c r="P15" s="1072"/>
      <c r="Q15" s="980">
        <f>F15+L15</f>
        <v>1226513649153</v>
      </c>
    </row>
    <row r="16" spans="1:257" ht="12.75" customHeight="1">
      <c r="A16" s="988"/>
      <c r="B16" s="990"/>
      <c r="C16" s="992"/>
      <c r="D16" s="994"/>
      <c r="E16" s="996"/>
      <c r="F16" s="992"/>
      <c r="G16" s="1013"/>
      <c r="H16" s="1013"/>
      <c r="I16" s="1013"/>
      <c r="J16" s="1013"/>
      <c r="K16" s="1055"/>
      <c r="L16" s="1038"/>
      <c r="M16" s="1011"/>
      <c r="N16" s="1060"/>
      <c r="O16" s="1019"/>
      <c r="P16" s="1069"/>
      <c r="Q16" s="981"/>
    </row>
    <row r="17" spans="1:17" ht="12.75" customHeight="1">
      <c r="A17" s="1024">
        <v>2</v>
      </c>
      <c r="B17" s="1026" t="s">
        <v>744</v>
      </c>
      <c r="C17" s="1028"/>
      <c r="D17" s="1030"/>
      <c r="E17" s="1032">
        <f>+C17+D17</f>
        <v>0</v>
      </c>
      <c r="F17" s="1033"/>
      <c r="G17" s="1015">
        <v>110766574748</v>
      </c>
      <c r="H17" s="1017"/>
      <c r="I17" s="1017"/>
      <c r="J17" s="1017"/>
      <c r="K17" s="1017"/>
      <c r="L17" s="1018"/>
      <c r="M17" s="1020">
        <v>3748542731</v>
      </c>
      <c r="N17" s="1061"/>
      <c r="O17" s="1022">
        <v>0</v>
      </c>
      <c r="P17" s="1068"/>
      <c r="Q17" s="1014">
        <f>G17+M17+O17</f>
        <v>114515117479</v>
      </c>
    </row>
    <row r="18" spans="1:17" ht="12.75" customHeight="1">
      <c r="A18" s="1025"/>
      <c r="B18" s="1027"/>
      <c r="C18" s="1029"/>
      <c r="D18" s="1031"/>
      <c r="E18" s="996"/>
      <c r="F18" s="1034"/>
      <c r="G18" s="1016"/>
      <c r="H18" s="1013"/>
      <c r="I18" s="1013"/>
      <c r="J18" s="1013"/>
      <c r="K18" s="1013"/>
      <c r="L18" s="1019"/>
      <c r="M18" s="1021"/>
      <c r="N18" s="1062"/>
      <c r="O18" s="1023"/>
      <c r="P18" s="1069"/>
      <c r="Q18" s="981"/>
    </row>
    <row r="19" spans="1:17" ht="12.75" customHeight="1">
      <c r="A19" s="1024">
        <v>3</v>
      </c>
      <c r="B19" s="1026" t="s">
        <v>745</v>
      </c>
      <c r="C19" s="1035"/>
      <c r="D19" s="1036"/>
      <c r="E19" s="1032">
        <f>C19+D19</f>
        <v>0</v>
      </c>
      <c r="F19" s="1033"/>
      <c r="G19" s="1015"/>
      <c r="H19" s="1017"/>
      <c r="I19" s="1036">
        <v>0</v>
      </c>
      <c r="J19" s="1036">
        <v>0</v>
      </c>
      <c r="K19" s="1036">
        <v>0</v>
      </c>
      <c r="L19" s="1037">
        <v>61451982868</v>
      </c>
      <c r="M19" s="1043"/>
      <c r="N19" s="1039">
        <v>0</v>
      </c>
      <c r="O19" s="1018"/>
      <c r="P19" s="1068"/>
      <c r="Q19" s="1014">
        <f>+L19+K19+J19+I19+N19+G19</f>
        <v>61451982868</v>
      </c>
    </row>
    <row r="20" spans="1:17" ht="12.75" customHeight="1">
      <c r="A20" s="1025"/>
      <c r="B20" s="1027"/>
      <c r="C20" s="992"/>
      <c r="D20" s="994"/>
      <c r="E20" s="996"/>
      <c r="F20" s="1034"/>
      <c r="G20" s="1016"/>
      <c r="H20" s="1013"/>
      <c r="I20" s="994"/>
      <c r="J20" s="994"/>
      <c r="K20" s="994"/>
      <c r="L20" s="1038"/>
      <c r="M20" s="1011"/>
      <c r="N20" s="1040"/>
      <c r="O20" s="1019"/>
      <c r="P20" s="1069"/>
      <c r="Q20" s="981"/>
    </row>
    <row r="21" spans="1:17" ht="12.75" customHeight="1">
      <c r="A21" s="1024">
        <v>4</v>
      </c>
      <c r="B21" s="1026" t="s">
        <v>746</v>
      </c>
      <c r="C21" s="1035"/>
      <c r="D21" s="1036"/>
      <c r="E21" s="1032">
        <f>C21+D21</f>
        <v>0</v>
      </c>
      <c r="F21" s="1033"/>
      <c r="G21" s="1017"/>
      <c r="H21" s="1017"/>
      <c r="I21" s="1017"/>
      <c r="J21" s="1017"/>
      <c r="K21" s="1017"/>
      <c r="L21" s="1037">
        <v>0</v>
      </c>
      <c r="M21" s="1020">
        <v>0</v>
      </c>
      <c r="N21" s="1061"/>
      <c r="O21" s="1022">
        <v>0</v>
      </c>
      <c r="P21" s="1022">
        <v>0</v>
      </c>
      <c r="Q21" s="1014">
        <f>+L21+M21+O21+P21</f>
        <v>0</v>
      </c>
    </row>
    <row r="22" spans="1:17" ht="12.75" customHeight="1">
      <c r="A22" s="1025"/>
      <c r="B22" s="1027"/>
      <c r="C22" s="992"/>
      <c r="D22" s="994"/>
      <c r="E22" s="996"/>
      <c r="F22" s="1034"/>
      <c r="G22" s="1013"/>
      <c r="H22" s="1013"/>
      <c r="I22" s="1013"/>
      <c r="J22" s="1013"/>
      <c r="K22" s="1013"/>
      <c r="L22" s="1038"/>
      <c r="M22" s="1021"/>
      <c r="N22" s="1062"/>
      <c r="O22" s="1023"/>
      <c r="P22" s="1023"/>
      <c r="Q22" s="981"/>
    </row>
    <row r="23" spans="1:17" ht="12.75" customHeight="1">
      <c r="A23" s="1024">
        <v>5</v>
      </c>
      <c r="B23" s="1026" t="s">
        <v>747</v>
      </c>
      <c r="C23" s="1035"/>
      <c r="D23" s="1036"/>
      <c r="E23" s="1032">
        <f>C23+D23</f>
        <v>0</v>
      </c>
      <c r="F23" s="1033"/>
      <c r="G23" s="1036">
        <v>0</v>
      </c>
      <c r="H23" s="1017"/>
      <c r="I23" s="1017"/>
      <c r="J23" s="1017"/>
      <c r="K23" s="1017"/>
      <c r="L23" s="1018"/>
      <c r="M23" s="1043"/>
      <c r="N23" s="1044">
        <v>0</v>
      </c>
      <c r="O23" s="1018"/>
      <c r="P23" s="1068"/>
      <c r="Q23" s="1014">
        <f>G23+N23</f>
        <v>0</v>
      </c>
    </row>
    <row r="24" spans="1:17" ht="12.75" customHeight="1">
      <c r="A24" s="1025"/>
      <c r="B24" s="1027"/>
      <c r="C24" s="992"/>
      <c r="D24" s="994"/>
      <c r="E24" s="996"/>
      <c r="F24" s="1034"/>
      <c r="G24" s="994"/>
      <c r="H24" s="1013"/>
      <c r="I24" s="1013"/>
      <c r="J24" s="1013"/>
      <c r="K24" s="1013"/>
      <c r="L24" s="1019"/>
      <c r="M24" s="1011"/>
      <c r="N24" s="1045"/>
      <c r="O24" s="1019"/>
      <c r="P24" s="1069"/>
      <c r="Q24" s="981"/>
    </row>
    <row r="25" spans="1:17" ht="12.75" customHeight="1">
      <c r="A25" s="1024">
        <v>6</v>
      </c>
      <c r="B25" s="1026" t="s">
        <v>748</v>
      </c>
      <c r="C25" s="1035"/>
      <c r="D25" s="1036"/>
      <c r="E25" s="1032">
        <f>C25+D25</f>
        <v>0</v>
      </c>
      <c r="F25" s="1033"/>
      <c r="G25" s="1017"/>
      <c r="H25" s="1017"/>
      <c r="I25" s="1017"/>
      <c r="J25" s="1017"/>
      <c r="K25" s="1017"/>
      <c r="L25" s="1018"/>
      <c r="M25" s="1043"/>
      <c r="N25" s="1058"/>
      <c r="O25" s="1018"/>
      <c r="P25" s="1041">
        <v>0</v>
      </c>
      <c r="Q25" s="1014">
        <f>P25</f>
        <v>0</v>
      </c>
    </row>
    <row r="26" spans="1:17" ht="12.75" customHeight="1">
      <c r="A26" s="1025"/>
      <c r="B26" s="1027"/>
      <c r="C26" s="992"/>
      <c r="D26" s="994"/>
      <c r="E26" s="996"/>
      <c r="F26" s="1034"/>
      <c r="G26" s="1013"/>
      <c r="H26" s="1013"/>
      <c r="I26" s="1013"/>
      <c r="J26" s="1013"/>
      <c r="K26" s="1013"/>
      <c r="L26" s="1019"/>
      <c r="M26" s="1011"/>
      <c r="N26" s="1060"/>
      <c r="O26" s="1019"/>
      <c r="P26" s="1042"/>
      <c r="Q26" s="981"/>
    </row>
    <row r="27" spans="1:17" ht="12.75" customHeight="1">
      <c r="A27" s="1024">
        <v>7</v>
      </c>
      <c r="B27" s="1026" t="s">
        <v>749</v>
      </c>
      <c r="C27" s="1035"/>
      <c r="D27" s="1036"/>
      <c r="E27" s="1032">
        <f>C27+D27</f>
        <v>0</v>
      </c>
      <c r="F27" s="1033"/>
      <c r="G27" s="1017"/>
      <c r="H27" s="1017"/>
      <c r="I27" s="1017"/>
      <c r="J27" s="1017"/>
      <c r="K27" s="1036">
        <v>2600000000</v>
      </c>
      <c r="L27" s="1018"/>
      <c r="M27" s="1043"/>
      <c r="N27" s="1058"/>
      <c r="O27" s="1018"/>
      <c r="P27" s="1065"/>
      <c r="Q27" s="1014">
        <f>K27</f>
        <v>2600000000</v>
      </c>
    </row>
    <row r="28" spans="1:17" ht="12.75" customHeight="1">
      <c r="A28" s="1025"/>
      <c r="B28" s="1027"/>
      <c r="C28" s="992"/>
      <c r="D28" s="994"/>
      <c r="E28" s="996"/>
      <c r="F28" s="1034"/>
      <c r="G28" s="1013"/>
      <c r="H28" s="1013"/>
      <c r="I28" s="1013"/>
      <c r="J28" s="1013"/>
      <c r="K28" s="994"/>
      <c r="L28" s="1019"/>
      <c r="M28" s="1011"/>
      <c r="N28" s="1060"/>
      <c r="O28" s="1019"/>
      <c r="P28" s="1067"/>
      <c r="Q28" s="981"/>
    </row>
    <row r="29" spans="1:17" ht="12.75" customHeight="1">
      <c r="A29" s="1024">
        <v>8</v>
      </c>
      <c r="B29" s="1026" t="s">
        <v>753</v>
      </c>
      <c r="C29" s="1035"/>
      <c r="D29" s="1036"/>
      <c r="E29" s="1032">
        <f>C29+D29</f>
        <v>0</v>
      </c>
      <c r="F29" s="1033"/>
      <c r="G29" s="1017"/>
      <c r="H29" s="1036"/>
      <c r="I29" s="1017"/>
      <c r="J29" s="1017"/>
      <c r="K29" s="1017"/>
      <c r="L29" s="1037">
        <v>6106520000</v>
      </c>
      <c r="M29" s="1043"/>
      <c r="N29" s="1058"/>
      <c r="O29" s="1018"/>
      <c r="P29" s="1065"/>
      <c r="Q29" s="1014">
        <f>H29+L29</f>
        <v>6106520000</v>
      </c>
    </row>
    <row r="30" spans="1:17" ht="12.75" customHeight="1" thickBot="1">
      <c r="A30" s="1047"/>
      <c r="B30" s="1048"/>
      <c r="C30" s="1049"/>
      <c r="D30" s="1050"/>
      <c r="E30" s="1051"/>
      <c r="F30" s="1052"/>
      <c r="G30" s="1053"/>
      <c r="H30" s="1050"/>
      <c r="I30" s="1053"/>
      <c r="J30" s="1053"/>
      <c r="K30" s="1053"/>
      <c r="L30" s="1063"/>
      <c r="M30" s="1057"/>
      <c r="N30" s="1059"/>
      <c r="O30" s="1064"/>
      <c r="P30" s="1066"/>
      <c r="Q30" s="1046"/>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1073" t="s">
        <v>777</v>
      </c>
      <c r="B40" s="1074"/>
      <c r="C40" s="1074"/>
      <c r="D40" s="1074"/>
      <c r="E40" s="1074"/>
      <c r="F40" s="1075" t="s">
        <v>784</v>
      </c>
      <c r="G40" s="1074"/>
      <c r="H40" s="1074"/>
      <c r="I40" s="1074"/>
      <c r="J40" s="1074"/>
      <c r="K40" s="1074"/>
      <c r="L40" s="1074"/>
      <c r="M40" s="1074"/>
      <c r="N40" s="1074"/>
      <c r="O40" s="1074"/>
      <c r="P40" s="1074"/>
      <c r="Q40" s="1076"/>
    </row>
    <row r="41" spans="1:17" customFormat="1" ht="42" customHeight="1">
      <c r="A41" s="1073" t="s">
        <v>1659</v>
      </c>
      <c r="B41" s="1074"/>
      <c r="C41" s="1074"/>
      <c r="D41" s="1074"/>
      <c r="E41" s="1074"/>
      <c r="F41" s="1075" t="s">
        <v>787</v>
      </c>
      <c r="G41" s="1074"/>
      <c r="H41" s="1074"/>
      <c r="I41" s="1074"/>
      <c r="J41" s="1074"/>
      <c r="K41" s="1074"/>
      <c r="L41" s="1074"/>
      <c r="M41" s="1074"/>
      <c r="N41" s="1074"/>
      <c r="O41" s="1074"/>
      <c r="P41" s="1074"/>
      <c r="Q41" s="1076"/>
    </row>
    <row r="42" spans="1:17" customFormat="1" ht="25.5" customHeight="1">
      <c r="A42" s="1073" t="s">
        <v>778</v>
      </c>
      <c r="B42" s="1074"/>
      <c r="C42" s="1074"/>
      <c r="D42" s="1074"/>
      <c r="E42" s="1080"/>
      <c r="F42" s="1075" t="s">
        <v>785</v>
      </c>
      <c r="G42" s="1074"/>
      <c r="H42" s="1074"/>
      <c r="I42" s="1074"/>
      <c r="J42" s="1074"/>
      <c r="K42" s="1074"/>
      <c r="L42" s="1074"/>
      <c r="M42" s="1074"/>
      <c r="N42" s="1074"/>
      <c r="O42" s="1074"/>
      <c r="P42" s="1074"/>
      <c r="Q42" s="1076"/>
    </row>
    <row r="43" spans="1:17" customFormat="1" ht="25.5" customHeight="1">
      <c r="A43" s="1073" t="s">
        <v>779</v>
      </c>
      <c r="B43" s="1074"/>
      <c r="C43" s="1074"/>
      <c r="D43" s="1074"/>
      <c r="E43" s="1074"/>
      <c r="F43" s="1077" t="s">
        <v>786</v>
      </c>
      <c r="G43" s="1078"/>
      <c r="H43" s="1078"/>
      <c r="I43" s="1078"/>
      <c r="J43" s="1078"/>
      <c r="K43" s="1078"/>
      <c r="L43" s="1078"/>
      <c r="M43" s="1078"/>
      <c r="N43" s="1078"/>
      <c r="O43" s="1078"/>
      <c r="P43" s="1078"/>
      <c r="Q43" s="1079"/>
    </row>
    <row r="44" spans="1:17" customFormat="1" ht="21" customHeight="1">
      <c r="A44" s="1073" t="s">
        <v>780</v>
      </c>
      <c r="B44" s="1074"/>
      <c r="C44" s="1074"/>
      <c r="D44" s="1074"/>
      <c r="E44" s="1074"/>
      <c r="F44" s="1077" t="s">
        <v>774</v>
      </c>
      <c r="G44" s="1078"/>
      <c r="H44" s="1078"/>
      <c r="I44" s="1078"/>
      <c r="J44" s="1078"/>
      <c r="K44" s="1078"/>
      <c r="L44" s="1078"/>
      <c r="M44" s="1078"/>
      <c r="N44" s="1078"/>
      <c r="O44" s="1078"/>
      <c r="P44" s="1078"/>
      <c r="Q44" s="1079"/>
    </row>
    <row r="45" spans="1:17" customFormat="1" ht="27" customHeight="1">
      <c r="A45" s="1073" t="s">
        <v>792</v>
      </c>
      <c r="B45" s="1074"/>
      <c r="C45" s="1074"/>
      <c r="D45" s="1074"/>
      <c r="E45" s="1074"/>
      <c r="F45" s="1077" t="s">
        <v>788</v>
      </c>
      <c r="G45" s="1078"/>
      <c r="H45" s="1078"/>
      <c r="I45" s="1078"/>
      <c r="J45" s="1078"/>
      <c r="K45" s="1078"/>
      <c r="L45" s="1078"/>
      <c r="M45" s="1078"/>
      <c r="N45" s="1078"/>
      <c r="O45" s="1078"/>
      <c r="P45" s="1078"/>
      <c r="Q45" s="1079"/>
    </row>
    <row r="46" spans="1:17" customFormat="1" ht="27" customHeight="1">
      <c r="A46" s="1073" t="s">
        <v>781</v>
      </c>
      <c r="B46" s="1074"/>
      <c r="C46" s="1074"/>
      <c r="D46" s="1074"/>
      <c r="E46" s="1080"/>
      <c r="F46" s="1075" t="s">
        <v>789</v>
      </c>
      <c r="G46" s="1074"/>
      <c r="H46" s="1074"/>
      <c r="I46" s="1074"/>
      <c r="J46" s="1074"/>
      <c r="K46" s="1074"/>
      <c r="L46" s="1074"/>
      <c r="M46" s="1074"/>
      <c r="N46" s="1074"/>
      <c r="O46" s="1074"/>
      <c r="P46" s="1074"/>
      <c r="Q46" s="1076"/>
    </row>
    <row r="47" spans="1:17" customFormat="1" ht="21.75" customHeight="1">
      <c r="A47" s="1073" t="s">
        <v>782</v>
      </c>
      <c r="B47" s="1074"/>
      <c r="C47" s="1074"/>
      <c r="D47" s="1074"/>
      <c r="E47" s="1080"/>
      <c r="F47" s="1081" t="s">
        <v>793</v>
      </c>
      <c r="G47" s="1082"/>
      <c r="H47" s="245"/>
      <c r="I47" s="245"/>
      <c r="J47" s="245"/>
      <c r="K47" s="245"/>
      <c r="L47" s="245"/>
      <c r="M47" s="245"/>
      <c r="N47" s="245"/>
      <c r="O47" s="245"/>
      <c r="P47" s="245"/>
      <c r="Q47" s="247"/>
    </row>
    <row r="48" spans="1:17" customFormat="1" ht="15">
      <c r="A48" s="1073"/>
      <c r="B48" s="1074"/>
      <c r="C48" s="1074"/>
      <c r="D48" s="1074"/>
      <c r="E48" s="1080"/>
      <c r="F48" s="1075" t="s">
        <v>794</v>
      </c>
      <c r="G48" s="1074"/>
      <c r="H48" s="1074"/>
      <c r="I48" s="1074"/>
      <c r="J48" s="1074"/>
      <c r="K48" s="1074"/>
      <c r="L48" s="1074"/>
      <c r="M48" s="1074"/>
      <c r="N48" s="1074"/>
      <c r="O48" s="1074"/>
      <c r="P48" s="1074"/>
      <c r="Q48" s="1076"/>
    </row>
    <row r="49" spans="1:17" customFormat="1" ht="27.75" customHeight="1">
      <c r="A49" s="1073"/>
      <c r="B49" s="1074"/>
      <c r="C49" s="1074"/>
      <c r="D49" s="1074"/>
      <c r="E49" s="1080"/>
      <c r="F49" s="1075" t="s">
        <v>795</v>
      </c>
      <c r="G49" s="1074"/>
      <c r="H49" s="1074"/>
      <c r="I49" s="1074"/>
      <c r="J49" s="1074"/>
      <c r="K49" s="1074"/>
      <c r="L49" s="1074"/>
      <c r="M49" s="1074"/>
      <c r="N49" s="1074"/>
      <c r="O49" s="1074"/>
      <c r="P49" s="1074"/>
      <c r="Q49" s="1076"/>
    </row>
    <row r="50" spans="1:17" customFormat="1" ht="28.5" customHeight="1">
      <c r="A50" s="360"/>
      <c r="B50" s="361"/>
      <c r="C50" s="361"/>
      <c r="D50" s="361"/>
      <c r="E50" s="361"/>
      <c r="F50" s="1075" t="s">
        <v>796</v>
      </c>
      <c r="G50" s="1074"/>
      <c r="H50" s="1074"/>
      <c r="I50" s="1074"/>
      <c r="J50" s="1074"/>
      <c r="K50" s="1074"/>
      <c r="L50" s="1074"/>
      <c r="M50" s="1074"/>
      <c r="N50" s="1074"/>
      <c r="O50" s="1074"/>
      <c r="P50" s="1074"/>
      <c r="Q50" s="1076"/>
    </row>
    <row r="51" spans="1:17" customFormat="1" ht="25.5" customHeight="1">
      <c r="A51" s="360"/>
      <c r="B51" s="361"/>
      <c r="C51" s="361"/>
      <c r="D51" s="361"/>
      <c r="E51" s="361"/>
      <c r="F51" s="1081" t="s">
        <v>790</v>
      </c>
      <c r="G51" s="1082"/>
      <c r="H51" s="361"/>
      <c r="I51" s="361"/>
      <c r="J51" s="361"/>
      <c r="K51" s="361"/>
      <c r="L51" s="361"/>
      <c r="M51" s="361"/>
      <c r="N51" s="361"/>
      <c r="O51" s="361"/>
      <c r="P51" s="361"/>
      <c r="Q51" s="362"/>
    </row>
    <row r="52" spans="1:17" customFormat="1" ht="15">
      <c r="A52" s="358"/>
      <c r="B52" s="359"/>
      <c r="C52" s="359"/>
      <c r="D52" s="359"/>
      <c r="E52" s="359"/>
      <c r="F52" s="1083" t="s">
        <v>791</v>
      </c>
      <c r="G52" s="1084"/>
      <c r="H52" s="1084"/>
      <c r="I52" s="1084"/>
      <c r="J52" s="1084"/>
      <c r="K52" s="1084"/>
      <c r="L52" s="1084"/>
      <c r="M52" s="1084"/>
      <c r="N52" s="1084"/>
      <c r="O52" s="1084"/>
      <c r="P52" s="1084"/>
      <c r="Q52" s="1085"/>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08" t="s">
        <v>1661</v>
      </c>
      <c r="C5" s="1008"/>
      <c r="D5" s="1101" t="str">
        <f>MID('Formulario 1.1- Ingresos E.P'!F6,1,6)</f>
        <v>250101</v>
      </c>
      <c r="E5" s="1101"/>
      <c r="F5" s="1101"/>
      <c r="G5" s="1101"/>
      <c r="H5" s="1101"/>
      <c r="I5" s="1101"/>
      <c r="J5" s="1101"/>
      <c r="K5" s="1101"/>
    </row>
    <row r="6" spans="1:14" s="2" customFormat="1" ht="15" customHeight="1">
      <c r="B6" s="1009" t="s">
        <v>121</v>
      </c>
      <c r="C6" s="1009"/>
      <c r="D6" s="1102" t="str">
        <f>IFERROR(VLOOKUP(D5,DESPLEGABLES!A1:B223,2,FALSE),"")</f>
        <v>PROCURADURIA GENERAL DE LA NACION - GESTION GENERAL</v>
      </c>
      <c r="E6" s="1102"/>
      <c r="F6" s="1102"/>
      <c r="G6" s="1102"/>
      <c r="H6" s="1102"/>
      <c r="I6" s="1102"/>
      <c r="J6" s="1102"/>
      <c r="K6" s="1102"/>
    </row>
    <row r="7" spans="1:14">
      <c r="A7" s="242"/>
      <c r="B7" s="246"/>
    </row>
    <row r="8" spans="1:14" ht="15.75">
      <c r="A8" s="252"/>
      <c r="B8" s="252"/>
      <c r="C8" s="1108" t="s">
        <v>717</v>
      </c>
      <c r="D8" s="1108"/>
      <c r="E8" s="1108"/>
      <c r="F8" s="1108"/>
      <c r="G8" s="1108"/>
      <c r="H8" s="1108"/>
      <c r="I8" s="268">
        <f>+'Formulario 1.1A - Cálculo I-E.P'!C8</f>
        <v>2025</v>
      </c>
      <c r="L8" s="401" t="s">
        <v>892</v>
      </c>
    </row>
    <row r="9" spans="1:14" ht="16.5" thickBot="1">
      <c r="A9" s="252"/>
      <c r="B9" s="252"/>
      <c r="M9" s="253"/>
    </row>
    <row r="10" spans="1:14" ht="13.5" customHeight="1" thickTop="1">
      <c r="A10" s="1096" t="s">
        <v>718</v>
      </c>
      <c r="B10" s="1098" t="s">
        <v>719</v>
      </c>
      <c r="C10" s="1103" t="s">
        <v>720</v>
      </c>
      <c r="D10" s="1104"/>
      <c r="E10" s="1089" t="s">
        <v>709</v>
      </c>
      <c r="F10" s="1090"/>
      <c r="G10" s="1090"/>
      <c r="H10" s="1107"/>
      <c r="I10" s="1086" t="s">
        <v>1060</v>
      </c>
      <c r="J10" s="1089" t="s">
        <v>710</v>
      </c>
      <c r="K10" s="1090"/>
      <c r="L10" s="1090"/>
      <c r="M10" s="1091"/>
    </row>
    <row r="11" spans="1:14" ht="15" customHeight="1">
      <c r="A11" s="1097"/>
      <c r="B11" s="1099"/>
      <c r="C11" s="1105"/>
      <c r="D11" s="1106"/>
      <c r="E11" s="1092" t="s">
        <v>1059</v>
      </c>
      <c r="F11" s="1092" t="s">
        <v>712</v>
      </c>
      <c r="G11" s="1092" t="s">
        <v>713</v>
      </c>
      <c r="H11" s="1092" t="s">
        <v>714</v>
      </c>
      <c r="I11" s="1087"/>
      <c r="J11" s="1092" t="s">
        <v>711</v>
      </c>
      <c r="K11" s="1092" t="s">
        <v>712</v>
      </c>
      <c r="L11" s="1092" t="s">
        <v>713</v>
      </c>
      <c r="M11" s="1094" t="s">
        <v>714</v>
      </c>
    </row>
    <row r="12" spans="1:14" ht="15.75" customHeight="1" thickBot="1">
      <c r="A12" s="1093"/>
      <c r="B12" s="1100"/>
      <c r="C12" s="250" t="s">
        <v>715</v>
      </c>
      <c r="D12" s="251" t="s">
        <v>716</v>
      </c>
      <c r="E12" s="1093"/>
      <c r="F12" s="1093"/>
      <c r="G12" s="1093"/>
      <c r="H12" s="1093"/>
      <c r="I12" s="1088"/>
      <c r="J12" s="1093"/>
      <c r="K12" s="1093"/>
      <c r="L12" s="1093"/>
      <c r="M12" s="1095"/>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hidden="1">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hidden="1">
      <c r="B8" s="741" t="s">
        <v>1790</v>
      </c>
      <c r="C8" s="740" t="s">
        <v>1847</v>
      </c>
      <c r="D8" s="740" t="s">
        <v>1848</v>
      </c>
      <c r="E8" s="740" t="s">
        <v>2094</v>
      </c>
      <c r="F8" s="742" t="s">
        <v>1849</v>
      </c>
      <c r="G8" s="740" t="s">
        <v>1916</v>
      </c>
      <c r="H8" s="740" t="s">
        <v>1857</v>
      </c>
      <c r="Q8" s="742">
        <f t="shared" si="0"/>
        <v>6</v>
      </c>
    </row>
    <row r="9" spans="2:17" ht="150"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hidden="1">
      <c r="B10" s="739" t="s">
        <v>1817</v>
      </c>
      <c r="C10" s="740" t="s">
        <v>1854</v>
      </c>
      <c r="D10" s="740" t="s">
        <v>1855</v>
      </c>
      <c r="E10" s="740" t="s">
        <v>2120</v>
      </c>
      <c r="F10" s="742" t="s">
        <v>2126</v>
      </c>
      <c r="G10" s="740" t="s">
        <v>1916</v>
      </c>
      <c r="H10" s="740" t="s">
        <v>1857</v>
      </c>
      <c r="Q10" s="742">
        <f t="shared" si="0"/>
        <v>6</v>
      </c>
    </row>
    <row r="11" spans="2:17" ht="120" hidden="1">
      <c r="B11" s="741" t="s">
        <v>1432</v>
      </c>
      <c r="C11" s="740" t="s">
        <v>1856</v>
      </c>
      <c r="D11" s="740" t="s">
        <v>1857</v>
      </c>
      <c r="E11" s="740" t="s">
        <v>1858</v>
      </c>
      <c r="F11" s="740" t="s">
        <v>2081</v>
      </c>
      <c r="G11" s="742" t="s">
        <v>1859</v>
      </c>
      <c r="H11" s="740" t="s">
        <v>1916</v>
      </c>
      <c r="I11" s="740"/>
      <c r="Q11" s="742">
        <f t="shared" si="0"/>
        <v>6</v>
      </c>
    </row>
    <row r="12" spans="2:17" ht="105" hidden="1">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50" hidden="1">
      <c r="B15" s="740" t="s">
        <v>1811</v>
      </c>
      <c r="C15" s="740" t="s">
        <v>2115</v>
      </c>
      <c r="D15" s="740" t="s">
        <v>1870</v>
      </c>
      <c r="E15" s="740" t="s">
        <v>2116</v>
      </c>
      <c r="F15" s="740" t="s">
        <v>2117</v>
      </c>
      <c r="G15" s="742" t="s">
        <v>2127</v>
      </c>
      <c r="H15" s="740" t="s">
        <v>1916</v>
      </c>
      <c r="I15" s="740" t="s">
        <v>1857</v>
      </c>
      <c r="Q15" s="742">
        <f t="shared" si="0"/>
        <v>7</v>
      </c>
    </row>
    <row r="16" spans="2:17" ht="105" hidden="1">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hidden="1">
      <c r="B19" s="739" t="s">
        <v>1819</v>
      </c>
      <c r="C19" s="740" t="s">
        <v>1879</v>
      </c>
      <c r="D19" s="740" t="s">
        <v>1880</v>
      </c>
      <c r="E19" s="740" t="s">
        <v>1881</v>
      </c>
      <c r="F19" s="740" t="s">
        <v>1882</v>
      </c>
      <c r="G19" s="740" t="s">
        <v>1916</v>
      </c>
      <c r="H19" s="740" t="s">
        <v>1857</v>
      </c>
      <c r="Q19" s="742">
        <f t="shared" si="0"/>
        <v>6</v>
      </c>
    </row>
    <row r="20" spans="2:29" ht="135"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90" hidden="1">
      <c r="B23" s="739" t="s">
        <v>1707</v>
      </c>
      <c r="C23" s="740" t="s">
        <v>1898</v>
      </c>
      <c r="D23" s="740" t="s">
        <v>1899</v>
      </c>
      <c r="E23" s="740" t="s">
        <v>1900</v>
      </c>
      <c r="F23" s="740" t="s">
        <v>2049</v>
      </c>
      <c r="G23" s="742" t="s">
        <v>1901</v>
      </c>
      <c r="H23" s="740" t="s">
        <v>1916</v>
      </c>
      <c r="I23" s="740" t="s">
        <v>1857</v>
      </c>
      <c r="Q23" s="742">
        <f t="shared" si="0"/>
        <v>7</v>
      </c>
    </row>
    <row r="24" spans="2:29" ht="210"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hidden="1">
      <c r="B26" s="739" t="s">
        <v>1778</v>
      </c>
      <c r="C26" s="740" t="s">
        <v>1910</v>
      </c>
      <c r="D26" s="740" t="s">
        <v>1911</v>
      </c>
      <c r="E26" s="740" t="s">
        <v>2089</v>
      </c>
      <c r="F26" s="742" t="s">
        <v>2129</v>
      </c>
      <c r="G26" s="740" t="s">
        <v>1916</v>
      </c>
      <c r="H26" s="740" t="s">
        <v>1857</v>
      </c>
      <c r="Q26" s="742">
        <f t="shared" si="0"/>
        <v>6</v>
      </c>
    </row>
    <row r="27" spans="2:29" ht="105"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hidden="1">
      <c r="B28" s="739" t="s">
        <v>1722</v>
      </c>
      <c r="C28" s="740" t="s">
        <v>2075</v>
      </c>
      <c r="D28" s="740" t="s">
        <v>2076</v>
      </c>
      <c r="E28" s="740" t="s">
        <v>2077</v>
      </c>
      <c r="F28" s="740" t="s">
        <v>2078</v>
      </c>
      <c r="G28" s="742" t="s">
        <v>2130</v>
      </c>
      <c r="H28" s="740" t="s">
        <v>1916</v>
      </c>
      <c r="I28" s="740" t="s">
        <v>1857</v>
      </c>
      <c r="Q28" s="742">
        <f t="shared" si="0"/>
        <v>7</v>
      </c>
    </row>
    <row r="29" spans="2:29" ht="180" hidden="1">
      <c r="B29" s="739" t="s">
        <v>1763</v>
      </c>
      <c r="C29" s="740" t="s">
        <v>1913</v>
      </c>
      <c r="D29" s="740" t="s">
        <v>1914</v>
      </c>
      <c r="E29" s="740" t="s">
        <v>2082</v>
      </c>
      <c r="F29" s="742" t="s">
        <v>1915</v>
      </c>
      <c r="G29" s="740" t="s">
        <v>1916</v>
      </c>
      <c r="H29" s="740" t="s">
        <v>1857</v>
      </c>
      <c r="Q29" s="742">
        <f t="shared" si="0"/>
        <v>6</v>
      </c>
    </row>
    <row r="30" spans="2:29" ht="90"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90"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80"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Carlos Mauricio Moreno Ramirez</cp:lastModifiedBy>
  <cp:lastPrinted>2018-02-08T19:53:56Z</cp:lastPrinted>
  <dcterms:created xsi:type="dcterms:W3CDTF">2016-02-02T18:51:55Z</dcterms:created>
  <dcterms:modified xsi:type="dcterms:W3CDTF">2024-03-21T19:09:14Z</dcterms:modified>
</cp:coreProperties>
</file>