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425"/>
  <workbookPr updateLinks="always" codeName="ThisWorkbook" hidePivotFieldList="1" autoCompressPictures="0"/>
  <mc:AlternateContent xmlns:mc="http://schemas.openxmlformats.org/markup-compatibility/2006">
    <mc:Choice Requires="x15">
      <x15ac:absPath xmlns:x15ac="http://schemas.microsoft.com/office/spreadsheetml/2010/11/ac" url="C:\Users\freddy.farfan\OneDrive - dnbc.gov.co\ppto\PRESUPUESTO DNBC\2024\ANTEPROYECTO DE PPTO\"/>
    </mc:Choice>
  </mc:AlternateContent>
  <xr:revisionPtr revIDLastSave="0" documentId="13_ncr:1_{EE7FE015-6BE9-4845-9EE1-75919155D0C3}" xr6:coauthVersionLast="47" xr6:coauthVersionMax="47" xr10:uidLastSave="{00000000-0000-0000-0000-000000000000}"/>
  <bookViews>
    <workbookView xWindow="-120" yWindow="-120" windowWidth="29040" windowHeight="15720" tabRatio="855" firstSheet="1" activeTab="4" xr2:uid="{00000000-000D-0000-FFFF-FFFF00000000}"/>
  </bookViews>
  <sheets>
    <sheet name="Formulario 1.1- Ingresos E.P" sheetId="8" r:id="rId1"/>
    <sheet name="Formulario 1.1A - Cálculo I-E.P" sheetId="3" r:id="rId2"/>
    <sheet name="Formulario 1.2 - Ingresos F.E " sheetId="10" r:id="rId3"/>
    <sheet name="Formulario 1.2A-Cálculo I-F.E" sheetId="11" r:id="rId4"/>
    <sheet name="Formulario 3- Gasto" sheetId="7" r:id="rId5"/>
    <sheet name="Formulario 4. Programático" sheetId="20" r:id="rId6"/>
    <sheet name="Formulario 3.-C. Programáti (%)" sheetId="22" state="hidden" r:id="rId7"/>
    <sheet name="Formulario 5, Clas. Económica" sheetId="16" r:id="rId8"/>
    <sheet name="Formulario 6. Deuda Pública" sheetId="15" r:id="rId9"/>
    <sheet name="DESPLEGABLES" sheetId="2" state="hidden" r:id="rId10"/>
    <sheet name="Programático" sheetId="18" state="hidden" r:id="rId11"/>
  </sheets>
  <definedNames>
    <definedName name="_xlnm._FilterDatabase" localSheetId="9" hidden="1">DESPLEGABLES!$A$1:$C$229</definedName>
    <definedName name="_xlnm._FilterDatabase" localSheetId="4" hidden="1">'Formulario 3- Gasto'!$A$14:$D$532</definedName>
    <definedName name="_xlnm._FilterDatabase" localSheetId="6" hidden="1">'Formulario 3.-C. Programáti (%)'!$A$13:$Q$518</definedName>
    <definedName name="_xlnm._FilterDatabase" localSheetId="5" hidden="1">'Formulario 4. Programático'!$A$13:$S$518</definedName>
    <definedName name="_xlnm._FilterDatabase" localSheetId="10" hidden="1">Programático!$B$2:$Q$33</definedName>
    <definedName name="_ftn1" localSheetId="9">DESPLEGABLES!$Z$79</definedName>
    <definedName name="_ftnref1" localSheetId="9">DESPLEGABLES!$Z$69</definedName>
    <definedName name="activo" localSheetId="3">DESPLEGABLES!#REF!</definedName>
    <definedName name="activo" localSheetId="7">DESPLEGABLES!#REF!</definedName>
    <definedName name="activo">DESPLEGABLES!#REF!</definedName>
    <definedName name="bien_o_servicio" localSheetId="3">DESPLEGABLES!#REF!</definedName>
    <definedName name="bien_o_servicio" localSheetId="7">DESPLEGABLES!#REF!</definedName>
    <definedName name="bien_o_servicio">DESPLEGABLES!#REF!</definedName>
    <definedName name="CPC" localSheetId="3">DESPLEGABLES!#REF!</definedName>
    <definedName name="CPC" localSheetId="7">DESPLEGABLES!#REF!</definedName>
    <definedName name="CPC">DESPLEGABLES!#REF!</definedName>
    <definedName name="Derechos_administrativos" localSheetId="3">DESPLEGABLES!#REF!</definedName>
    <definedName name="Derechos_administrativos" localSheetId="7">DESPLEGABLES!#REF!</definedName>
    <definedName name="Derechos_administrativos">DESPLEGABLES!#REF!</definedName>
    <definedName name="Fondos" localSheetId="3">DESPLEGABLES!#REF!</definedName>
    <definedName name="Fondos" localSheetId="7">DESPLEGABLES!#REF!</definedName>
    <definedName name="Fondos">DESPLEGABLES!#REF!</definedName>
    <definedName name="TIPO_DE_INGRESO" localSheetId="3">DESPLEGABLES!#REF!</definedName>
    <definedName name="TIPO_DE_INGRESO" localSheetId="7">DESPLEGABLES!#REF!</definedName>
    <definedName name="TIPO_DE_INGRESO">DESPLEGABLES!#REF!</definedName>
    <definedName name="TIPO_DE_INGRESO_A_REGISTRAR" localSheetId="3">DESPLEGABLES!#REF!</definedName>
    <definedName name="TIPO_DE_INGRESO_A_REGISTRAR" localSheetId="7">DESPLEGABLES!#REF!</definedName>
    <definedName name="TIPO_DE_INGRESO_A_REGISTRAR">DESPLEGABLES!#REF!</definedName>
    <definedName name="TIPO_INGRESO" localSheetId="3">DESPLEGABLES!#REF!</definedName>
    <definedName name="TIPO_INGRESO" localSheetId="7">DESPLEGABLES!#REF!</definedName>
    <definedName name="TIPO_INGRESO">DESPLEGABLES!#REF!</definedName>
    <definedName name="Ventas_de_establecimientos_de_mercado" localSheetId="3">DESPLEGABLES!#REF!</definedName>
    <definedName name="Ventas_de_establecimientos_de_mercado" localSheetId="7">DESPLEGABLES!#REF!</definedName>
    <definedName name="Ventas_de_establecimientos_de_mercado">DESPLEGABLES!#REF!</definedName>
    <definedName name="Ventas_incidentales_de_establecimiento_no_de_mercado" localSheetId="3">DESPLEGABLES!#REF!</definedName>
    <definedName name="Ventas_incidentales_de_establecimiento_no_de_mercado" localSheetId="7">DESPLEGABLES!#REF!</definedName>
    <definedName name="Ventas_incidentales_de_establecimiento_no_de_mercado">DESPLEGABLES!#REF!</definedName>
    <definedName name="Ventas_incidentales_de_establecimientos_no_de_mercado" localSheetId="3">DESPLEGABLES!#REF!</definedName>
    <definedName name="Ventas_incidentales_de_establecimientos_no_de_mercado" localSheetId="7">DESPLEGABLES!#REF!</definedName>
    <definedName name="Ventas_incidentales_de_establecimientos_no_de_mercado">DESPLEGABLES!#REF!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T527" i="20" l="1"/>
  <c r="T523" i="20"/>
  <c r="T519" i="20"/>
  <c r="T515" i="20"/>
  <c r="T510" i="20"/>
  <c r="T506" i="20"/>
  <c r="T502" i="20"/>
  <c r="T501" i="20" s="1"/>
  <c r="T491" i="20"/>
  <c r="T487" i="20" s="1"/>
  <c r="T482" i="20"/>
  <c r="T478" i="20"/>
  <c r="T474" i="20"/>
  <c r="T473" i="20" s="1"/>
  <c r="T469" i="20"/>
  <c r="T466" i="20" s="1"/>
  <c r="T453" i="20"/>
  <c r="T449" i="20" s="1"/>
  <c r="T443" i="20"/>
  <c r="T442" i="20"/>
  <c r="T439" i="20"/>
  <c r="T434" i="20"/>
  <c r="T430" i="20"/>
  <c r="T425" i="20"/>
  <c r="T421" i="20"/>
  <c r="T420" i="20"/>
  <c r="T417" i="20"/>
  <c r="T415" i="20"/>
  <c r="T413" i="20"/>
  <c r="T409" i="20"/>
  <c r="T404" i="20"/>
  <c r="T398" i="20"/>
  <c r="T396" i="20"/>
  <c r="T392" i="20"/>
  <c r="T390" i="20"/>
  <c r="T380" i="20"/>
  <c r="T376" i="20"/>
  <c r="T375" i="20"/>
  <c r="T372" i="20"/>
  <c r="T371" i="20"/>
  <c r="T351" i="20"/>
  <c r="T350" i="20" s="1"/>
  <c r="T337" i="20"/>
  <c r="T246" i="20"/>
  <c r="T229" i="20"/>
  <c r="T218" i="20"/>
  <c r="T152" i="20"/>
  <c r="T114" i="20"/>
  <c r="T45" i="20"/>
  <c r="T44" i="20"/>
  <c r="T41" i="20"/>
  <c r="T36" i="20"/>
  <c r="T33" i="20"/>
  <c r="T30" i="20"/>
  <c r="T21" i="20"/>
  <c r="T15" i="20"/>
  <c r="S527" i="20"/>
  <c r="S523" i="20"/>
  <c r="S519" i="20"/>
  <c r="S515" i="20"/>
  <c r="S514" i="20" s="1"/>
  <c r="S510" i="20"/>
  <c r="S506" i="20"/>
  <c r="S502" i="20"/>
  <c r="S491" i="20"/>
  <c r="S487" i="20" s="1"/>
  <c r="S482" i="20"/>
  <c r="S478" i="20"/>
  <c r="S474" i="20"/>
  <c r="S473" i="20" s="1"/>
  <c r="S469" i="20"/>
  <c r="S466" i="20" s="1"/>
  <c r="S453" i="20"/>
  <c r="S449" i="20"/>
  <c r="S443" i="20"/>
  <c r="S442" i="20" s="1"/>
  <c r="S439" i="20"/>
  <c r="S434" i="20"/>
  <c r="S430" i="20"/>
  <c r="S428" i="20" s="1"/>
  <c r="S425" i="20"/>
  <c r="S421" i="20"/>
  <c r="S420" i="20"/>
  <c r="S417" i="20"/>
  <c r="S415" i="20"/>
  <c r="S413" i="20"/>
  <c r="S409" i="20"/>
  <c r="S404" i="20"/>
  <c r="S398" i="20"/>
  <c r="S396" i="20"/>
  <c r="S392" i="20"/>
  <c r="S390" i="20"/>
  <c r="S380" i="20"/>
  <c r="S376" i="20"/>
  <c r="S375" i="20"/>
  <c r="S372" i="20"/>
  <c r="S371" i="20"/>
  <c r="S351" i="20"/>
  <c r="S350" i="20" s="1"/>
  <c r="S337" i="20"/>
  <c r="S246" i="20"/>
  <c r="S229" i="20"/>
  <c r="S228" i="20" s="1"/>
  <c r="S218" i="20"/>
  <c r="S152" i="20"/>
  <c r="S114" i="20"/>
  <c r="S45" i="20"/>
  <c r="S41" i="20"/>
  <c r="S36" i="20"/>
  <c r="S33" i="20"/>
  <c r="S30" i="20"/>
  <c r="S29" i="20" s="1"/>
  <c r="S21" i="20"/>
  <c r="S15" i="20"/>
  <c r="Q4" i="18"/>
  <c r="Q5" i="18"/>
  <c r="Q6" i="18"/>
  <c r="Q7" i="18"/>
  <c r="Q8" i="18"/>
  <c r="Q9" i="18"/>
  <c r="Q10" i="18"/>
  <c r="Q11" i="18"/>
  <c r="Q12" i="18"/>
  <c r="Q13" i="18"/>
  <c r="Q14" i="18"/>
  <c r="Q15" i="18"/>
  <c r="Q16" i="18"/>
  <c r="Q17" i="18"/>
  <c r="Q18" i="18"/>
  <c r="Q19" i="18"/>
  <c r="Q20" i="18"/>
  <c r="Q21" i="18"/>
  <c r="Q22" i="18"/>
  <c r="Q23" i="18"/>
  <c r="Q24" i="18"/>
  <c r="Q25" i="18"/>
  <c r="Q26" i="18"/>
  <c r="Q27" i="18"/>
  <c r="Q28" i="18"/>
  <c r="Q29" i="18"/>
  <c r="Q30" i="18"/>
  <c r="Q31" i="18"/>
  <c r="Q32" i="18"/>
  <c r="Q33" i="18"/>
  <c r="Q3" i="18"/>
  <c r="M415" i="7"/>
  <c r="M411" i="7"/>
  <c r="M406" i="7"/>
  <c r="M400" i="7"/>
  <c r="M398" i="7"/>
  <c r="N398" i="7" s="1"/>
  <c r="M394" i="7"/>
  <c r="N394" i="7" s="1"/>
  <c r="M392" i="7"/>
  <c r="N392" i="7" s="1"/>
  <c r="M382" i="7"/>
  <c r="M378" i="7"/>
  <c r="M374" i="7"/>
  <c r="N374" i="7" s="1"/>
  <c r="M353" i="7"/>
  <c r="M339" i="7"/>
  <c r="M248" i="7"/>
  <c r="M231" i="7"/>
  <c r="N231" i="7" s="1"/>
  <c r="M220" i="7"/>
  <c r="N220" i="7" s="1"/>
  <c r="M154" i="7"/>
  <c r="N154" i="7" s="1"/>
  <c r="M116" i="7"/>
  <c r="M47" i="7"/>
  <c r="N47" i="7" s="1"/>
  <c r="M38" i="7"/>
  <c r="M32" i="7"/>
  <c r="N32" i="7" s="1"/>
  <c r="N532" i="7"/>
  <c r="N530" i="7"/>
  <c r="N529" i="7"/>
  <c r="N528" i="7"/>
  <c r="N527" i="7"/>
  <c r="N526" i="7"/>
  <c r="N525" i="7"/>
  <c r="N524" i="7"/>
  <c r="N523" i="7"/>
  <c r="N522" i="7"/>
  <c r="N521" i="7"/>
  <c r="N520" i="7"/>
  <c r="N519" i="7"/>
  <c r="N518" i="7"/>
  <c r="N517" i="7"/>
  <c r="N516" i="7"/>
  <c r="N515" i="7"/>
  <c r="N514" i="7"/>
  <c r="N513" i="7"/>
  <c r="N512" i="7"/>
  <c r="N511" i="7"/>
  <c r="N510" i="7"/>
  <c r="N509" i="7"/>
  <c r="N508" i="7"/>
  <c r="N507" i="7"/>
  <c r="N506" i="7"/>
  <c r="N505" i="7"/>
  <c r="N504" i="7"/>
  <c r="N503" i="7"/>
  <c r="N502" i="7"/>
  <c r="N501" i="7"/>
  <c r="N500" i="7"/>
  <c r="N499" i="7"/>
  <c r="N498" i="7"/>
  <c r="N497" i="7"/>
  <c r="N496" i="7"/>
  <c r="N495" i="7"/>
  <c r="N494" i="7"/>
  <c r="N493" i="7"/>
  <c r="N492" i="7"/>
  <c r="N491" i="7"/>
  <c r="N490" i="7"/>
  <c r="N489" i="7"/>
  <c r="N488" i="7"/>
  <c r="N487" i="7"/>
  <c r="N486" i="7"/>
  <c r="N485" i="7"/>
  <c r="N484" i="7"/>
  <c r="N483" i="7"/>
  <c r="N482" i="7"/>
  <c r="N481" i="7"/>
  <c r="N480" i="7"/>
  <c r="N479" i="7"/>
  <c r="N478" i="7"/>
  <c r="N477" i="7"/>
  <c r="N476" i="7"/>
  <c r="N475" i="7"/>
  <c r="N474" i="7"/>
  <c r="N473" i="7"/>
  <c r="N472" i="7"/>
  <c r="N471" i="7"/>
  <c r="N470" i="7"/>
  <c r="N469" i="7"/>
  <c r="N468" i="7"/>
  <c r="N467" i="7"/>
  <c r="N466" i="7"/>
  <c r="N465" i="7"/>
  <c r="N464" i="7"/>
  <c r="N463" i="7"/>
  <c r="N462" i="7"/>
  <c r="N461" i="7"/>
  <c r="N460" i="7"/>
  <c r="N459" i="7"/>
  <c r="N458" i="7"/>
  <c r="N457" i="7"/>
  <c r="N456" i="7"/>
  <c r="N455" i="7"/>
  <c r="N454" i="7"/>
  <c r="N453" i="7"/>
  <c r="N452" i="7"/>
  <c r="N451" i="7"/>
  <c r="N450" i="7"/>
  <c r="N449" i="7"/>
  <c r="N448" i="7"/>
  <c r="N447" i="7"/>
  <c r="N446" i="7"/>
  <c r="N445" i="7"/>
  <c r="N444" i="7"/>
  <c r="N443" i="7"/>
  <c r="N442" i="7"/>
  <c r="N441" i="7"/>
  <c r="N440" i="7"/>
  <c r="N439" i="7"/>
  <c r="N438" i="7"/>
  <c r="N437" i="7"/>
  <c r="N436" i="7"/>
  <c r="N435" i="7"/>
  <c r="N434" i="7"/>
  <c r="N433" i="7"/>
  <c r="N432" i="7"/>
  <c r="N431" i="7"/>
  <c r="N430" i="7"/>
  <c r="N429" i="7"/>
  <c r="N428" i="7"/>
  <c r="N427" i="7"/>
  <c r="N426" i="7"/>
  <c r="N425" i="7"/>
  <c r="N424" i="7"/>
  <c r="N423" i="7"/>
  <c r="N422" i="7"/>
  <c r="N421" i="7"/>
  <c r="N420" i="7"/>
  <c r="N419" i="7"/>
  <c r="N418" i="7"/>
  <c r="N417" i="7"/>
  <c r="N416" i="7"/>
  <c r="N415" i="7"/>
  <c r="N414" i="7"/>
  <c r="N413" i="7"/>
  <c r="N412" i="7"/>
  <c r="N411" i="7"/>
  <c r="N410" i="7"/>
  <c r="N409" i="7"/>
  <c r="N408" i="7"/>
  <c r="N407" i="7"/>
  <c r="N406" i="7"/>
  <c r="N405" i="7"/>
  <c r="N404" i="7"/>
  <c r="N403" i="7"/>
  <c r="N402" i="7"/>
  <c r="N401" i="7"/>
  <c r="N400" i="7"/>
  <c r="N399" i="7"/>
  <c r="N397" i="7"/>
  <c r="N396" i="7"/>
  <c r="N395" i="7"/>
  <c r="N393" i="7"/>
  <c r="N391" i="7"/>
  <c r="N390" i="7"/>
  <c r="N389" i="7"/>
  <c r="N388" i="7"/>
  <c r="N387" i="7"/>
  <c r="N386" i="7"/>
  <c r="N385" i="7"/>
  <c r="N384" i="7"/>
  <c r="N383" i="7"/>
  <c r="N382" i="7"/>
  <c r="N380" i="7"/>
  <c r="N379" i="7"/>
  <c r="N378" i="7"/>
  <c r="N376" i="7"/>
  <c r="N375" i="7"/>
  <c r="N372" i="7"/>
  <c r="N371" i="7"/>
  <c r="N370" i="7"/>
  <c r="N369" i="7"/>
  <c r="N368" i="7"/>
  <c r="N367" i="7"/>
  <c r="N366" i="7"/>
  <c r="N365" i="7"/>
  <c r="N364" i="7"/>
  <c r="N363" i="7"/>
  <c r="N362" i="7"/>
  <c r="N361" i="7"/>
  <c r="N360" i="7"/>
  <c r="N359" i="7"/>
  <c r="N358" i="7"/>
  <c r="N357" i="7"/>
  <c r="N356" i="7"/>
  <c r="N355" i="7"/>
  <c r="N354" i="7"/>
  <c r="N353" i="7"/>
  <c r="N351" i="7"/>
  <c r="N350" i="7"/>
  <c r="N349" i="7"/>
  <c r="N348" i="7"/>
  <c r="N347" i="7"/>
  <c r="N346" i="7"/>
  <c r="N345" i="7"/>
  <c r="N344" i="7"/>
  <c r="N343" i="7"/>
  <c r="N342"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3" i="7"/>
  <c r="N252" i="7"/>
  <c r="N251" i="7"/>
  <c r="N250" i="7"/>
  <c r="N249" i="7"/>
  <c r="N248" i="7"/>
  <c r="N247" i="7"/>
  <c r="N246" i="7"/>
  <c r="N245" i="7"/>
  <c r="N244" i="7"/>
  <c r="N243" i="7"/>
  <c r="N242" i="7"/>
  <c r="N241" i="7"/>
  <c r="N240" i="7"/>
  <c r="N239" i="7"/>
  <c r="N238" i="7"/>
  <c r="N237" i="7"/>
  <c r="N236" i="7"/>
  <c r="N235" i="7"/>
  <c r="N234" i="7"/>
  <c r="N233" i="7"/>
  <c r="N232" i="7"/>
  <c r="N229" i="7"/>
  <c r="N228" i="7"/>
  <c r="N227" i="7"/>
  <c r="N226" i="7"/>
  <c r="N225" i="7"/>
  <c r="N224" i="7"/>
  <c r="N223" i="7"/>
  <c r="N222" i="7"/>
  <c r="N221"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8" i="7"/>
  <c r="N157" i="7"/>
  <c r="N156" i="7"/>
  <c r="N155"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9" i="7"/>
  <c r="N118" i="7"/>
  <c r="N117" i="7"/>
  <c r="N116"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9" i="7"/>
  <c r="N48" i="7"/>
  <c r="N45" i="7"/>
  <c r="N44" i="7"/>
  <c r="N43" i="7"/>
  <c r="N42" i="7"/>
  <c r="N41" i="7"/>
  <c r="N40" i="7"/>
  <c r="N39" i="7"/>
  <c r="N38" i="7"/>
  <c r="N37" i="7"/>
  <c r="N36" i="7"/>
  <c r="N35" i="7"/>
  <c r="N34" i="7"/>
  <c r="N33" i="7"/>
  <c r="N29" i="7"/>
  <c r="N28" i="7"/>
  <c r="N27" i="7"/>
  <c r="N26" i="7"/>
  <c r="N25" i="7"/>
  <c r="N24" i="7"/>
  <c r="N23" i="7"/>
  <c r="N22" i="7"/>
  <c r="N21" i="7"/>
  <c r="N20" i="7"/>
  <c r="N19" i="7"/>
  <c r="N18" i="7"/>
  <c r="N17" i="7"/>
  <c r="H532" i="7"/>
  <c r="H530" i="7"/>
  <c r="H529" i="7"/>
  <c r="H528" i="7"/>
  <c r="H527" i="7"/>
  <c r="H526" i="7"/>
  <c r="H525" i="7"/>
  <c r="H524" i="7"/>
  <c r="H523" i="7"/>
  <c r="H522" i="7"/>
  <c r="H521" i="7"/>
  <c r="H520" i="7"/>
  <c r="H519" i="7"/>
  <c r="H518" i="7"/>
  <c r="H517" i="7"/>
  <c r="H516" i="7"/>
  <c r="H515" i="7"/>
  <c r="H514" i="7"/>
  <c r="H513" i="7"/>
  <c r="H512" i="7"/>
  <c r="H511" i="7"/>
  <c r="H510" i="7"/>
  <c r="H509" i="7"/>
  <c r="H508" i="7"/>
  <c r="H507" i="7"/>
  <c r="H506" i="7"/>
  <c r="H505" i="7"/>
  <c r="H504" i="7"/>
  <c r="H503" i="7"/>
  <c r="H502" i="7"/>
  <c r="H501" i="7"/>
  <c r="H500" i="7"/>
  <c r="H499" i="7"/>
  <c r="H498" i="7"/>
  <c r="H497" i="7"/>
  <c r="H496" i="7"/>
  <c r="H495" i="7"/>
  <c r="H494" i="7"/>
  <c r="H493" i="7"/>
  <c r="H492" i="7"/>
  <c r="H491" i="7"/>
  <c r="H490" i="7"/>
  <c r="H489" i="7"/>
  <c r="H488" i="7"/>
  <c r="H487" i="7"/>
  <c r="H486" i="7"/>
  <c r="H485" i="7"/>
  <c r="H484" i="7"/>
  <c r="H483" i="7"/>
  <c r="H482" i="7"/>
  <c r="H481" i="7"/>
  <c r="H480" i="7"/>
  <c r="H479" i="7"/>
  <c r="H478" i="7"/>
  <c r="H477" i="7"/>
  <c r="H476" i="7"/>
  <c r="H475" i="7"/>
  <c r="H474" i="7"/>
  <c r="H473" i="7"/>
  <c r="H472" i="7"/>
  <c r="H471" i="7"/>
  <c r="H470" i="7"/>
  <c r="H469" i="7"/>
  <c r="H468" i="7"/>
  <c r="H467" i="7"/>
  <c r="H466" i="7"/>
  <c r="H465" i="7"/>
  <c r="H464" i="7"/>
  <c r="H463" i="7"/>
  <c r="H462" i="7"/>
  <c r="H461" i="7"/>
  <c r="H460" i="7"/>
  <c r="H459" i="7"/>
  <c r="H458" i="7"/>
  <c r="H457" i="7"/>
  <c r="H456" i="7"/>
  <c r="H455" i="7"/>
  <c r="H454" i="7"/>
  <c r="H453" i="7"/>
  <c r="H452" i="7"/>
  <c r="H451" i="7"/>
  <c r="H450" i="7"/>
  <c r="H449" i="7"/>
  <c r="H448" i="7"/>
  <c r="H447" i="7"/>
  <c r="H446" i="7"/>
  <c r="H445" i="7"/>
  <c r="H444" i="7"/>
  <c r="H443" i="7"/>
  <c r="H442" i="7"/>
  <c r="H441" i="7"/>
  <c r="H440" i="7"/>
  <c r="H439" i="7"/>
  <c r="H438" i="7"/>
  <c r="H437" i="7"/>
  <c r="H436" i="7"/>
  <c r="H435" i="7"/>
  <c r="H434" i="7"/>
  <c r="H433" i="7"/>
  <c r="H432" i="7"/>
  <c r="H431" i="7"/>
  <c r="H430" i="7"/>
  <c r="H429" i="7"/>
  <c r="H428" i="7"/>
  <c r="H427" i="7"/>
  <c r="H426" i="7"/>
  <c r="H425" i="7"/>
  <c r="H424" i="7"/>
  <c r="H423" i="7"/>
  <c r="H422" i="7"/>
  <c r="H421" i="7"/>
  <c r="H420" i="7"/>
  <c r="H419" i="7"/>
  <c r="H418" i="7"/>
  <c r="H417" i="7"/>
  <c r="H416" i="7"/>
  <c r="H415" i="7"/>
  <c r="H414" i="7"/>
  <c r="H413" i="7"/>
  <c r="H412" i="7"/>
  <c r="H411" i="7"/>
  <c r="H410" i="7"/>
  <c r="H409" i="7"/>
  <c r="H408" i="7"/>
  <c r="H407" i="7"/>
  <c r="H406" i="7"/>
  <c r="H405" i="7"/>
  <c r="H404" i="7"/>
  <c r="H403" i="7"/>
  <c r="H402" i="7"/>
  <c r="H401" i="7"/>
  <c r="H400" i="7"/>
  <c r="H399" i="7"/>
  <c r="H398" i="7"/>
  <c r="H397" i="7"/>
  <c r="H396" i="7"/>
  <c r="H395" i="7"/>
  <c r="H394" i="7"/>
  <c r="H393" i="7"/>
  <c r="H392" i="7"/>
  <c r="H391" i="7"/>
  <c r="H390" i="7"/>
  <c r="H389" i="7"/>
  <c r="H388" i="7"/>
  <c r="H387" i="7"/>
  <c r="H386" i="7"/>
  <c r="H385" i="7"/>
  <c r="H384" i="7"/>
  <c r="H383" i="7"/>
  <c r="H382" i="7"/>
  <c r="H381" i="7"/>
  <c r="H380" i="7"/>
  <c r="H379" i="7"/>
  <c r="H378" i="7"/>
  <c r="H377" i="7"/>
  <c r="H376" i="7"/>
  <c r="H375" i="7"/>
  <c r="H374" i="7"/>
  <c r="H373" i="7"/>
  <c r="H372" i="7"/>
  <c r="H371" i="7"/>
  <c r="H370" i="7"/>
  <c r="H369" i="7"/>
  <c r="H368" i="7"/>
  <c r="H367" i="7"/>
  <c r="H366" i="7"/>
  <c r="H365" i="7"/>
  <c r="H364" i="7"/>
  <c r="H363" i="7"/>
  <c r="H362" i="7"/>
  <c r="H361" i="7"/>
  <c r="H360" i="7"/>
  <c r="H359" i="7"/>
  <c r="H358" i="7"/>
  <c r="H357" i="7"/>
  <c r="H356" i="7"/>
  <c r="H355" i="7"/>
  <c r="H354" i="7"/>
  <c r="H353" i="7"/>
  <c r="H352" i="7"/>
  <c r="H351" i="7"/>
  <c r="H350" i="7"/>
  <c r="H349" i="7"/>
  <c r="H348" i="7"/>
  <c r="H347" i="7"/>
  <c r="H346" i="7"/>
  <c r="H345" i="7"/>
  <c r="H344" i="7"/>
  <c r="H343" i="7"/>
  <c r="H342"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3" i="7"/>
  <c r="H252" i="7"/>
  <c r="H251" i="7"/>
  <c r="H250" i="7"/>
  <c r="H249" i="7"/>
  <c r="H248" i="7"/>
  <c r="H247" i="7"/>
  <c r="H246" i="7"/>
  <c r="H245" i="7"/>
  <c r="H244" i="7"/>
  <c r="H243" i="7"/>
  <c r="H242" i="7"/>
  <c r="H241" i="7"/>
  <c r="H240" i="7"/>
  <c r="H239" i="7"/>
  <c r="H238" i="7"/>
  <c r="H237" i="7"/>
  <c r="H236" i="7"/>
  <c r="H235" i="7"/>
  <c r="H234" i="7"/>
  <c r="H233" i="7"/>
  <c r="H232" i="7"/>
  <c r="H231" i="7"/>
  <c r="H230" i="7"/>
  <c r="H229" i="7"/>
  <c r="H228" i="7"/>
  <c r="H227" i="7"/>
  <c r="H226" i="7"/>
  <c r="H225" i="7"/>
  <c r="H224" i="7"/>
  <c r="H223"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8" i="7"/>
  <c r="H157" i="7"/>
  <c r="H156" i="7"/>
  <c r="H155"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9" i="7"/>
  <c r="H118" i="7"/>
  <c r="H117" i="7"/>
  <c r="H116"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H48" i="7"/>
  <c r="H47" i="7"/>
  <c r="H46" i="7"/>
  <c r="H45" i="7"/>
  <c r="H44" i="7"/>
  <c r="H43" i="7"/>
  <c r="H42" i="7"/>
  <c r="H41" i="7"/>
  <c r="H40" i="7"/>
  <c r="H39" i="7"/>
  <c r="H38" i="7"/>
  <c r="H37" i="7"/>
  <c r="H36" i="7"/>
  <c r="H35" i="7"/>
  <c r="H34" i="7"/>
  <c r="H33" i="7"/>
  <c r="H32" i="7"/>
  <c r="H31" i="7"/>
  <c r="H30" i="7"/>
  <c r="H29" i="7"/>
  <c r="H28" i="7"/>
  <c r="H27" i="7"/>
  <c r="H26" i="7"/>
  <c r="H25" i="7"/>
  <c r="H24" i="7"/>
  <c r="H23" i="7"/>
  <c r="H22" i="7"/>
  <c r="H21" i="7"/>
  <c r="H20" i="7"/>
  <c r="H19" i="7"/>
  <c r="H18" i="7"/>
  <c r="K532" i="7"/>
  <c r="K530" i="7"/>
  <c r="K529" i="7"/>
  <c r="K528" i="7"/>
  <c r="K527" i="7"/>
  <c r="K526" i="7"/>
  <c r="K525" i="7"/>
  <c r="K524" i="7"/>
  <c r="K523" i="7"/>
  <c r="K522" i="7"/>
  <c r="K521" i="7"/>
  <c r="K520" i="7"/>
  <c r="K519" i="7"/>
  <c r="K518" i="7"/>
  <c r="K517" i="7"/>
  <c r="K516" i="7"/>
  <c r="K515" i="7"/>
  <c r="K514" i="7"/>
  <c r="K512" i="7"/>
  <c r="K511" i="7"/>
  <c r="K510" i="7"/>
  <c r="K509" i="7"/>
  <c r="K508" i="7"/>
  <c r="K507" i="7"/>
  <c r="K506" i="7"/>
  <c r="K505" i="7"/>
  <c r="K504" i="7"/>
  <c r="K503" i="7"/>
  <c r="K502" i="7"/>
  <c r="K501" i="7"/>
  <c r="K500" i="7"/>
  <c r="K499" i="7"/>
  <c r="K498" i="7"/>
  <c r="K497" i="7"/>
  <c r="K496" i="7"/>
  <c r="K495" i="7"/>
  <c r="K494" i="7"/>
  <c r="K492" i="7"/>
  <c r="K491" i="7"/>
  <c r="K490" i="7"/>
  <c r="K488" i="7"/>
  <c r="K487" i="7"/>
  <c r="K486" i="7"/>
  <c r="K485" i="7"/>
  <c r="K484" i="7"/>
  <c r="K483" i="7"/>
  <c r="K482" i="7"/>
  <c r="K481" i="7"/>
  <c r="K480" i="7"/>
  <c r="K479" i="7"/>
  <c r="K478" i="7"/>
  <c r="K477" i="7"/>
  <c r="K476" i="7"/>
  <c r="K475" i="7"/>
  <c r="K474" i="7"/>
  <c r="K473" i="7"/>
  <c r="K472" i="7"/>
  <c r="K471" i="7"/>
  <c r="K470" i="7"/>
  <c r="K469" i="7"/>
  <c r="K468" i="7"/>
  <c r="K467" i="7"/>
  <c r="K466" i="7"/>
  <c r="K465" i="7"/>
  <c r="K464" i="7"/>
  <c r="K463" i="7"/>
  <c r="K462" i="7"/>
  <c r="K461" i="7"/>
  <c r="K460" i="7"/>
  <c r="K459" i="7"/>
  <c r="K458" i="7"/>
  <c r="K457" i="7"/>
  <c r="K456" i="7"/>
  <c r="K455" i="7"/>
  <c r="K454" i="7"/>
  <c r="K453" i="7"/>
  <c r="K452" i="7"/>
  <c r="K451" i="7"/>
  <c r="K450" i="7"/>
  <c r="K449" i="7"/>
  <c r="K448" i="7"/>
  <c r="K447" i="7"/>
  <c r="K446" i="7"/>
  <c r="K445" i="7"/>
  <c r="K444" i="7"/>
  <c r="K443" i="7"/>
  <c r="K442" i="7"/>
  <c r="K441" i="7"/>
  <c r="K440" i="7"/>
  <c r="K439" i="7"/>
  <c r="K438" i="7"/>
  <c r="K437" i="7"/>
  <c r="K436" i="7"/>
  <c r="K435" i="7"/>
  <c r="K434" i="7"/>
  <c r="K433" i="7"/>
  <c r="K432" i="7"/>
  <c r="K431" i="7"/>
  <c r="K430" i="7"/>
  <c r="K429" i="7"/>
  <c r="K428" i="7"/>
  <c r="K427" i="7"/>
  <c r="K426" i="7"/>
  <c r="K425" i="7"/>
  <c r="K424" i="7"/>
  <c r="K423" i="7"/>
  <c r="K422" i="7"/>
  <c r="K421" i="7"/>
  <c r="K420" i="7"/>
  <c r="K419" i="7"/>
  <c r="K418" i="7"/>
  <c r="K417" i="7"/>
  <c r="K416" i="7"/>
  <c r="K415" i="7"/>
  <c r="K414" i="7"/>
  <c r="K413" i="7"/>
  <c r="K412" i="7"/>
  <c r="K411" i="7"/>
  <c r="K410" i="7"/>
  <c r="K409" i="7"/>
  <c r="K408" i="7"/>
  <c r="K407" i="7"/>
  <c r="K406" i="7"/>
  <c r="K405" i="7"/>
  <c r="K404" i="7"/>
  <c r="K403" i="7"/>
  <c r="K402" i="7"/>
  <c r="K401" i="7"/>
  <c r="K400" i="7"/>
  <c r="K399" i="7"/>
  <c r="K398" i="7"/>
  <c r="K397" i="7"/>
  <c r="K396" i="7"/>
  <c r="K395" i="7"/>
  <c r="K394" i="7"/>
  <c r="K393" i="7"/>
  <c r="K392" i="7"/>
  <c r="K391" i="7"/>
  <c r="K390" i="7"/>
  <c r="K389" i="7"/>
  <c r="K388" i="7"/>
  <c r="K387" i="7"/>
  <c r="K386" i="7"/>
  <c r="K385" i="7"/>
  <c r="K384" i="7"/>
  <c r="K383" i="7"/>
  <c r="K382" i="7"/>
  <c r="K381" i="7"/>
  <c r="K380" i="7"/>
  <c r="K379" i="7"/>
  <c r="K378" i="7"/>
  <c r="K377" i="7"/>
  <c r="K376" i="7"/>
  <c r="K375" i="7"/>
  <c r="K374" i="7"/>
  <c r="K373" i="7"/>
  <c r="K372" i="7"/>
  <c r="K371" i="7"/>
  <c r="K370" i="7"/>
  <c r="K369" i="7"/>
  <c r="K368" i="7"/>
  <c r="K367" i="7"/>
  <c r="K366" i="7"/>
  <c r="K365" i="7"/>
  <c r="K364" i="7"/>
  <c r="K363" i="7"/>
  <c r="K362" i="7"/>
  <c r="K361" i="7"/>
  <c r="K360" i="7"/>
  <c r="K359" i="7"/>
  <c r="K358" i="7"/>
  <c r="K357" i="7"/>
  <c r="K356" i="7"/>
  <c r="K355" i="7"/>
  <c r="K354" i="7"/>
  <c r="K353" i="7"/>
  <c r="K352" i="7"/>
  <c r="K351" i="7"/>
  <c r="K350" i="7"/>
  <c r="K349" i="7"/>
  <c r="K348" i="7"/>
  <c r="K347" i="7"/>
  <c r="K346" i="7"/>
  <c r="K345" i="7"/>
  <c r="K344" i="7"/>
  <c r="K343" i="7"/>
  <c r="K342" i="7"/>
  <c r="K341" i="7"/>
  <c r="K340" i="7"/>
  <c r="K339" i="7"/>
  <c r="K338" i="7"/>
  <c r="K337" i="7"/>
  <c r="K336" i="7"/>
  <c r="K335" i="7"/>
  <c r="K334" i="7"/>
  <c r="K333" i="7"/>
  <c r="K332" i="7"/>
  <c r="K331" i="7"/>
  <c r="K330" i="7"/>
  <c r="K329" i="7"/>
  <c r="K328" i="7"/>
  <c r="K327" i="7"/>
  <c r="K326" i="7"/>
  <c r="K325" i="7"/>
  <c r="K324" i="7"/>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1" i="7"/>
  <c r="K250" i="7"/>
  <c r="K249" i="7"/>
  <c r="K248" i="7"/>
  <c r="K247" i="7"/>
  <c r="K246" i="7"/>
  <c r="K245" i="7"/>
  <c r="K244" i="7"/>
  <c r="K243" i="7"/>
  <c r="K242" i="7"/>
  <c r="K241" i="7"/>
  <c r="K240" i="7"/>
  <c r="K239" i="7"/>
  <c r="K238" i="7"/>
  <c r="K237" i="7"/>
  <c r="K236" i="7"/>
  <c r="K235" i="7"/>
  <c r="K234" i="7"/>
  <c r="K233" i="7"/>
  <c r="K232" i="7"/>
  <c r="K231" i="7"/>
  <c r="K230" i="7"/>
  <c r="K229" i="7"/>
  <c r="K228" i="7"/>
  <c r="K227" i="7"/>
  <c r="K226" i="7"/>
  <c r="K225" i="7"/>
  <c r="K224" i="7"/>
  <c r="K223" i="7"/>
  <c r="K222" i="7"/>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7" i="7"/>
  <c r="K156" i="7"/>
  <c r="K155" i="7"/>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8" i="7"/>
  <c r="K117" i="7"/>
  <c r="K116"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8" i="7"/>
  <c r="K47" i="7"/>
  <c r="K46" i="7"/>
  <c r="K45" i="7"/>
  <c r="K44" i="7"/>
  <c r="K43" i="7"/>
  <c r="K42" i="7"/>
  <c r="K41" i="7"/>
  <c r="K40" i="7"/>
  <c r="K39" i="7"/>
  <c r="K38" i="7"/>
  <c r="K37" i="7"/>
  <c r="K36" i="7"/>
  <c r="K35" i="7"/>
  <c r="K34" i="7"/>
  <c r="K33" i="7"/>
  <c r="K32" i="7"/>
  <c r="K31" i="7"/>
  <c r="K30" i="7"/>
  <c r="K29" i="7"/>
  <c r="K28" i="7"/>
  <c r="K27" i="7"/>
  <c r="K26" i="7"/>
  <c r="K25" i="7"/>
  <c r="K24" i="7"/>
  <c r="K23" i="7"/>
  <c r="K22" i="7"/>
  <c r="K21" i="7"/>
  <c r="K20" i="7"/>
  <c r="K19" i="7"/>
  <c r="K18" i="7"/>
  <c r="K30" i="20"/>
  <c r="R30" i="20"/>
  <c r="Q30" i="20"/>
  <c r="P30" i="20"/>
  <c r="O30" i="20"/>
  <c r="N30" i="20"/>
  <c r="M30" i="20"/>
  <c r="L30" i="20"/>
  <c r="J30" i="20"/>
  <c r="I30" i="20"/>
  <c r="H30" i="20"/>
  <c r="H527" i="20"/>
  <c r="H523" i="20"/>
  <c r="H514" i="20" s="1"/>
  <c r="H519" i="20"/>
  <c r="H515" i="20"/>
  <c r="H510" i="20"/>
  <c r="H506" i="20"/>
  <c r="H502" i="20"/>
  <c r="H501" i="20" s="1"/>
  <c r="H491" i="20"/>
  <c r="H487" i="20" s="1"/>
  <c r="H482" i="20"/>
  <c r="H478" i="20"/>
  <c r="H474" i="20"/>
  <c r="H473" i="20"/>
  <c r="H466" i="20"/>
  <c r="H453" i="20"/>
  <c r="H449" i="20" s="1"/>
  <c r="H443" i="20"/>
  <c r="H442" i="20"/>
  <c r="H439" i="20"/>
  <c r="H434" i="20"/>
  <c r="H428" i="20" s="1"/>
  <c r="H425" i="20"/>
  <c r="H421" i="20"/>
  <c r="H420" i="20"/>
  <c r="H417" i="20"/>
  <c r="H415" i="20"/>
  <c r="H413" i="20"/>
  <c r="H409" i="20"/>
  <c r="H404" i="20"/>
  <c r="H398" i="20"/>
  <c r="H396" i="20"/>
  <c r="H392" i="20"/>
  <c r="H390" i="20"/>
  <c r="H380" i="20"/>
  <c r="H376" i="20"/>
  <c r="H375" i="20"/>
  <c r="H372" i="20"/>
  <c r="H371" i="20"/>
  <c r="H351" i="20"/>
  <c r="H350" i="20" s="1"/>
  <c r="H337" i="20"/>
  <c r="H246" i="20"/>
  <c r="H229" i="20"/>
  <c r="H218" i="20"/>
  <c r="H152" i="20"/>
  <c r="H114" i="20"/>
  <c r="H45" i="20"/>
  <c r="H41" i="20"/>
  <c r="H36" i="20"/>
  <c r="H33" i="20"/>
  <c r="H21" i="20"/>
  <c r="H15" i="20"/>
  <c r="F493" i="7"/>
  <c r="F489" i="7" s="1"/>
  <c r="F455" i="7"/>
  <c r="F529" i="7"/>
  <c r="F525" i="7"/>
  <c r="F521" i="7"/>
  <c r="F517" i="7"/>
  <c r="F516" i="7"/>
  <c r="F512" i="7"/>
  <c r="F508" i="7"/>
  <c r="F504" i="7"/>
  <c r="F503" i="7"/>
  <c r="M493" i="7"/>
  <c r="L493" i="7"/>
  <c r="J493" i="7"/>
  <c r="I493" i="7"/>
  <c r="K493" i="7" s="1"/>
  <c r="G493" i="7"/>
  <c r="F484" i="7"/>
  <c r="F432" i="7"/>
  <c r="F423" i="7"/>
  <c r="F422" i="7"/>
  <c r="M419" i="7"/>
  <c r="L419" i="7"/>
  <c r="J419" i="7"/>
  <c r="I419" i="7"/>
  <c r="G419" i="7"/>
  <c r="F419" i="7"/>
  <c r="F417" i="7"/>
  <c r="F415" i="7"/>
  <c r="F411" i="7"/>
  <c r="F406" i="7"/>
  <c r="F400" i="7"/>
  <c r="F398" i="7"/>
  <c r="F394" i="7"/>
  <c r="F392" i="7"/>
  <c r="F382" i="7"/>
  <c r="F378" i="7"/>
  <c r="F374" i="7"/>
  <c r="F353" i="7"/>
  <c r="F339" i="7"/>
  <c r="F230" i="7" s="1"/>
  <c r="F248" i="7"/>
  <c r="G231" i="7"/>
  <c r="F231" i="7"/>
  <c r="F220" i="7"/>
  <c r="F154" i="7"/>
  <c r="L47" i="7"/>
  <c r="J47" i="7"/>
  <c r="I47" i="7"/>
  <c r="G47" i="7"/>
  <c r="L116" i="7"/>
  <c r="J116" i="7"/>
  <c r="I116" i="7"/>
  <c r="G116" i="7"/>
  <c r="F116" i="7"/>
  <c r="T428" i="20" l="1"/>
  <c r="T424" i="20" s="1"/>
  <c r="S501" i="20"/>
  <c r="S448" i="20"/>
  <c r="T379" i="20"/>
  <c r="T228" i="20"/>
  <c r="T14" i="20"/>
  <c r="T29" i="20"/>
  <c r="T514" i="20"/>
  <c r="T448" i="20"/>
  <c r="S44" i="20"/>
  <c r="S379" i="20"/>
  <c r="T28" i="20"/>
  <c r="S424" i="20"/>
  <c r="S14" i="20"/>
  <c r="H448" i="20"/>
  <c r="H424" i="20"/>
  <c r="H379" i="20"/>
  <c r="H228" i="20"/>
  <c r="H44" i="20"/>
  <c r="H29" i="20"/>
  <c r="H14" i="20"/>
  <c r="E5" i="22"/>
  <c r="E7" i="22" s="1"/>
  <c r="F13" i="22" s="1" a="1"/>
  <c r="F13" i="22" s="1"/>
  <c r="G154" i="7"/>
  <c r="G220" i="7"/>
  <c r="H469" i="20"/>
  <c r="H430" i="20"/>
  <c r="T529" i="20" l="1"/>
  <c r="S28" i="20"/>
  <c r="S529" i="20"/>
  <c r="H28" i="20"/>
  <c r="H529" i="20" s="1"/>
  <c r="E6" i="22"/>
  <c r="R527" i="20" l="1"/>
  <c r="Q527" i="20"/>
  <c r="P527" i="20"/>
  <c r="O527" i="20"/>
  <c r="N527" i="20"/>
  <c r="M527" i="20"/>
  <c r="L527" i="20"/>
  <c r="K527" i="20"/>
  <c r="J527" i="20"/>
  <c r="R523" i="20"/>
  <c r="Q523" i="20"/>
  <c r="P523" i="20"/>
  <c r="O523" i="20"/>
  <c r="N523" i="20"/>
  <c r="M523" i="20"/>
  <c r="L523" i="20"/>
  <c r="K523" i="20"/>
  <c r="J523" i="20"/>
  <c r="R519" i="20"/>
  <c r="Q519" i="20"/>
  <c r="P519" i="20"/>
  <c r="O519" i="20"/>
  <c r="N519" i="20"/>
  <c r="M519" i="20"/>
  <c r="L519" i="20"/>
  <c r="K519" i="20"/>
  <c r="J519" i="20"/>
  <c r="R515" i="20"/>
  <c r="Q515" i="20"/>
  <c r="P515" i="20"/>
  <c r="O515" i="20"/>
  <c r="N515" i="20"/>
  <c r="M515" i="20"/>
  <c r="L515" i="20"/>
  <c r="K515" i="20"/>
  <c r="J515" i="20"/>
  <c r="R510" i="20"/>
  <c r="Q510" i="20"/>
  <c r="P510" i="20"/>
  <c r="O510" i="20"/>
  <c r="N510" i="20"/>
  <c r="M510" i="20"/>
  <c r="L510" i="20"/>
  <c r="K510" i="20"/>
  <c r="J510" i="20"/>
  <c r="R506" i="20"/>
  <c r="Q506" i="20"/>
  <c r="P506" i="20"/>
  <c r="O506" i="20"/>
  <c r="N506" i="20"/>
  <c r="M506" i="20"/>
  <c r="L506" i="20"/>
  <c r="K506" i="20"/>
  <c r="J506" i="20"/>
  <c r="R502" i="20"/>
  <c r="Q502" i="20"/>
  <c r="P502" i="20"/>
  <c r="O502" i="20"/>
  <c r="N502" i="20"/>
  <c r="M502" i="20"/>
  <c r="L502" i="20"/>
  <c r="K502" i="20"/>
  <c r="J502" i="20"/>
  <c r="J501" i="20" s="1"/>
  <c r="R491" i="20"/>
  <c r="R487" i="20" s="1"/>
  <c r="Q491" i="20"/>
  <c r="Q487" i="20" s="1"/>
  <c r="P491" i="20"/>
  <c r="P487" i="20" s="1"/>
  <c r="O491" i="20"/>
  <c r="O487" i="20" s="1"/>
  <c r="N491" i="20"/>
  <c r="N487" i="20" s="1"/>
  <c r="M491" i="20"/>
  <c r="M487" i="20" s="1"/>
  <c r="L491" i="20"/>
  <c r="L487" i="20" s="1"/>
  <c r="K491" i="20"/>
  <c r="K487" i="20" s="1"/>
  <c r="J491" i="20"/>
  <c r="J487" i="20" s="1"/>
  <c r="R482" i="20"/>
  <c r="Q482" i="20"/>
  <c r="P482" i="20"/>
  <c r="O482" i="20"/>
  <c r="N482" i="20"/>
  <c r="M482" i="20"/>
  <c r="L482" i="20"/>
  <c r="K482" i="20"/>
  <c r="J482" i="20"/>
  <c r="R478" i="20"/>
  <c r="Q478" i="20"/>
  <c r="P478" i="20"/>
  <c r="O478" i="20"/>
  <c r="O473" i="20" s="1"/>
  <c r="N478" i="20"/>
  <c r="M478" i="20"/>
  <c r="L478" i="20"/>
  <c r="K478" i="20"/>
  <c r="J478" i="20"/>
  <c r="R474" i="20"/>
  <c r="Q474" i="20"/>
  <c r="P474" i="20"/>
  <c r="O474" i="20"/>
  <c r="N474" i="20"/>
  <c r="M474" i="20"/>
  <c r="L474" i="20"/>
  <c r="K474" i="20"/>
  <c r="J474" i="20"/>
  <c r="R469" i="20"/>
  <c r="R466" i="20" s="1"/>
  <c r="Q469" i="20"/>
  <c r="Q466" i="20" s="1"/>
  <c r="P469" i="20"/>
  <c r="P466" i="20" s="1"/>
  <c r="O469" i="20"/>
  <c r="N469" i="20"/>
  <c r="N466" i="20" s="1"/>
  <c r="M469" i="20"/>
  <c r="M466" i="20" s="1"/>
  <c r="L469" i="20"/>
  <c r="L466" i="20" s="1"/>
  <c r="K469" i="20"/>
  <c r="K466" i="20" s="1"/>
  <c r="J469" i="20"/>
  <c r="J466" i="20" s="1"/>
  <c r="O466" i="20"/>
  <c r="R453" i="20"/>
  <c r="R449" i="20" s="1"/>
  <c r="Q453" i="20"/>
  <c r="Q449" i="20" s="1"/>
  <c r="P453" i="20"/>
  <c r="P449" i="20" s="1"/>
  <c r="O453" i="20"/>
  <c r="O449" i="20" s="1"/>
  <c r="N453" i="20"/>
  <c r="N449" i="20" s="1"/>
  <c r="M453" i="20"/>
  <c r="M449" i="20" s="1"/>
  <c r="L453" i="20"/>
  <c r="L449" i="20" s="1"/>
  <c r="K453" i="20"/>
  <c r="J453" i="20"/>
  <c r="J449" i="20" s="1"/>
  <c r="K449" i="20"/>
  <c r="R443" i="20"/>
  <c r="R442" i="20" s="1"/>
  <c r="Q443" i="20"/>
  <c r="Q442" i="20" s="1"/>
  <c r="P443" i="20"/>
  <c r="P442" i="20" s="1"/>
  <c r="O443" i="20"/>
  <c r="O442" i="20" s="1"/>
  <c r="N443" i="20"/>
  <c r="N442" i="20" s="1"/>
  <c r="M443" i="20"/>
  <c r="L443" i="20"/>
  <c r="L442" i="20" s="1"/>
  <c r="K443" i="20"/>
  <c r="K442" i="20" s="1"/>
  <c r="J443" i="20"/>
  <c r="J442" i="20" s="1"/>
  <c r="M442" i="20"/>
  <c r="R439" i="20"/>
  <c r="Q439" i="20"/>
  <c r="P439" i="20"/>
  <c r="O439" i="20"/>
  <c r="N439" i="20"/>
  <c r="M439" i="20"/>
  <c r="L439" i="20"/>
  <c r="K439" i="20"/>
  <c r="J439" i="20"/>
  <c r="R434" i="20"/>
  <c r="Q434" i="20"/>
  <c r="P434" i="20"/>
  <c r="O434" i="20"/>
  <c r="N434" i="20"/>
  <c r="M434" i="20"/>
  <c r="L434" i="20"/>
  <c r="K434" i="20"/>
  <c r="J434" i="20"/>
  <c r="R430" i="20"/>
  <c r="Q430" i="20"/>
  <c r="P430" i="20"/>
  <c r="O430" i="20"/>
  <c r="N430" i="20"/>
  <c r="N428" i="20" s="1"/>
  <c r="M430" i="20"/>
  <c r="L430" i="20"/>
  <c r="L428" i="20" s="1"/>
  <c r="K430" i="20"/>
  <c r="J430" i="20"/>
  <c r="P428" i="20"/>
  <c r="R425" i="20"/>
  <c r="Q425" i="20"/>
  <c r="P425" i="20"/>
  <c r="O425" i="20"/>
  <c r="N425" i="20"/>
  <c r="M425" i="20"/>
  <c r="L425" i="20"/>
  <c r="K425" i="20"/>
  <c r="J425" i="20"/>
  <c r="R421" i="20"/>
  <c r="R420" i="20" s="1"/>
  <c r="Q421" i="20"/>
  <c r="Q420" i="20" s="1"/>
  <c r="P421" i="20"/>
  <c r="P420" i="20" s="1"/>
  <c r="O421" i="20"/>
  <c r="O420" i="20" s="1"/>
  <c r="N421" i="20"/>
  <c r="N420" i="20" s="1"/>
  <c r="M421" i="20"/>
  <c r="M420" i="20" s="1"/>
  <c r="L421" i="20"/>
  <c r="L420" i="20" s="1"/>
  <c r="K421" i="20"/>
  <c r="J421" i="20"/>
  <c r="J420" i="20" s="1"/>
  <c r="K420" i="20"/>
  <c r="R417" i="20"/>
  <c r="Q417" i="20"/>
  <c r="P417" i="20"/>
  <c r="O417" i="20"/>
  <c r="N417" i="20"/>
  <c r="M417" i="20"/>
  <c r="L417" i="20"/>
  <c r="K417" i="20"/>
  <c r="J417" i="20"/>
  <c r="R415" i="20"/>
  <c r="Q415" i="20"/>
  <c r="P415" i="20"/>
  <c r="O415" i="20"/>
  <c r="N415" i="20"/>
  <c r="M415" i="20"/>
  <c r="L415" i="20"/>
  <c r="K415" i="20"/>
  <c r="J415" i="20"/>
  <c r="R413" i="20"/>
  <c r="Q413" i="20"/>
  <c r="P413" i="20"/>
  <c r="O413" i="20"/>
  <c r="N413" i="20"/>
  <c r="M413" i="20"/>
  <c r="L413" i="20"/>
  <c r="K413" i="20"/>
  <c r="J413" i="20"/>
  <c r="R409" i="20"/>
  <c r="Q409" i="20"/>
  <c r="P409" i="20"/>
  <c r="O409" i="20"/>
  <c r="N409" i="20"/>
  <c r="M409" i="20"/>
  <c r="L409" i="20"/>
  <c r="K409" i="20"/>
  <c r="J409" i="20"/>
  <c r="R404" i="20"/>
  <c r="Q404" i="20"/>
  <c r="P404" i="20"/>
  <c r="O404" i="20"/>
  <c r="N404" i="20"/>
  <c r="M404" i="20"/>
  <c r="L404" i="20"/>
  <c r="K404" i="20"/>
  <c r="J404" i="20"/>
  <c r="R398" i="20"/>
  <c r="Q398" i="20"/>
  <c r="P398" i="20"/>
  <c r="O398" i="20"/>
  <c r="N398" i="20"/>
  <c r="M398" i="20"/>
  <c r="L398" i="20"/>
  <c r="K398" i="20"/>
  <c r="J398" i="20"/>
  <c r="R396" i="20"/>
  <c r="Q396" i="20"/>
  <c r="P396" i="20"/>
  <c r="O396" i="20"/>
  <c r="N396" i="20"/>
  <c r="M396" i="20"/>
  <c r="L396" i="20"/>
  <c r="K396" i="20"/>
  <c r="J396" i="20"/>
  <c r="R392" i="20"/>
  <c r="Q392" i="20"/>
  <c r="P392" i="20"/>
  <c r="O392" i="20"/>
  <c r="N392" i="20"/>
  <c r="M392" i="20"/>
  <c r="L392" i="20"/>
  <c r="K392" i="20"/>
  <c r="J392" i="20"/>
  <c r="R390" i="20"/>
  <c r="Q390" i="20"/>
  <c r="P390" i="20"/>
  <c r="O390" i="20"/>
  <c r="N390" i="20"/>
  <c r="M390" i="20"/>
  <c r="L390" i="20"/>
  <c r="K390" i="20"/>
  <c r="J390" i="20"/>
  <c r="R380" i="20"/>
  <c r="Q380" i="20"/>
  <c r="P380" i="20"/>
  <c r="O380" i="20"/>
  <c r="N380" i="20"/>
  <c r="M380" i="20"/>
  <c r="L380" i="20"/>
  <c r="K380" i="20"/>
  <c r="J380" i="20"/>
  <c r="R376" i="20"/>
  <c r="R375" i="20" s="1"/>
  <c r="Q376" i="20"/>
  <c r="Q375" i="20" s="1"/>
  <c r="P376" i="20"/>
  <c r="P375" i="20" s="1"/>
  <c r="O376" i="20"/>
  <c r="O375" i="20" s="1"/>
  <c r="N376" i="20"/>
  <c r="N375" i="20" s="1"/>
  <c r="M376" i="20"/>
  <c r="L376" i="20"/>
  <c r="L375" i="20" s="1"/>
  <c r="K376" i="20"/>
  <c r="K375" i="20" s="1"/>
  <c r="J376" i="20"/>
  <c r="J375" i="20" s="1"/>
  <c r="M375" i="20"/>
  <c r="R372" i="20"/>
  <c r="R371" i="20" s="1"/>
  <c r="Q372" i="20"/>
  <c r="Q371" i="20" s="1"/>
  <c r="P372" i="20"/>
  <c r="P371" i="20" s="1"/>
  <c r="O372" i="20"/>
  <c r="O371" i="20" s="1"/>
  <c r="N372" i="20"/>
  <c r="N371" i="20" s="1"/>
  <c r="M372" i="20"/>
  <c r="M371" i="20" s="1"/>
  <c r="L372" i="20"/>
  <c r="L371" i="20" s="1"/>
  <c r="K372" i="20"/>
  <c r="J372" i="20"/>
  <c r="J371" i="20" s="1"/>
  <c r="K371" i="20"/>
  <c r="R351" i="20"/>
  <c r="R350" i="20" s="1"/>
  <c r="Q351" i="20"/>
  <c r="Q350" i="20" s="1"/>
  <c r="P351" i="20"/>
  <c r="P350" i="20" s="1"/>
  <c r="O351" i="20"/>
  <c r="O350" i="20" s="1"/>
  <c r="N351" i="20"/>
  <c r="N350" i="20" s="1"/>
  <c r="M351" i="20"/>
  <c r="M350" i="20" s="1"/>
  <c r="L351" i="20"/>
  <c r="L350" i="20" s="1"/>
  <c r="K351" i="20"/>
  <c r="K350" i="20" s="1"/>
  <c r="J351" i="20"/>
  <c r="J350" i="20" s="1"/>
  <c r="R337" i="20"/>
  <c r="Q337" i="20"/>
  <c r="P337" i="20"/>
  <c r="O337" i="20"/>
  <c r="N337" i="20"/>
  <c r="M337" i="20"/>
  <c r="L337" i="20"/>
  <c r="K337" i="20"/>
  <c r="J337" i="20"/>
  <c r="R246" i="20"/>
  <c r="Q246" i="20"/>
  <c r="P246" i="20"/>
  <c r="O246" i="20"/>
  <c r="N246" i="20"/>
  <c r="M246" i="20"/>
  <c r="L246" i="20"/>
  <c r="K246" i="20"/>
  <c r="J246" i="20"/>
  <c r="R229" i="20"/>
  <c r="Q229" i="20"/>
  <c r="Q228" i="20" s="1"/>
  <c r="P229" i="20"/>
  <c r="O229" i="20"/>
  <c r="N229" i="20"/>
  <c r="M229" i="20"/>
  <c r="L229" i="20"/>
  <c r="K229" i="20"/>
  <c r="J229" i="20"/>
  <c r="R218" i="20"/>
  <c r="Q218" i="20"/>
  <c r="P218" i="20"/>
  <c r="O218" i="20"/>
  <c r="N218" i="20"/>
  <c r="M218" i="20"/>
  <c r="L218" i="20"/>
  <c r="K218" i="20"/>
  <c r="J218" i="20"/>
  <c r="R152" i="20"/>
  <c r="Q152" i="20"/>
  <c r="P152" i="20"/>
  <c r="O152" i="20"/>
  <c r="N152" i="20"/>
  <c r="M152" i="20"/>
  <c r="L152" i="20"/>
  <c r="K152" i="20"/>
  <c r="J152" i="20"/>
  <c r="R114" i="20"/>
  <c r="Q114" i="20"/>
  <c r="P114" i="20"/>
  <c r="O114" i="20"/>
  <c r="N114" i="20"/>
  <c r="M114" i="20"/>
  <c r="L114" i="20"/>
  <c r="K114" i="20"/>
  <c r="J114" i="20"/>
  <c r="R45" i="20"/>
  <c r="Q45" i="20"/>
  <c r="P45" i="20"/>
  <c r="O45" i="20"/>
  <c r="N45" i="20"/>
  <c r="M45" i="20"/>
  <c r="L45" i="20"/>
  <c r="K45" i="20"/>
  <c r="J45" i="20"/>
  <c r="R41" i="20"/>
  <c r="Q41" i="20"/>
  <c r="P41" i="20"/>
  <c r="O41" i="20"/>
  <c r="N41" i="20"/>
  <c r="M41" i="20"/>
  <c r="L41" i="20"/>
  <c r="K41" i="20"/>
  <c r="J41" i="20"/>
  <c r="R36" i="20"/>
  <c r="Q36" i="20"/>
  <c r="P36" i="20"/>
  <c r="O36" i="20"/>
  <c r="N36" i="20"/>
  <c r="M36" i="20"/>
  <c r="L36" i="20"/>
  <c r="K36" i="20"/>
  <c r="J36" i="20"/>
  <c r="R33" i="20"/>
  <c r="Q33" i="20"/>
  <c r="P33" i="20"/>
  <c r="P29" i="20" s="1"/>
  <c r="O33" i="20"/>
  <c r="O29" i="20" s="1"/>
  <c r="N33" i="20"/>
  <c r="M33" i="20"/>
  <c r="L33" i="20"/>
  <c r="K33" i="20"/>
  <c r="K29" i="20" s="1"/>
  <c r="J33" i="20"/>
  <c r="R21" i="20"/>
  <c r="Q21" i="20"/>
  <c r="P21" i="20"/>
  <c r="O21" i="20"/>
  <c r="N21" i="20"/>
  <c r="M21" i="20"/>
  <c r="L21" i="20"/>
  <c r="K21" i="20"/>
  <c r="J21" i="20"/>
  <c r="R15" i="20"/>
  <c r="Q15" i="20"/>
  <c r="Q14" i="20" s="1"/>
  <c r="P15" i="20"/>
  <c r="P14" i="20" s="1"/>
  <c r="O15" i="20"/>
  <c r="N15" i="20"/>
  <c r="M15" i="20"/>
  <c r="L15" i="20"/>
  <c r="L14" i="20" s="1"/>
  <c r="K15" i="20"/>
  <c r="K14" i="20" s="1"/>
  <c r="J15" i="20"/>
  <c r="I510" i="20"/>
  <c r="I506" i="20"/>
  <c r="I491" i="20"/>
  <c r="I482" i="20"/>
  <c r="I469" i="20"/>
  <c r="I466" i="20" s="1"/>
  <c r="I453" i="20"/>
  <c r="I449" i="20" s="1"/>
  <c r="I425" i="20"/>
  <c r="I421" i="20"/>
  <c r="I420" i="20" s="1"/>
  <c r="I409" i="20"/>
  <c r="I404" i="20"/>
  <c r="I398" i="20"/>
  <c r="I396" i="20"/>
  <c r="I392" i="20"/>
  <c r="I390" i="20"/>
  <c r="I380" i="20"/>
  <c r="I376" i="20"/>
  <c r="I375" i="20" s="1"/>
  <c r="I372" i="20"/>
  <c r="I371" i="20" s="1"/>
  <c r="I351" i="20"/>
  <c r="I350" i="20" s="1"/>
  <c r="I337" i="20"/>
  <c r="I246" i="20"/>
  <c r="I229" i="20"/>
  <c r="I218" i="20"/>
  <c r="I152" i="20"/>
  <c r="I114" i="20"/>
  <c r="I45" i="20"/>
  <c r="I41" i="20"/>
  <c r="I21" i="20"/>
  <c r="I15" i="20"/>
  <c r="I527" i="20"/>
  <c r="I523" i="20"/>
  <c r="I519" i="20"/>
  <c r="I443" i="20"/>
  <c r="I442" i="20" s="1"/>
  <c r="I439" i="20"/>
  <c r="I430" i="20"/>
  <c r="I413" i="20"/>
  <c r="N14" i="20" l="1"/>
  <c r="P473" i="20"/>
  <c r="P448" i="20" s="1"/>
  <c r="R29" i="20"/>
  <c r="R473" i="20"/>
  <c r="R448" i="20" s="1"/>
  <c r="M514" i="20"/>
  <c r="M428" i="20"/>
  <c r="J473" i="20"/>
  <c r="K44" i="20"/>
  <c r="N29" i="20"/>
  <c r="M14" i="20"/>
  <c r="P514" i="20"/>
  <c r="M228" i="20"/>
  <c r="O14" i="20"/>
  <c r="Q29" i="20"/>
  <c r="J44" i="20"/>
  <c r="M473" i="20"/>
  <c r="L228" i="20"/>
  <c r="P379" i="20"/>
  <c r="K473" i="20"/>
  <c r="K448" i="20" s="1"/>
  <c r="L473" i="20"/>
  <c r="L448" i="20" s="1"/>
  <c r="L501" i="20"/>
  <c r="P424" i="20"/>
  <c r="Q379" i="20"/>
  <c r="R379" i="20"/>
  <c r="J14" i="20"/>
  <c r="L44" i="20"/>
  <c r="N228" i="20"/>
  <c r="N473" i="20"/>
  <c r="N448" i="20" s="1"/>
  <c r="M44" i="20"/>
  <c r="O228" i="20"/>
  <c r="J379" i="20"/>
  <c r="M379" i="20"/>
  <c r="N44" i="20"/>
  <c r="O44" i="20"/>
  <c r="P228" i="20"/>
  <c r="R228" i="20"/>
  <c r="M29" i="20"/>
  <c r="M28" i="20" s="1"/>
  <c r="Q473" i="20"/>
  <c r="O428" i="20"/>
  <c r="O424" i="20" s="1"/>
  <c r="Q428" i="20"/>
  <c r="Q424" i="20" s="1"/>
  <c r="M448" i="20"/>
  <c r="R428" i="20"/>
  <c r="R424" i="20" s="1"/>
  <c r="N514" i="20"/>
  <c r="L379" i="20"/>
  <c r="J29" i="20"/>
  <c r="J448" i="20"/>
  <c r="K379" i="20"/>
  <c r="O379" i="20"/>
  <c r="R14" i="20"/>
  <c r="O501" i="20"/>
  <c r="P501" i="20"/>
  <c r="O514" i="20"/>
  <c r="L29" i="20"/>
  <c r="K228" i="20"/>
  <c r="Q501" i="20"/>
  <c r="R501" i="20"/>
  <c r="Q514" i="20"/>
  <c r="R514" i="20"/>
  <c r="J228" i="20"/>
  <c r="Q44" i="20"/>
  <c r="O448" i="20"/>
  <c r="P44" i="20"/>
  <c r="R44" i="20"/>
  <c r="N424" i="20"/>
  <c r="Q448" i="20"/>
  <c r="J514" i="20"/>
  <c r="K514" i="20"/>
  <c r="L514" i="20"/>
  <c r="M424" i="20"/>
  <c r="J428" i="20"/>
  <c r="J424" i="20" s="1"/>
  <c r="K428" i="20"/>
  <c r="K424" i="20" s="1"/>
  <c r="K501" i="20"/>
  <c r="N379" i="20"/>
  <c r="M501" i="20"/>
  <c r="N501" i="20"/>
  <c r="L424" i="20"/>
  <c r="I14" i="20"/>
  <c r="I44" i="20"/>
  <c r="I228" i="20"/>
  <c r="G532" i="20"/>
  <c r="F411" i="20"/>
  <c r="F408" i="20"/>
  <c r="F407" i="20"/>
  <c r="F365" i="20"/>
  <c r="F364" i="20"/>
  <c r="F363" i="20"/>
  <c r="F156" i="20"/>
  <c r="F155" i="20"/>
  <c r="F154" i="20"/>
  <c r="F115" i="20"/>
  <c r="F93" i="20"/>
  <c r="F91" i="20"/>
  <c r="F78" i="20"/>
  <c r="F77" i="20"/>
  <c r="F76" i="20"/>
  <c r="F57" i="20"/>
  <c r="N28" i="20" l="1"/>
  <c r="N529" i="20" s="1"/>
  <c r="Q28" i="20"/>
  <c r="M529" i="20"/>
  <c r="G156" i="20"/>
  <c r="N156" i="22"/>
  <c r="L156" i="22"/>
  <c r="I156" i="22"/>
  <c r="K156" i="22"/>
  <c r="J156" i="22"/>
  <c r="H156" i="22"/>
  <c r="G156" i="22"/>
  <c r="F156" i="22"/>
  <c r="R156" i="22"/>
  <c r="Q156" i="22"/>
  <c r="P156" i="22"/>
  <c r="O156" i="22"/>
  <c r="M156" i="22"/>
  <c r="G154" i="20"/>
  <c r="P154" i="22"/>
  <c r="N154" i="22"/>
  <c r="K154" i="22"/>
  <c r="F154" i="22"/>
  <c r="R154" i="22"/>
  <c r="Q154" i="22"/>
  <c r="M154" i="22"/>
  <c r="L154" i="22"/>
  <c r="J154" i="22"/>
  <c r="I154" i="22"/>
  <c r="O154" i="22"/>
  <c r="H154" i="22"/>
  <c r="G154" i="22"/>
  <c r="G363" i="20"/>
  <c r="N363" i="22"/>
  <c r="H363" i="22"/>
  <c r="G363" i="22"/>
  <c r="R363" i="22"/>
  <c r="F363" i="22"/>
  <c r="Q363" i="22"/>
  <c r="P363" i="22"/>
  <c r="O363" i="22"/>
  <c r="M363" i="22"/>
  <c r="K363" i="22"/>
  <c r="J363" i="22"/>
  <c r="L363" i="22"/>
  <c r="I363" i="22"/>
  <c r="G364" i="20"/>
  <c r="M364" i="22"/>
  <c r="G364" i="22"/>
  <c r="R364" i="22"/>
  <c r="F364" i="22"/>
  <c r="Q364" i="22"/>
  <c r="K364" i="22"/>
  <c r="J364" i="22"/>
  <c r="I364" i="22"/>
  <c r="O364" i="22"/>
  <c r="N364" i="22"/>
  <c r="H364" i="22"/>
  <c r="P364" i="22"/>
  <c r="L364" i="22"/>
  <c r="G57" i="20"/>
  <c r="L57" i="22"/>
  <c r="K57" i="22"/>
  <c r="H57" i="22"/>
  <c r="G57" i="22"/>
  <c r="R57" i="22"/>
  <c r="F57" i="22"/>
  <c r="Q57" i="22"/>
  <c r="O57" i="22"/>
  <c r="M57" i="22"/>
  <c r="P57" i="22"/>
  <c r="N57" i="22"/>
  <c r="J57" i="22"/>
  <c r="I57" i="22"/>
  <c r="L365" i="22"/>
  <c r="R365" i="22"/>
  <c r="F365" i="22"/>
  <c r="Q365" i="22"/>
  <c r="P365" i="22"/>
  <c r="O365" i="22"/>
  <c r="N365" i="22"/>
  <c r="M365" i="22"/>
  <c r="J365" i="22"/>
  <c r="I365" i="22"/>
  <c r="H365" i="22"/>
  <c r="G365" i="22"/>
  <c r="K365" i="22"/>
  <c r="G76" i="20"/>
  <c r="Q76" i="22"/>
  <c r="P76" i="22"/>
  <c r="N76" i="22"/>
  <c r="M76" i="22"/>
  <c r="L76" i="22"/>
  <c r="K76" i="22"/>
  <c r="J76" i="22"/>
  <c r="H76" i="22"/>
  <c r="R76" i="22"/>
  <c r="F76" i="22"/>
  <c r="O76" i="22"/>
  <c r="I76" i="22"/>
  <c r="G76" i="22"/>
  <c r="G407" i="20"/>
  <c r="I407" i="22"/>
  <c r="H407" i="22"/>
  <c r="G407" i="22"/>
  <c r="R407" i="22"/>
  <c r="F407" i="22"/>
  <c r="Q407" i="22"/>
  <c r="P407" i="22"/>
  <c r="N407" i="22"/>
  <c r="L407" i="22"/>
  <c r="O407" i="22"/>
  <c r="M407" i="22"/>
  <c r="K407" i="22"/>
  <c r="J407" i="22"/>
  <c r="G77" i="20"/>
  <c r="P77" i="22"/>
  <c r="O77" i="22"/>
  <c r="M77" i="22"/>
  <c r="L77" i="22"/>
  <c r="K77" i="22"/>
  <c r="J77" i="22"/>
  <c r="I77" i="22"/>
  <c r="G77" i="22"/>
  <c r="Q77" i="22"/>
  <c r="F77" i="22"/>
  <c r="R77" i="22"/>
  <c r="N77" i="22"/>
  <c r="H77" i="22"/>
  <c r="H408" i="22"/>
  <c r="G408" i="22"/>
  <c r="R408" i="22"/>
  <c r="F408" i="22"/>
  <c r="Q408" i="22"/>
  <c r="P408" i="22"/>
  <c r="O408" i="22"/>
  <c r="M408" i="22"/>
  <c r="K408" i="22"/>
  <c r="L408" i="22"/>
  <c r="J408" i="22"/>
  <c r="I408" i="22"/>
  <c r="N408" i="22"/>
  <c r="G78" i="20"/>
  <c r="O78" i="22"/>
  <c r="N78" i="22"/>
  <c r="L78" i="22"/>
  <c r="K78" i="22"/>
  <c r="J78" i="22"/>
  <c r="I78" i="22"/>
  <c r="H78" i="22"/>
  <c r="R78" i="22"/>
  <c r="F78" i="22"/>
  <c r="P78" i="22"/>
  <c r="Q78" i="22"/>
  <c r="M78" i="22"/>
  <c r="G78" i="22"/>
  <c r="G411" i="20"/>
  <c r="Q411" i="22"/>
  <c r="P411" i="22"/>
  <c r="O411" i="22"/>
  <c r="N411" i="22"/>
  <c r="M411" i="22"/>
  <c r="L411" i="22"/>
  <c r="J411" i="22"/>
  <c r="H411" i="22"/>
  <c r="I411" i="22"/>
  <c r="G411" i="22"/>
  <c r="F411" i="22"/>
  <c r="R411" i="22"/>
  <c r="K411" i="22"/>
  <c r="G91" i="20"/>
  <c r="I91" i="22"/>
  <c r="O91" i="22"/>
  <c r="N91" i="22"/>
  <c r="L91" i="22"/>
  <c r="K91" i="22"/>
  <c r="J91" i="22"/>
  <c r="H91" i="22"/>
  <c r="G91" i="22"/>
  <c r="R91" i="22"/>
  <c r="P91" i="22"/>
  <c r="Q91" i="22"/>
  <c r="M91" i="22"/>
  <c r="F91" i="22"/>
  <c r="G93" i="20"/>
  <c r="G93" i="22"/>
  <c r="O93" i="22"/>
  <c r="N93" i="22"/>
  <c r="L93" i="22"/>
  <c r="K93" i="22"/>
  <c r="J93" i="22"/>
  <c r="I93" i="22"/>
  <c r="H93" i="22"/>
  <c r="R93" i="22"/>
  <c r="P93" i="22"/>
  <c r="Q93" i="22"/>
  <c r="M93" i="22"/>
  <c r="F93" i="22"/>
  <c r="G155" i="20"/>
  <c r="O155" i="22"/>
  <c r="M155" i="22"/>
  <c r="J155" i="22"/>
  <c r="H155" i="22"/>
  <c r="G155" i="22"/>
  <c r="F155" i="22"/>
  <c r="Q155" i="22"/>
  <c r="P155" i="22"/>
  <c r="N155" i="22"/>
  <c r="L155" i="22"/>
  <c r="R155" i="22"/>
  <c r="K155" i="22"/>
  <c r="I155" i="22"/>
  <c r="G115" i="20"/>
  <c r="K115" i="22"/>
  <c r="J115" i="22"/>
  <c r="I115" i="22"/>
  <c r="G115" i="22"/>
  <c r="M115" i="22"/>
  <c r="L115" i="22"/>
  <c r="F115" i="22"/>
  <c r="R115" i="22"/>
  <c r="Q115" i="22"/>
  <c r="P115" i="22"/>
  <c r="O115" i="22"/>
  <c r="N115" i="22"/>
  <c r="H115" i="22"/>
  <c r="K28" i="20"/>
  <c r="K529" i="20" s="1"/>
  <c r="O28" i="20"/>
  <c r="O529" i="20" s="1"/>
  <c r="J28" i="20"/>
  <c r="J529" i="20" s="1"/>
  <c r="L28" i="20"/>
  <c r="L529" i="20" s="1"/>
  <c r="Q529" i="20"/>
  <c r="R28" i="20"/>
  <c r="R529" i="20" s="1"/>
  <c r="P28" i="20"/>
  <c r="P529" i="20" s="1"/>
  <c r="F81" i="20" l="1"/>
  <c r="F25" i="20"/>
  <c r="I417" i="20"/>
  <c r="I36" i="20"/>
  <c r="I33" i="20"/>
  <c r="I29" i="20" s="1"/>
  <c r="G8" i="20"/>
  <c r="E5" i="20"/>
  <c r="E6" i="20" s="1"/>
  <c r="G25" i="20" l="1"/>
  <c r="K25" i="22"/>
  <c r="J25" i="22"/>
  <c r="Q25" i="22"/>
  <c r="P25" i="22"/>
  <c r="O25" i="22"/>
  <c r="N25" i="22"/>
  <c r="M25" i="22"/>
  <c r="L25" i="22"/>
  <c r="I25" i="22"/>
  <c r="F25" i="22"/>
  <c r="H25" i="22"/>
  <c r="G25" i="22"/>
  <c r="R25" i="22"/>
  <c r="G81" i="20"/>
  <c r="L81" i="22"/>
  <c r="K81" i="22"/>
  <c r="I81" i="22"/>
  <c r="H81" i="22"/>
  <c r="G81" i="22"/>
  <c r="R81" i="22"/>
  <c r="F81" i="22"/>
  <c r="Q81" i="22"/>
  <c r="O81" i="22"/>
  <c r="M81" i="22"/>
  <c r="P81" i="22"/>
  <c r="N81" i="22"/>
  <c r="J81" i="22"/>
  <c r="I478" i="20"/>
  <c r="G365" i="20"/>
  <c r="E7" i="20"/>
  <c r="H13" i="20" s="1" a="1"/>
  <c r="H13" i="20" s="1"/>
  <c r="F6" i="10"/>
  <c r="F7" i="10" s="1"/>
  <c r="F7" i="8"/>
  <c r="D5" i="15"/>
  <c r="D5" i="16"/>
  <c r="E5" i="7"/>
  <c r="E6" i="7" s="1"/>
  <c r="B5" i="11"/>
  <c r="B6" i="11" s="1"/>
  <c r="B5" i="3"/>
  <c r="I474" i="20" l="1"/>
  <c r="I473" i="20" s="1"/>
  <c r="I448" i="20" s="1"/>
  <c r="Q21" i="16"/>
  <c r="Q19" i="16"/>
  <c r="G14" i="16"/>
  <c r="F14" i="16"/>
  <c r="E17" i="16"/>
  <c r="M14" i="16"/>
  <c r="Q17" i="16"/>
  <c r="O14" i="16"/>
  <c r="N14" i="16"/>
  <c r="E15" i="16"/>
  <c r="G8" i="7"/>
  <c r="G248" i="7"/>
  <c r="I248" i="7"/>
  <c r="J248" i="7"/>
  <c r="L248" i="7"/>
  <c r="I154" i="7"/>
  <c r="J154" i="7"/>
  <c r="L154" i="7"/>
  <c r="F214" i="20"/>
  <c r="F215" i="20"/>
  <c r="G215" i="20" l="1"/>
  <c r="M215" i="22"/>
  <c r="N215" i="22"/>
  <c r="L215" i="22"/>
  <c r="K215" i="22"/>
  <c r="H215" i="22"/>
  <c r="G215" i="22"/>
  <c r="R215" i="22"/>
  <c r="Q215" i="22"/>
  <c r="P215" i="22"/>
  <c r="O215" i="22"/>
  <c r="J215" i="22"/>
  <c r="I215" i="22"/>
  <c r="F215" i="22"/>
  <c r="G214" i="20"/>
  <c r="N214" i="22"/>
  <c r="M214" i="22"/>
  <c r="L214" i="22"/>
  <c r="K214" i="22"/>
  <c r="H214" i="22"/>
  <c r="G214" i="22"/>
  <c r="R214" i="22"/>
  <c r="Q214" i="22"/>
  <c r="P214" i="22"/>
  <c r="O214" i="22"/>
  <c r="I214" i="22"/>
  <c r="F214" i="22"/>
  <c r="J214" i="22"/>
  <c r="F216" i="20"/>
  <c r="F325" i="20"/>
  <c r="F335" i="20"/>
  <c r="F326" i="20"/>
  <c r="F336" i="20"/>
  <c r="O326" i="22" l="1"/>
  <c r="I326" i="22"/>
  <c r="H326" i="22"/>
  <c r="G326" i="22"/>
  <c r="F326" i="22"/>
  <c r="R326" i="22"/>
  <c r="Q326" i="22"/>
  <c r="P326" i="22"/>
  <c r="N326" i="22"/>
  <c r="L326" i="22"/>
  <c r="M326" i="22"/>
  <c r="K326" i="22"/>
  <c r="J326" i="22"/>
  <c r="Q336" i="22"/>
  <c r="K336" i="22"/>
  <c r="J336" i="22"/>
  <c r="F336" i="22"/>
  <c r="P336" i="22"/>
  <c r="O336" i="22"/>
  <c r="N336" i="22"/>
  <c r="M336" i="22"/>
  <c r="I336" i="22"/>
  <c r="H336" i="22"/>
  <c r="G336" i="22"/>
  <c r="R336" i="22"/>
  <c r="L336" i="22"/>
  <c r="R335" i="22"/>
  <c r="F335" i="22"/>
  <c r="L335" i="22"/>
  <c r="K335" i="22"/>
  <c r="Q335" i="22"/>
  <c r="P335" i="22"/>
  <c r="N335" i="22"/>
  <c r="M335" i="22"/>
  <c r="J335" i="22"/>
  <c r="I335" i="22"/>
  <c r="G335" i="22"/>
  <c r="O335" i="22"/>
  <c r="H335" i="22"/>
  <c r="P325" i="22"/>
  <c r="J325" i="22"/>
  <c r="I325" i="22"/>
  <c r="R325" i="22"/>
  <c r="O325" i="22"/>
  <c r="N325" i="22"/>
  <c r="M325" i="22"/>
  <c r="L325" i="22"/>
  <c r="H325" i="22"/>
  <c r="G325" i="22"/>
  <c r="F325" i="22"/>
  <c r="Q325" i="22"/>
  <c r="K325" i="22"/>
  <c r="G216" i="20"/>
  <c r="L216" i="22"/>
  <c r="N216" i="22"/>
  <c r="M216" i="22"/>
  <c r="K216" i="22"/>
  <c r="H216" i="22"/>
  <c r="G216" i="22"/>
  <c r="R216" i="22"/>
  <c r="Q216" i="22"/>
  <c r="P216" i="22"/>
  <c r="O216" i="22"/>
  <c r="J216" i="22"/>
  <c r="I216" i="22"/>
  <c r="F216" i="22"/>
  <c r="G336" i="20"/>
  <c r="G326" i="20"/>
  <c r="G335" i="20"/>
  <c r="G325" i="20"/>
  <c r="F470" i="20"/>
  <c r="M471" i="7"/>
  <c r="M468" i="7" s="1"/>
  <c r="L471" i="7"/>
  <c r="L468" i="7" s="1"/>
  <c r="J471" i="7"/>
  <c r="J468" i="7" s="1"/>
  <c r="I471" i="7"/>
  <c r="I468" i="7" s="1"/>
  <c r="G471" i="7"/>
  <c r="F471" i="7"/>
  <c r="F468" i="7" s="1"/>
  <c r="F321" i="20"/>
  <c r="F213" i="20"/>
  <c r="F201" i="20"/>
  <c r="F202" i="20"/>
  <c r="F203" i="20"/>
  <c r="F204" i="20"/>
  <c r="F205" i="20"/>
  <c r="F206" i="20"/>
  <c r="F207" i="20"/>
  <c r="F208" i="20"/>
  <c r="F209" i="20"/>
  <c r="F210" i="20"/>
  <c r="F211" i="20"/>
  <c r="F212" i="20"/>
  <c r="F111" i="20"/>
  <c r="F112" i="20"/>
  <c r="F113" i="20"/>
  <c r="F17" i="7"/>
  <c r="H17" i="7" s="1"/>
  <c r="F47" i="7"/>
  <c r="F43" i="7"/>
  <c r="F38" i="7"/>
  <c r="F35" i="7"/>
  <c r="F32" i="7"/>
  <c r="H33" i="10"/>
  <c r="G33" i="10"/>
  <c r="G101" i="8"/>
  <c r="G98" i="8"/>
  <c r="G90" i="8"/>
  <c r="G86" i="8"/>
  <c r="G83" i="8"/>
  <c r="G80" i="8"/>
  <c r="G59" i="8"/>
  <c r="G55" i="8"/>
  <c r="G35" i="8"/>
  <c r="G33" i="8"/>
  <c r="G29" i="8"/>
  <c r="G112" i="20" l="1"/>
  <c r="N112" i="22"/>
  <c r="M112" i="22"/>
  <c r="L112" i="22"/>
  <c r="J112" i="22"/>
  <c r="P112" i="22"/>
  <c r="O112" i="22"/>
  <c r="I112" i="22"/>
  <c r="H112" i="22"/>
  <c r="G112" i="22"/>
  <c r="F112" i="22"/>
  <c r="R112" i="22"/>
  <c r="Q112" i="22"/>
  <c r="K112" i="22"/>
  <c r="G209" i="20"/>
  <c r="G209" i="22"/>
  <c r="M209" i="22"/>
  <c r="L209" i="22"/>
  <c r="K209" i="22"/>
  <c r="H209" i="22"/>
  <c r="F209" i="22"/>
  <c r="Q209" i="22"/>
  <c r="O209" i="22"/>
  <c r="P209" i="22"/>
  <c r="N209" i="22"/>
  <c r="J209" i="22"/>
  <c r="I209" i="22"/>
  <c r="R209" i="22"/>
  <c r="G206" i="20"/>
  <c r="J206" i="22"/>
  <c r="M206" i="22"/>
  <c r="L206" i="22"/>
  <c r="K206" i="22"/>
  <c r="G206" i="22"/>
  <c r="F206" i="22"/>
  <c r="Q206" i="22"/>
  <c r="O206" i="22"/>
  <c r="R206" i="22"/>
  <c r="P206" i="22"/>
  <c r="N206" i="22"/>
  <c r="H206" i="22"/>
  <c r="I206" i="22"/>
  <c r="G207" i="20"/>
  <c r="I207" i="22"/>
  <c r="M207" i="22"/>
  <c r="L207" i="22"/>
  <c r="K207" i="22"/>
  <c r="G207" i="22"/>
  <c r="F207" i="22"/>
  <c r="Q207" i="22"/>
  <c r="O207" i="22"/>
  <c r="J207" i="22"/>
  <c r="H207" i="22"/>
  <c r="R207" i="22"/>
  <c r="P207" i="22"/>
  <c r="N207" i="22"/>
  <c r="G205" i="20"/>
  <c r="M205" i="22"/>
  <c r="L205" i="22"/>
  <c r="K205" i="22"/>
  <c r="H205" i="22"/>
  <c r="G205" i="22"/>
  <c r="Q205" i="22"/>
  <c r="O205" i="22"/>
  <c r="F205" i="22"/>
  <c r="R205" i="22"/>
  <c r="P205" i="22"/>
  <c r="N205" i="22"/>
  <c r="J205" i="22"/>
  <c r="I205" i="22"/>
  <c r="G210" i="20"/>
  <c r="R210" i="22"/>
  <c r="F210" i="22"/>
  <c r="M210" i="22"/>
  <c r="L210" i="22"/>
  <c r="K210" i="22"/>
  <c r="H210" i="22"/>
  <c r="G210" i="22"/>
  <c r="Q210" i="22"/>
  <c r="P210" i="22"/>
  <c r="O210" i="22"/>
  <c r="N210" i="22"/>
  <c r="J210" i="22"/>
  <c r="I210" i="22"/>
  <c r="G204" i="20"/>
  <c r="N204" i="22"/>
  <c r="M204" i="22"/>
  <c r="L204" i="22"/>
  <c r="I204" i="22"/>
  <c r="H204" i="22"/>
  <c r="R204" i="22"/>
  <c r="F204" i="22"/>
  <c r="P204" i="22"/>
  <c r="Q204" i="22"/>
  <c r="O204" i="22"/>
  <c r="K204" i="22"/>
  <c r="J204" i="22"/>
  <c r="G204" i="22"/>
  <c r="G208" i="20"/>
  <c r="H208" i="22"/>
  <c r="M208" i="22"/>
  <c r="L208" i="22"/>
  <c r="K208" i="22"/>
  <c r="G208" i="22"/>
  <c r="F208" i="22"/>
  <c r="Q208" i="22"/>
  <c r="O208" i="22"/>
  <c r="R208" i="22"/>
  <c r="N208" i="22"/>
  <c r="J208" i="22"/>
  <c r="I208" i="22"/>
  <c r="P208" i="22"/>
  <c r="G111" i="20"/>
  <c r="O111" i="22"/>
  <c r="N111" i="22"/>
  <c r="M111" i="22"/>
  <c r="K111" i="22"/>
  <c r="I111" i="22"/>
  <c r="H111" i="22"/>
  <c r="F111" i="22"/>
  <c r="R111" i="22"/>
  <c r="Q111" i="22"/>
  <c r="P111" i="22"/>
  <c r="L111" i="22"/>
  <c r="J111" i="22"/>
  <c r="G111" i="22"/>
  <c r="G202" i="20"/>
  <c r="P202" i="22"/>
  <c r="O202" i="22"/>
  <c r="N202" i="22"/>
  <c r="K202" i="22"/>
  <c r="J202" i="22"/>
  <c r="H202" i="22"/>
  <c r="R202" i="22"/>
  <c r="F202" i="22"/>
  <c r="Q202" i="22"/>
  <c r="M202" i="22"/>
  <c r="L202" i="22"/>
  <c r="I202" i="22"/>
  <c r="G202" i="22"/>
  <c r="G211" i="20"/>
  <c r="Q211" i="22"/>
  <c r="M211" i="22"/>
  <c r="L211" i="22"/>
  <c r="K211" i="22"/>
  <c r="H211" i="22"/>
  <c r="G211" i="22"/>
  <c r="R211" i="22"/>
  <c r="P211" i="22"/>
  <c r="O211" i="22"/>
  <c r="N211" i="22"/>
  <c r="I211" i="22"/>
  <c r="F211" i="22"/>
  <c r="J211" i="22"/>
  <c r="G113" i="20"/>
  <c r="M113" i="22"/>
  <c r="L113" i="22"/>
  <c r="K113" i="22"/>
  <c r="I113" i="22"/>
  <c r="R113" i="22"/>
  <c r="P113" i="22"/>
  <c r="O113" i="22"/>
  <c r="N113" i="22"/>
  <c r="J113" i="22"/>
  <c r="H113" i="22"/>
  <c r="G113" i="22"/>
  <c r="F113" i="22"/>
  <c r="Q113" i="22"/>
  <c r="G470" i="20"/>
  <c r="Q470" i="22"/>
  <c r="P470" i="22"/>
  <c r="O470" i="22"/>
  <c r="M470" i="22"/>
  <c r="L470" i="22"/>
  <c r="K470" i="22"/>
  <c r="J470" i="22"/>
  <c r="I470" i="22"/>
  <c r="H470" i="22"/>
  <c r="G470" i="22"/>
  <c r="F470" i="22"/>
  <c r="N470" i="22"/>
  <c r="R470" i="22"/>
  <c r="G203" i="20"/>
  <c r="O203" i="22"/>
  <c r="N203" i="22"/>
  <c r="M203" i="22"/>
  <c r="J203" i="22"/>
  <c r="I203" i="22"/>
  <c r="G203" i="22"/>
  <c r="Q203" i="22"/>
  <c r="R203" i="22"/>
  <c r="P203" i="22"/>
  <c r="L203" i="22"/>
  <c r="K203" i="22"/>
  <c r="H203" i="22"/>
  <c r="F203" i="22"/>
  <c r="H321" i="22"/>
  <c r="N321" i="22"/>
  <c r="M321" i="22"/>
  <c r="I321" i="22"/>
  <c r="G321" i="22"/>
  <c r="F321" i="22"/>
  <c r="R321" i="22"/>
  <c r="Q321" i="22"/>
  <c r="P321" i="22"/>
  <c r="O321" i="22"/>
  <c r="L321" i="22"/>
  <c r="K321" i="22"/>
  <c r="J321" i="22"/>
  <c r="G201" i="20"/>
  <c r="Q201" i="22"/>
  <c r="P201" i="22"/>
  <c r="O201" i="22"/>
  <c r="L201" i="22"/>
  <c r="K201" i="22"/>
  <c r="I201" i="22"/>
  <c r="G201" i="22"/>
  <c r="N201" i="22"/>
  <c r="M201" i="22"/>
  <c r="J201" i="22"/>
  <c r="H201" i="22"/>
  <c r="F201" i="22"/>
  <c r="R201" i="22"/>
  <c r="G212" i="20"/>
  <c r="P212" i="22"/>
  <c r="M212" i="22"/>
  <c r="L212" i="22"/>
  <c r="K212" i="22"/>
  <c r="H212" i="22"/>
  <c r="G212" i="22"/>
  <c r="R212" i="22"/>
  <c r="Q212" i="22"/>
  <c r="O212" i="22"/>
  <c r="N212" i="22"/>
  <c r="J212" i="22"/>
  <c r="I212" i="22"/>
  <c r="F212" i="22"/>
  <c r="G213" i="20"/>
  <c r="O213" i="22"/>
  <c r="M213" i="22"/>
  <c r="L213" i="22"/>
  <c r="K213" i="22"/>
  <c r="H213" i="22"/>
  <c r="G213" i="22"/>
  <c r="R213" i="22"/>
  <c r="Q213" i="22"/>
  <c r="P213" i="22"/>
  <c r="N213" i="22"/>
  <c r="J213" i="22"/>
  <c r="I213" i="22"/>
  <c r="F213" i="22"/>
  <c r="F323" i="20"/>
  <c r="F333" i="20"/>
  <c r="F331" i="20"/>
  <c r="F322" i="20"/>
  <c r="F332" i="20"/>
  <c r="F320" i="20"/>
  <c r="F330" i="20"/>
  <c r="F324" i="20"/>
  <c r="F334" i="20"/>
  <c r="G468" i="7"/>
  <c r="R323" i="22" l="1"/>
  <c r="F323" i="22"/>
  <c r="L323" i="22"/>
  <c r="K323" i="22"/>
  <c r="O323" i="22"/>
  <c r="N323" i="22"/>
  <c r="M323" i="22"/>
  <c r="I323" i="22"/>
  <c r="H323" i="22"/>
  <c r="G323" i="22"/>
  <c r="Q323" i="22"/>
  <c r="P323" i="22"/>
  <c r="J323" i="22"/>
  <c r="G334" i="22"/>
  <c r="M334" i="22"/>
  <c r="L334" i="22"/>
  <c r="P334" i="22"/>
  <c r="O334" i="22"/>
  <c r="N334" i="22"/>
  <c r="J334" i="22"/>
  <c r="I334" i="22"/>
  <c r="H334" i="22"/>
  <c r="F334" i="22"/>
  <c r="Q334" i="22"/>
  <c r="K334" i="22"/>
  <c r="R334" i="22"/>
  <c r="G320" i="20"/>
  <c r="I320" i="22"/>
  <c r="O320" i="22"/>
  <c r="N320" i="22"/>
  <c r="F320" i="22"/>
  <c r="Q320" i="22"/>
  <c r="P320" i="22"/>
  <c r="M320" i="22"/>
  <c r="L320" i="22"/>
  <c r="R320" i="22"/>
  <c r="K320" i="22"/>
  <c r="J320" i="22"/>
  <c r="H320" i="22"/>
  <c r="G320" i="22"/>
  <c r="I332" i="22"/>
  <c r="O332" i="22"/>
  <c r="N332" i="22"/>
  <c r="J332" i="22"/>
  <c r="H332" i="22"/>
  <c r="G332" i="22"/>
  <c r="R332" i="22"/>
  <c r="Q332" i="22"/>
  <c r="M332" i="22"/>
  <c r="L332" i="22"/>
  <c r="K332" i="22"/>
  <c r="F332" i="22"/>
  <c r="P332" i="22"/>
  <c r="Q324" i="22"/>
  <c r="K324" i="22"/>
  <c r="J324" i="22"/>
  <c r="R324" i="22"/>
  <c r="P324" i="22"/>
  <c r="O324" i="22"/>
  <c r="M324" i="22"/>
  <c r="L324" i="22"/>
  <c r="I324" i="22"/>
  <c r="H324" i="22"/>
  <c r="N324" i="22"/>
  <c r="G324" i="22"/>
  <c r="F324" i="22"/>
  <c r="G322" i="22"/>
  <c r="M322" i="22"/>
  <c r="L322" i="22"/>
  <c r="K322" i="22"/>
  <c r="J322" i="22"/>
  <c r="I322" i="22"/>
  <c r="F322" i="22"/>
  <c r="R322" i="22"/>
  <c r="H322" i="22"/>
  <c r="Q322" i="22"/>
  <c r="P322" i="22"/>
  <c r="O322" i="22"/>
  <c r="N322" i="22"/>
  <c r="K330" i="22"/>
  <c r="Q330" i="22"/>
  <c r="P330" i="22"/>
  <c r="R330" i="22"/>
  <c r="N330" i="22"/>
  <c r="M330" i="22"/>
  <c r="L330" i="22"/>
  <c r="J330" i="22"/>
  <c r="H330" i="22"/>
  <c r="O330" i="22"/>
  <c r="I330" i="22"/>
  <c r="G330" i="22"/>
  <c r="F330" i="22"/>
  <c r="J331" i="22"/>
  <c r="P331" i="22"/>
  <c r="O331" i="22"/>
  <c r="G331" i="22"/>
  <c r="F331" i="22"/>
  <c r="R331" i="22"/>
  <c r="Q331" i="22"/>
  <c r="N331" i="22"/>
  <c r="M331" i="22"/>
  <c r="K331" i="22"/>
  <c r="L331" i="22"/>
  <c r="H331" i="22"/>
  <c r="I331" i="22"/>
  <c r="G323" i="20"/>
  <c r="H333" i="22"/>
  <c r="N333" i="22"/>
  <c r="M333" i="22"/>
  <c r="L333" i="22"/>
  <c r="K333" i="22"/>
  <c r="J333" i="22"/>
  <c r="G333" i="22"/>
  <c r="F333" i="22"/>
  <c r="Q333" i="22"/>
  <c r="R333" i="22"/>
  <c r="P333" i="22"/>
  <c r="O333" i="22"/>
  <c r="I333" i="22"/>
  <c r="G334" i="20"/>
  <c r="G333" i="20"/>
  <c r="G324" i="20"/>
  <c r="G322" i="20"/>
  <c r="G332" i="20"/>
  <c r="G321" i="20"/>
  <c r="G331" i="20"/>
  <c r="I434" i="20"/>
  <c r="F23" i="7"/>
  <c r="F16" i="7" s="1"/>
  <c r="G107" i="8"/>
  <c r="G79" i="8" s="1"/>
  <c r="H59" i="8"/>
  <c r="H55" i="8"/>
  <c r="H49" i="8"/>
  <c r="H48" i="8" s="1"/>
  <c r="G49" i="8"/>
  <c r="G48" i="8" s="1"/>
  <c r="G39" i="8"/>
  <c r="I428" i="20" l="1"/>
  <c r="I424" i="20" s="1"/>
  <c r="F31" i="7"/>
  <c r="M423" i="7" l="1"/>
  <c r="L423" i="7"/>
  <c r="J423" i="7"/>
  <c r="I423" i="7"/>
  <c r="G423" i="7"/>
  <c r="F419" i="20"/>
  <c r="F418" i="20"/>
  <c r="L23" i="7"/>
  <c r="I23" i="7"/>
  <c r="J23" i="7"/>
  <c r="F499" i="20"/>
  <c r="G499" i="20" l="1"/>
  <c r="L499" i="22"/>
  <c r="K499" i="22"/>
  <c r="J499" i="22"/>
  <c r="I499" i="22"/>
  <c r="H499" i="22"/>
  <c r="G499" i="22"/>
  <c r="R499" i="22"/>
  <c r="F499" i="22"/>
  <c r="Q499" i="22"/>
  <c r="P499" i="22"/>
  <c r="N499" i="22"/>
  <c r="O499" i="22"/>
  <c r="M499" i="22"/>
  <c r="G418" i="20"/>
  <c r="J418" i="22"/>
  <c r="I418" i="22"/>
  <c r="H418" i="22"/>
  <c r="G418" i="22"/>
  <c r="R418" i="22"/>
  <c r="F418" i="22"/>
  <c r="Q418" i="22"/>
  <c r="O418" i="22"/>
  <c r="M418" i="22"/>
  <c r="P418" i="22"/>
  <c r="N418" i="22"/>
  <c r="L418" i="22"/>
  <c r="K418" i="22"/>
  <c r="G419" i="20"/>
  <c r="I419" i="22"/>
  <c r="H419" i="22"/>
  <c r="G419" i="22"/>
  <c r="R419" i="22"/>
  <c r="F419" i="22"/>
  <c r="Q419" i="22"/>
  <c r="P419" i="22"/>
  <c r="N419" i="22"/>
  <c r="L419" i="22"/>
  <c r="M419" i="22"/>
  <c r="K419" i="22"/>
  <c r="J419" i="22"/>
  <c r="O419" i="22"/>
  <c r="F27" i="20"/>
  <c r="F417" i="20"/>
  <c r="F426" i="20"/>
  <c r="F421" i="20"/>
  <c r="I8" i="15"/>
  <c r="G27" i="20" l="1"/>
  <c r="I27" i="22"/>
  <c r="H27" i="22"/>
  <c r="R27" i="22"/>
  <c r="Q27" i="22"/>
  <c r="N27" i="22"/>
  <c r="P27" i="22"/>
  <c r="O27" i="22"/>
  <c r="M27" i="22"/>
  <c r="L27" i="22"/>
  <c r="K27" i="22"/>
  <c r="J27" i="22"/>
  <c r="F27" i="22"/>
  <c r="G27" i="22"/>
  <c r="G426" i="20"/>
  <c r="N426" i="22"/>
  <c r="M426" i="22"/>
  <c r="L426" i="22"/>
  <c r="K426" i="22"/>
  <c r="J426" i="22"/>
  <c r="I426" i="22"/>
  <c r="G426" i="22"/>
  <c r="R426" i="22"/>
  <c r="F426" i="22"/>
  <c r="Q426" i="22"/>
  <c r="P426" i="22"/>
  <c r="O426" i="22"/>
  <c r="H426" i="22"/>
  <c r="G417" i="20"/>
  <c r="K417" i="22"/>
  <c r="J417" i="22"/>
  <c r="I417" i="22"/>
  <c r="H417" i="22"/>
  <c r="G417" i="22"/>
  <c r="R417" i="22"/>
  <c r="F417" i="22"/>
  <c r="P417" i="22"/>
  <c r="N417" i="22"/>
  <c r="Q417" i="22"/>
  <c r="O417" i="22"/>
  <c r="M417" i="22"/>
  <c r="L417" i="22"/>
  <c r="G421" i="22"/>
  <c r="R421" i="22"/>
  <c r="F421" i="22"/>
  <c r="Q421" i="22"/>
  <c r="P421" i="22"/>
  <c r="O421" i="22"/>
  <c r="N421" i="22"/>
  <c r="L421" i="22"/>
  <c r="K421" i="22"/>
  <c r="J421" i="22"/>
  <c r="H421" i="22"/>
  <c r="M421" i="22"/>
  <c r="I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G421" i="20" l="1"/>
  <c r="D46" i="3"/>
  <c r="D21" i="3"/>
  <c r="F26" i="3"/>
  <c r="F319" i="20" l="1"/>
  <c r="F329" i="20"/>
  <c r="I415" i="20"/>
  <c r="F436" i="20"/>
  <c r="F437" i="20"/>
  <c r="F245" i="20"/>
  <c r="F198" i="20"/>
  <c r="F199" i="20"/>
  <c r="F200" i="20"/>
  <c r="G245" i="20" l="1"/>
  <c r="G245" i="22"/>
  <c r="Q245" i="22"/>
  <c r="N245" i="22"/>
  <c r="M245" i="22"/>
  <c r="L245" i="22"/>
  <c r="J245" i="22"/>
  <c r="O245" i="22"/>
  <c r="K245" i="22"/>
  <c r="I245" i="22"/>
  <c r="F245" i="22"/>
  <c r="R245" i="22"/>
  <c r="P245" i="22"/>
  <c r="H245" i="22"/>
  <c r="G437" i="20"/>
  <c r="O437" i="22"/>
  <c r="N437" i="22"/>
  <c r="M437" i="22"/>
  <c r="L437" i="22"/>
  <c r="K437" i="22"/>
  <c r="J437" i="22"/>
  <c r="H437" i="22"/>
  <c r="G437" i="22"/>
  <c r="R437" i="22"/>
  <c r="F437" i="22"/>
  <c r="Q437" i="22"/>
  <c r="P437" i="22"/>
  <c r="I437" i="22"/>
  <c r="G200" i="20"/>
  <c r="R200" i="22"/>
  <c r="F200" i="22"/>
  <c r="Q200" i="22"/>
  <c r="P200" i="22"/>
  <c r="M200" i="22"/>
  <c r="L200" i="22"/>
  <c r="J200" i="22"/>
  <c r="H200" i="22"/>
  <c r="N200" i="22"/>
  <c r="K200" i="22"/>
  <c r="I200" i="22"/>
  <c r="G200" i="22"/>
  <c r="O200" i="22"/>
  <c r="G436" i="20"/>
  <c r="P436" i="22"/>
  <c r="O436" i="22"/>
  <c r="N436" i="22"/>
  <c r="M436" i="22"/>
  <c r="L436" i="22"/>
  <c r="K436" i="22"/>
  <c r="I436" i="22"/>
  <c r="H436" i="22"/>
  <c r="G436" i="22"/>
  <c r="R436" i="22"/>
  <c r="Q436" i="22"/>
  <c r="J436" i="22"/>
  <c r="F436" i="22"/>
  <c r="G199" i="20"/>
  <c r="G199" i="22"/>
  <c r="R199" i="22"/>
  <c r="F199" i="22"/>
  <c r="Q199" i="22"/>
  <c r="N199" i="22"/>
  <c r="M199" i="22"/>
  <c r="K199" i="22"/>
  <c r="I199" i="22"/>
  <c r="P199" i="22"/>
  <c r="L199" i="22"/>
  <c r="J199" i="22"/>
  <c r="H199" i="22"/>
  <c r="O199" i="22"/>
  <c r="G198" i="20"/>
  <c r="H198" i="22"/>
  <c r="G198" i="22"/>
  <c r="R198" i="22"/>
  <c r="F198" i="22"/>
  <c r="O198" i="22"/>
  <c r="N198" i="22"/>
  <c r="L198" i="22"/>
  <c r="J198" i="22"/>
  <c r="K198" i="22"/>
  <c r="I198" i="22"/>
  <c r="Q198" i="22"/>
  <c r="P198" i="22"/>
  <c r="M198" i="22"/>
  <c r="L329" i="22"/>
  <c r="R329" i="22"/>
  <c r="F329" i="22"/>
  <c r="Q329" i="22"/>
  <c r="P329" i="22"/>
  <c r="O329" i="22"/>
  <c r="N329" i="22"/>
  <c r="K329" i="22"/>
  <c r="J329" i="22"/>
  <c r="I329" i="22"/>
  <c r="H329" i="22"/>
  <c r="M329" i="22"/>
  <c r="G329" i="22"/>
  <c r="G319" i="20"/>
  <c r="J319" i="22"/>
  <c r="P319" i="22"/>
  <c r="O319" i="22"/>
  <c r="R319" i="22"/>
  <c r="Q319" i="22"/>
  <c r="M319" i="22"/>
  <c r="L319" i="22"/>
  <c r="K319" i="22"/>
  <c r="I319" i="22"/>
  <c r="G319" i="22"/>
  <c r="F319" i="22"/>
  <c r="N319" i="22"/>
  <c r="H319" i="22"/>
  <c r="I379" i="20"/>
  <c r="F195" i="20"/>
  <c r="F196" i="20"/>
  <c r="F197" i="20"/>
  <c r="F109" i="20"/>
  <c r="F275" i="20"/>
  <c r="M35" i="7"/>
  <c r="L35" i="7"/>
  <c r="M436" i="7"/>
  <c r="L436" i="7"/>
  <c r="J436" i="7"/>
  <c r="I436" i="7"/>
  <c r="G436" i="7"/>
  <c r="F436" i="7"/>
  <c r="F497" i="20"/>
  <c r="F498" i="20"/>
  <c r="F463" i="20"/>
  <c r="F464" i="20"/>
  <c r="F465" i="20"/>
  <c r="F241" i="20"/>
  <c r="F242" i="20"/>
  <c r="F243" i="20"/>
  <c r="F244" i="20"/>
  <c r="F105" i="20"/>
  <c r="F106" i="20"/>
  <c r="F107" i="20"/>
  <c r="F108"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G107" i="20" l="1"/>
  <c r="G107" i="22"/>
  <c r="R107" i="22"/>
  <c r="F107" i="22"/>
  <c r="Q107" i="22"/>
  <c r="L107" i="22"/>
  <c r="K107" i="22"/>
  <c r="I107" i="22"/>
  <c r="H107" i="22"/>
  <c r="P107" i="22"/>
  <c r="O107" i="22"/>
  <c r="N107" i="22"/>
  <c r="M107" i="22"/>
  <c r="J107" i="22"/>
  <c r="G242" i="20"/>
  <c r="J242" i="22"/>
  <c r="H242" i="22"/>
  <c r="P242" i="22"/>
  <c r="M242" i="22"/>
  <c r="N242" i="22"/>
  <c r="L242" i="22"/>
  <c r="K242" i="22"/>
  <c r="G242" i="22"/>
  <c r="F242" i="22"/>
  <c r="R242" i="22"/>
  <c r="Q242" i="22"/>
  <c r="O242" i="22"/>
  <c r="I242" i="22"/>
  <c r="G465" i="20"/>
  <c r="J465" i="22"/>
  <c r="I465" i="22"/>
  <c r="H465" i="22"/>
  <c r="R465" i="22"/>
  <c r="Q465" i="22"/>
  <c r="P465" i="22"/>
  <c r="O465" i="22"/>
  <c r="N465" i="22"/>
  <c r="M465" i="22"/>
  <c r="L465" i="22"/>
  <c r="K465" i="22"/>
  <c r="G465" i="22"/>
  <c r="F465" i="22"/>
  <c r="G109" i="20"/>
  <c r="Q109" i="22"/>
  <c r="P109" i="22"/>
  <c r="O109" i="22"/>
  <c r="R109" i="22"/>
  <c r="M109" i="22"/>
  <c r="L109" i="22"/>
  <c r="K109" i="22"/>
  <c r="J109" i="22"/>
  <c r="I109" i="22"/>
  <c r="H109" i="22"/>
  <c r="G109" i="22"/>
  <c r="F109" i="22"/>
  <c r="N109" i="22"/>
  <c r="G243" i="20"/>
  <c r="I243" i="22"/>
  <c r="G243" i="22"/>
  <c r="O243" i="22"/>
  <c r="L243" i="22"/>
  <c r="R243" i="22"/>
  <c r="Q243" i="22"/>
  <c r="P243" i="22"/>
  <c r="M243" i="22"/>
  <c r="K243" i="22"/>
  <c r="J243" i="22"/>
  <c r="H243" i="22"/>
  <c r="F243" i="22"/>
  <c r="N243" i="22"/>
  <c r="G105" i="20"/>
  <c r="I105" i="22"/>
  <c r="H105" i="22"/>
  <c r="G105" i="22"/>
  <c r="Q105" i="22"/>
  <c r="P105" i="22"/>
  <c r="O105" i="22"/>
  <c r="N105" i="22"/>
  <c r="M105" i="22"/>
  <c r="K105" i="22"/>
  <c r="J105" i="22"/>
  <c r="F105" i="22"/>
  <c r="R105" i="22"/>
  <c r="L105" i="22"/>
  <c r="G196" i="20"/>
  <c r="J196" i="22"/>
  <c r="I196" i="22"/>
  <c r="H196" i="22"/>
  <c r="Q196" i="22"/>
  <c r="P196" i="22"/>
  <c r="N196" i="22"/>
  <c r="L196" i="22"/>
  <c r="G196" i="22"/>
  <c r="F196" i="22"/>
  <c r="R196" i="22"/>
  <c r="O196" i="22"/>
  <c r="M196" i="22"/>
  <c r="K196" i="22"/>
  <c r="G244" i="20"/>
  <c r="H244" i="22"/>
  <c r="R244" i="22"/>
  <c r="F244" i="22"/>
  <c r="O244" i="22"/>
  <c r="N244" i="22"/>
  <c r="K244" i="22"/>
  <c r="Q244" i="22"/>
  <c r="P244" i="22"/>
  <c r="M244" i="22"/>
  <c r="L244" i="22"/>
  <c r="J244" i="22"/>
  <c r="I244" i="22"/>
  <c r="G244" i="22"/>
  <c r="G195" i="20"/>
  <c r="K195" i="22"/>
  <c r="J195" i="22"/>
  <c r="I195" i="22"/>
  <c r="R195" i="22"/>
  <c r="F195" i="22"/>
  <c r="Q195" i="22"/>
  <c r="O195" i="22"/>
  <c r="M195" i="22"/>
  <c r="P195" i="22"/>
  <c r="N195" i="22"/>
  <c r="L195" i="22"/>
  <c r="G195" i="22"/>
  <c r="H195" i="22"/>
  <c r="G241" i="20"/>
  <c r="K241" i="22"/>
  <c r="I241" i="22"/>
  <c r="Q241" i="22"/>
  <c r="N241" i="22"/>
  <c r="H241" i="22"/>
  <c r="G241" i="22"/>
  <c r="F241" i="22"/>
  <c r="R241" i="22"/>
  <c r="P241" i="22"/>
  <c r="O241" i="22"/>
  <c r="M241" i="22"/>
  <c r="L241" i="22"/>
  <c r="J241" i="22"/>
  <c r="G197" i="20"/>
  <c r="I197" i="22"/>
  <c r="H197" i="22"/>
  <c r="G197" i="22"/>
  <c r="P197" i="22"/>
  <c r="O197" i="22"/>
  <c r="M197" i="22"/>
  <c r="K197" i="22"/>
  <c r="R197" i="22"/>
  <c r="Q197" i="22"/>
  <c r="N197" i="22"/>
  <c r="J197" i="22"/>
  <c r="F197" i="22"/>
  <c r="L197" i="22"/>
  <c r="G464" i="20"/>
  <c r="K464" i="22"/>
  <c r="J464" i="22"/>
  <c r="I464" i="22"/>
  <c r="R464" i="22"/>
  <c r="F464" i="22"/>
  <c r="Q464" i="22"/>
  <c r="P464" i="22"/>
  <c r="G464" i="22"/>
  <c r="O464" i="22"/>
  <c r="N464" i="22"/>
  <c r="M464" i="22"/>
  <c r="L464" i="22"/>
  <c r="H464" i="22"/>
  <c r="M498" i="22"/>
  <c r="L498" i="22"/>
  <c r="K498" i="22"/>
  <c r="J498" i="22"/>
  <c r="I498" i="22"/>
  <c r="H498" i="22"/>
  <c r="G498" i="22"/>
  <c r="R498" i="22"/>
  <c r="F498" i="22"/>
  <c r="Q498" i="22"/>
  <c r="O498" i="22"/>
  <c r="P498" i="22"/>
  <c r="N498" i="22"/>
  <c r="G108" i="20"/>
  <c r="R108" i="22"/>
  <c r="F108" i="22"/>
  <c r="Q108" i="22"/>
  <c r="P108" i="22"/>
  <c r="N108" i="22"/>
  <c r="M108" i="22"/>
  <c r="K108" i="22"/>
  <c r="J108" i="22"/>
  <c r="I108" i="22"/>
  <c r="H108" i="22"/>
  <c r="G108" i="22"/>
  <c r="O108" i="22"/>
  <c r="L108" i="22"/>
  <c r="G275" i="20"/>
  <c r="J275" i="22"/>
  <c r="L275" i="22"/>
  <c r="K275" i="22"/>
  <c r="I275" i="22"/>
  <c r="H275" i="22"/>
  <c r="F275" i="22"/>
  <c r="R275" i="22"/>
  <c r="Q275" i="22"/>
  <c r="P275" i="22"/>
  <c r="O275" i="22"/>
  <c r="N275" i="22"/>
  <c r="M275" i="22"/>
  <c r="G275" i="22"/>
  <c r="G106" i="20"/>
  <c r="H106" i="22"/>
  <c r="G106" i="22"/>
  <c r="R106" i="22"/>
  <c r="F106" i="22"/>
  <c r="J106" i="22"/>
  <c r="I106" i="22"/>
  <c r="Q106" i="22"/>
  <c r="P106" i="22"/>
  <c r="O106" i="22"/>
  <c r="N106" i="22"/>
  <c r="M106" i="22"/>
  <c r="L106" i="22"/>
  <c r="K106" i="22"/>
  <c r="G463" i="20"/>
  <c r="L463" i="22"/>
  <c r="K463" i="22"/>
  <c r="J463" i="22"/>
  <c r="G463" i="22"/>
  <c r="R463" i="22"/>
  <c r="F463" i="22"/>
  <c r="Q463" i="22"/>
  <c r="P463" i="22"/>
  <c r="O463" i="22"/>
  <c r="N463" i="22"/>
  <c r="M463" i="22"/>
  <c r="I463" i="22"/>
  <c r="H463" i="22"/>
  <c r="G497" i="20"/>
  <c r="N497" i="22"/>
  <c r="M497" i="22"/>
  <c r="L497" i="22"/>
  <c r="K497" i="22"/>
  <c r="J497" i="22"/>
  <c r="I497" i="22"/>
  <c r="H497" i="22"/>
  <c r="G497" i="22"/>
  <c r="R497" i="22"/>
  <c r="F497" i="22"/>
  <c r="P497" i="22"/>
  <c r="Q497" i="22"/>
  <c r="O497" i="22"/>
  <c r="I28" i="20"/>
  <c r="N128" i="11"/>
  <c r="N126" i="11"/>
  <c r="N129" i="11"/>
  <c r="O128" i="11"/>
  <c r="N127" i="11"/>
  <c r="N130" i="11"/>
  <c r="F434" i="20"/>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F434" i="22"/>
  <c r="Q434" i="22"/>
  <c r="P434" i="22"/>
  <c r="O434" i="22"/>
  <c r="N434" i="22"/>
  <c r="M434" i="22"/>
  <c r="K434" i="22"/>
  <c r="J434" i="22"/>
  <c r="I434" i="22"/>
  <c r="H434" i="22"/>
  <c r="G434" i="22"/>
  <c r="L434" i="22"/>
  <c r="G433" i="20"/>
  <c r="G434" i="20"/>
  <c r="G408" i="20"/>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39" i="7" l="1"/>
  <c r="I540" i="7"/>
  <c r="L540" i="7"/>
  <c r="J540" i="7"/>
  <c r="M529" i="7"/>
  <c r="L529" i="7"/>
  <c r="J529" i="7"/>
  <c r="I529" i="7"/>
  <c r="G529" i="7"/>
  <c r="M525" i="7"/>
  <c r="L525" i="7"/>
  <c r="J525" i="7"/>
  <c r="I525" i="7"/>
  <c r="G525" i="7"/>
  <c r="M521" i="7"/>
  <c r="L521" i="7"/>
  <c r="J521" i="7"/>
  <c r="I521" i="7"/>
  <c r="G521" i="7"/>
  <c r="M517" i="7"/>
  <c r="L517" i="7"/>
  <c r="J517" i="7"/>
  <c r="I517" i="7"/>
  <c r="G517" i="7"/>
  <c r="M512" i="7"/>
  <c r="L512" i="7"/>
  <c r="J512" i="7"/>
  <c r="I512" i="7"/>
  <c r="G512" i="7"/>
  <c r="M508" i="7"/>
  <c r="L508" i="7"/>
  <c r="F507" i="20"/>
  <c r="J508" i="7"/>
  <c r="I508" i="7"/>
  <c r="G508" i="7"/>
  <c r="M504" i="7"/>
  <c r="L504" i="7"/>
  <c r="J504" i="7"/>
  <c r="I504" i="7"/>
  <c r="G504" i="7"/>
  <c r="M489" i="7"/>
  <c r="L489" i="7"/>
  <c r="J489" i="7"/>
  <c r="I489" i="7"/>
  <c r="K489" i="7" s="1"/>
  <c r="G489" i="7"/>
  <c r="M484" i="7"/>
  <c r="L484" i="7"/>
  <c r="J484" i="7"/>
  <c r="G484" i="7"/>
  <c r="F476" i="20"/>
  <c r="F475" i="20"/>
  <c r="M476" i="7"/>
  <c r="L476" i="7"/>
  <c r="J476" i="7"/>
  <c r="I476" i="7"/>
  <c r="G476" i="7"/>
  <c r="M455" i="7"/>
  <c r="M451" i="7" s="1"/>
  <c r="L455" i="7"/>
  <c r="L451" i="7" s="1"/>
  <c r="J455" i="7"/>
  <c r="J451" i="7" s="1"/>
  <c r="I455" i="7"/>
  <c r="I451" i="7" s="1"/>
  <c r="G455" i="7"/>
  <c r="G451" i="7" s="1"/>
  <c r="F451" i="7"/>
  <c r="M445" i="7"/>
  <c r="L445" i="7"/>
  <c r="L444" i="7" s="1"/>
  <c r="J445" i="7"/>
  <c r="J444" i="7" s="1"/>
  <c r="I445" i="7"/>
  <c r="I444" i="7" s="1"/>
  <c r="G445" i="7"/>
  <c r="G444" i="7" s="1"/>
  <c r="F445" i="7"/>
  <c r="F444" i="7" s="1"/>
  <c r="F441" i="20"/>
  <c r="F441" i="7"/>
  <c r="F438" i="20"/>
  <c r="F435" i="20"/>
  <c r="M417" i="7"/>
  <c r="L417" i="7"/>
  <c r="F416" i="20"/>
  <c r="I417" i="7"/>
  <c r="J417" i="7"/>
  <c r="G417" i="7"/>
  <c r="L415" i="7"/>
  <c r="J415" i="7"/>
  <c r="I415" i="7"/>
  <c r="G415" i="7"/>
  <c r="L406" i="7"/>
  <c r="J406" i="7"/>
  <c r="I406" i="7"/>
  <c r="G406" i="7"/>
  <c r="L400" i="7"/>
  <c r="J400" i="7"/>
  <c r="I400" i="7"/>
  <c r="G400" i="7"/>
  <c r="L398" i="7"/>
  <c r="J398" i="7"/>
  <c r="I398" i="7"/>
  <c r="G398" i="7"/>
  <c r="L394" i="7"/>
  <c r="J394" i="7"/>
  <c r="I394" i="7"/>
  <c r="G394" i="7"/>
  <c r="F395" i="20"/>
  <c r="L392" i="7"/>
  <c r="J392" i="7"/>
  <c r="I392" i="7"/>
  <c r="G392" i="7"/>
  <c r="L382" i="7"/>
  <c r="F388" i="20"/>
  <c r="F387" i="20"/>
  <c r="F386" i="20"/>
  <c r="F385" i="20"/>
  <c r="F384" i="20"/>
  <c r="J382" i="7"/>
  <c r="I382" i="7"/>
  <c r="G382" i="7"/>
  <c r="M377" i="7"/>
  <c r="N377" i="7" s="1"/>
  <c r="L378" i="7"/>
  <c r="L377" i="7" s="1"/>
  <c r="J378" i="7"/>
  <c r="J377" i="7" s="1"/>
  <c r="I378" i="7"/>
  <c r="I377" i="7" s="1"/>
  <c r="G378" i="7"/>
  <c r="G377" i="7" s="1"/>
  <c r="F377" i="7"/>
  <c r="F373" i="7"/>
  <c r="M373" i="7"/>
  <c r="N373" i="7" s="1"/>
  <c r="L374" i="7"/>
  <c r="L373" i="7" s="1"/>
  <c r="J374" i="7"/>
  <c r="J373" i="7" s="1"/>
  <c r="I374" i="7"/>
  <c r="I373" i="7" s="1"/>
  <c r="G374" i="7"/>
  <c r="G373" i="7" s="1"/>
  <c r="F370" i="20"/>
  <c r="M352" i="7"/>
  <c r="N352" i="7" s="1"/>
  <c r="L353" i="7"/>
  <c r="L352" i="7" s="1"/>
  <c r="J353" i="7"/>
  <c r="J352" i="7" s="1"/>
  <c r="I353" i="7"/>
  <c r="I352" i="7" s="1"/>
  <c r="G353" i="7"/>
  <c r="F352" i="7"/>
  <c r="L339" i="7"/>
  <c r="J339" i="7"/>
  <c r="I339" i="7"/>
  <c r="G339" i="7"/>
  <c r="F240" i="20"/>
  <c r="L231" i="7"/>
  <c r="J231" i="7"/>
  <c r="I231" i="7"/>
  <c r="L220" i="7"/>
  <c r="J220" i="7"/>
  <c r="I220" i="7"/>
  <c r="F194" i="20"/>
  <c r="F193" i="20"/>
  <c r="F149" i="20"/>
  <c r="F46" i="7"/>
  <c r="F39" i="20"/>
  <c r="F104" i="20"/>
  <c r="F103" i="20"/>
  <c r="F102" i="20"/>
  <c r="L38" i="7"/>
  <c r="J38" i="7"/>
  <c r="I38" i="7"/>
  <c r="G38" i="7"/>
  <c r="J35" i="7"/>
  <c r="I35" i="7"/>
  <c r="G35" i="7"/>
  <c r="L32" i="7"/>
  <c r="J32" i="7"/>
  <c r="I32" i="7"/>
  <c r="G32" i="7"/>
  <c r="F496" i="20"/>
  <c r="F495" i="20"/>
  <c r="M480" i="7"/>
  <c r="L480" i="7"/>
  <c r="J480" i="7"/>
  <c r="I480" i="7"/>
  <c r="G480" i="7"/>
  <c r="F480" i="7"/>
  <c r="F476" i="7"/>
  <c r="F481" i="20"/>
  <c r="F480" i="20"/>
  <c r="F477" i="20"/>
  <c r="F479" i="20"/>
  <c r="F462" i="20"/>
  <c r="F414" i="20"/>
  <c r="G23" i="7"/>
  <c r="M23" i="7"/>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G441" i="20" l="1"/>
  <c r="K441" i="22"/>
  <c r="J441" i="22"/>
  <c r="I441" i="22"/>
  <c r="H441" i="22"/>
  <c r="G441" i="22"/>
  <c r="R441" i="22"/>
  <c r="F441" i="22"/>
  <c r="P441" i="22"/>
  <c r="O441" i="22"/>
  <c r="N441" i="22"/>
  <c r="M441" i="22"/>
  <c r="L441" i="22"/>
  <c r="Q441" i="22"/>
  <c r="G395" i="20"/>
  <c r="I395" i="22"/>
  <c r="G395" i="22"/>
  <c r="Q395" i="22"/>
  <c r="K395" i="22"/>
  <c r="J395" i="22"/>
  <c r="R395" i="22"/>
  <c r="P395" i="22"/>
  <c r="O395" i="22"/>
  <c r="N395" i="22"/>
  <c r="M395" i="22"/>
  <c r="L395" i="22"/>
  <c r="H395" i="22"/>
  <c r="F395" i="22"/>
  <c r="G416" i="20"/>
  <c r="L416" i="22"/>
  <c r="K416" i="22"/>
  <c r="J416" i="22"/>
  <c r="I416" i="22"/>
  <c r="H416" i="22"/>
  <c r="G416" i="22"/>
  <c r="Q416" i="22"/>
  <c r="O416" i="22"/>
  <c r="P416" i="22"/>
  <c r="N416" i="22"/>
  <c r="M416" i="22"/>
  <c r="F416" i="22"/>
  <c r="R416" i="22"/>
  <c r="G479" i="20"/>
  <c r="H479" i="22"/>
  <c r="G479" i="22"/>
  <c r="R479" i="22"/>
  <c r="F479" i="22"/>
  <c r="Q479" i="22"/>
  <c r="P479" i="22"/>
  <c r="O479" i="22"/>
  <c r="N479" i="22"/>
  <c r="M479" i="22"/>
  <c r="L479" i="22"/>
  <c r="K479" i="22"/>
  <c r="J479" i="22"/>
  <c r="I479" i="22"/>
  <c r="G102" i="20"/>
  <c r="J102" i="22"/>
  <c r="P102" i="22"/>
  <c r="O102" i="22"/>
  <c r="M102" i="22"/>
  <c r="L102" i="22"/>
  <c r="K102" i="22"/>
  <c r="I102" i="22"/>
  <c r="H102" i="22"/>
  <c r="F102" i="22"/>
  <c r="R102" i="22"/>
  <c r="Q102" i="22"/>
  <c r="G102" i="22"/>
  <c r="N102" i="22"/>
  <c r="G414" i="20"/>
  <c r="N414" i="22"/>
  <c r="M414" i="22"/>
  <c r="L414" i="22"/>
  <c r="K414" i="22"/>
  <c r="J414" i="22"/>
  <c r="I414" i="22"/>
  <c r="G414" i="22"/>
  <c r="Q414" i="22"/>
  <c r="R414" i="22"/>
  <c r="F414" i="22"/>
  <c r="P414" i="22"/>
  <c r="O414" i="22"/>
  <c r="H414" i="22"/>
  <c r="G103" i="20"/>
  <c r="I103" i="22"/>
  <c r="P103" i="22"/>
  <c r="O103" i="22"/>
  <c r="M103" i="22"/>
  <c r="L103" i="22"/>
  <c r="K103" i="22"/>
  <c r="J103" i="22"/>
  <c r="H103" i="22"/>
  <c r="F103" i="22"/>
  <c r="R103" i="22"/>
  <c r="Q103" i="22"/>
  <c r="N103" i="22"/>
  <c r="G103" i="22"/>
  <c r="G240" i="20"/>
  <c r="L240" i="22"/>
  <c r="J240" i="22"/>
  <c r="R240" i="22"/>
  <c r="F240" i="22"/>
  <c r="P240" i="22"/>
  <c r="O240" i="22"/>
  <c r="N240" i="22"/>
  <c r="M240" i="22"/>
  <c r="K240" i="22"/>
  <c r="I240" i="22"/>
  <c r="H240" i="22"/>
  <c r="G240" i="22"/>
  <c r="Q240" i="22"/>
  <c r="G104" i="20"/>
  <c r="J104" i="22"/>
  <c r="I104" i="22"/>
  <c r="H104" i="22"/>
  <c r="R104" i="22"/>
  <c r="Q104" i="22"/>
  <c r="O104" i="22"/>
  <c r="N104" i="22"/>
  <c r="M104" i="22"/>
  <c r="L104" i="22"/>
  <c r="K104" i="22"/>
  <c r="F104" i="22"/>
  <c r="P104" i="22"/>
  <c r="G104" i="22"/>
  <c r="G370" i="20"/>
  <c r="G370" i="22"/>
  <c r="M370" i="22"/>
  <c r="L370" i="22"/>
  <c r="K370" i="22"/>
  <c r="Q370" i="22"/>
  <c r="P370" i="22"/>
  <c r="O370" i="22"/>
  <c r="N370" i="22"/>
  <c r="I370" i="22"/>
  <c r="H370" i="22"/>
  <c r="R370" i="22"/>
  <c r="J370" i="22"/>
  <c r="F370" i="22"/>
  <c r="G384" i="20"/>
  <c r="Q384" i="22"/>
  <c r="P384" i="22"/>
  <c r="L384" i="22"/>
  <c r="K384" i="22"/>
  <c r="J384" i="22"/>
  <c r="I384" i="22"/>
  <c r="G384" i="22"/>
  <c r="R384" i="22"/>
  <c r="F384" i="22"/>
  <c r="O384" i="22"/>
  <c r="N384" i="22"/>
  <c r="M384" i="22"/>
  <c r="H384" i="22"/>
  <c r="G149" i="20"/>
  <c r="I149" i="22"/>
  <c r="G149" i="22"/>
  <c r="P149" i="22"/>
  <c r="F149" i="22"/>
  <c r="R149" i="22"/>
  <c r="Q149" i="22"/>
  <c r="N149" i="22"/>
  <c r="M149" i="22"/>
  <c r="L149" i="22"/>
  <c r="K149" i="22"/>
  <c r="J149" i="22"/>
  <c r="H149" i="22"/>
  <c r="O149" i="22"/>
  <c r="G385" i="20"/>
  <c r="P385" i="22"/>
  <c r="O385" i="22"/>
  <c r="K385" i="22"/>
  <c r="J385" i="22"/>
  <c r="I385" i="22"/>
  <c r="H385" i="22"/>
  <c r="R385" i="22"/>
  <c r="F385" i="22"/>
  <c r="Q385" i="22"/>
  <c r="M385" i="22"/>
  <c r="L385" i="22"/>
  <c r="N385" i="22"/>
  <c r="G385" i="22"/>
  <c r="G435" i="20"/>
  <c r="Q435" i="22"/>
  <c r="P435" i="22"/>
  <c r="O435" i="22"/>
  <c r="N435" i="22"/>
  <c r="M435" i="22"/>
  <c r="L435" i="22"/>
  <c r="J435" i="22"/>
  <c r="I435" i="22"/>
  <c r="H435" i="22"/>
  <c r="R435" i="22"/>
  <c r="K435" i="22"/>
  <c r="G435" i="22"/>
  <c r="F435" i="22"/>
  <c r="G477" i="20"/>
  <c r="J477" i="22"/>
  <c r="I477" i="22"/>
  <c r="H477" i="22"/>
  <c r="G477" i="22"/>
  <c r="R477" i="22"/>
  <c r="F477" i="22"/>
  <c r="Q477" i="22"/>
  <c r="P477" i="22"/>
  <c r="O477" i="22"/>
  <c r="K477" i="22"/>
  <c r="N477" i="22"/>
  <c r="M477" i="22"/>
  <c r="L477" i="22"/>
  <c r="G495" i="20"/>
  <c r="P495" i="22"/>
  <c r="O495" i="22"/>
  <c r="N495" i="22"/>
  <c r="M495" i="22"/>
  <c r="L495" i="22"/>
  <c r="K495" i="22"/>
  <c r="J495" i="22"/>
  <c r="I495" i="22"/>
  <c r="H495" i="22"/>
  <c r="R495" i="22"/>
  <c r="F495" i="22"/>
  <c r="Q495" i="22"/>
  <c r="G495" i="22"/>
  <c r="G386" i="20"/>
  <c r="O386" i="22"/>
  <c r="N386" i="22"/>
  <c r="J386" i="22"/>
  <c r="I386" i="22"/>
  <c r="H386" i="22"/>
  <c r="G386" i="22"/>
  <c r="Q386" i="22"/>
  <c r="P386" i="22"/>
  <c r="M386" i="22"/>
  <c r="L386" i="22"/>
  <c r="K386" i="22"/>
  <c r="F386" i="22"/>
  <c r="R386" i="22"/>
  <c r="G438" i="20"/>
  <c r="N438" i="22"/>
  <c r="M438" i="22"/>
  <c r="L438" i="22"/>
  <c r="K438" i="22"/>
  <c r="J438" i="22"/>
  <c r="I438" i="22"/>
  <c r="G438" i="22"/>
  <c r="R438" i="22"/>
  <c r="F438" i="22"/>
  <c r="Q438" i="22"/>
  <c r="P438" i="22"/>
  <c r="O438" i="22"/>
  <c r="H438" i="22"/>
  <c r="G480" i="20"/>
  <c r="G480" i="22"/>
  <c r="R480" i="22"/>
  <c r="F480" i="22"/>
  <c r="Q480" i="22"/>
  <c r="P480" i="22"/>
  <c r="O480" i="22"/>
  <c r="N480" i="22"/>
  <c r="M480" i="22"/>
  <c r="L480" i="22"/>
  <c r="H480" i="22"/>
  <c r="K480" i="22"/>
  <c r="I480" i="22"/>
  <c r="J480" i="22"/>
  <c r="G387" i="20"/>
  <c r="N387" i="22"/>
  <c r="M387" i="22"/>
  <c r="I387" i="22"/>
  <c r="H387" i="22"/>
  <c r="G387" i="22"/>
  <c r="R387" i="22"/>
  <c r="F387" i="22"/>
  <c r="P387" i="22"/>
  <c r="O387" i="22"/>
  <c r="L387" i="22"/>
  <c r="K387" i="22"/>
  <c r="J387" i="22"/>
  <c r="Q387" i="22"/>
  <c r="G475" i="20"/>
  <c r="L475" i="22"/>
  <c r="K475" i="22"/>
  <c r="J475" i="22"/>
  <c r="H475" i="22"/>
  <c r="G475" i="22"/>
  <c r="R475" i="22"/>
  <c r="F475" i="22"/>
  <c r="Q475" i="22"/>
  <c r="O475" i="22"/>
  <c r="N475" i="22"/>
  <c r="M475" i="22"/>
  <c r="I475" i="22"/>
  <c r="P475" i="22"/>
  <c r="P507" i="22"/>
  <c r="O507" i="22"/>
  <c r="N507" i="22"/>
  <c r="M507" i="22"/>
  <c r="L507" i="22"/>
  <c r="K507" i="22"/>
  <c r="J507" i="22"/>
  <c r="I507" i="22"/>
  <c r="H507" i="22"/>
  <c r="R507" i="22"/>
  <c r="F507" i="22"/>
  <c r="Q507" i="22"/>
  <c r="G507" i="22"/>
  <c r="G481" i="20"/>
  <c r="R481" i="22"/>
  <c r="F481" i="22"/>
  <c r="Q481" i="22"/>
  <c r="P481" i="22"/>
  <c r="O481" i="22"/>
  <c r="N481" i="22"/>
  <c r="M481" i="22"/>
  <c r="L481" i="22"/>
  <c r="K481" i="22"/>
  <c r="J481" i="22"/>
  <c r="H481" i="22"/>
  <c r="G481" i="22"/>
  <c r="I481" i="22"/>
  <c r="G193" i="20"/>
  <c r="M193" i="22"/>
  <c r="L193" i="22"/>
  <c r="K193" i="22"/>
  <c r="H193" i="22"/>
  <c r="G193" i="22"/>
  <c r="Q193" i="22"/>
  <c r="O193" i="22"/>
  <c r="R193" i="22"/>
  <c r="P193" i="22"/>
  <c r="N193" i="22"/>
  <c r="J193" i="22"/>
  <c r="I193" i="22"/>
  <c r="F193" i="22"/>
  <c r="G388" i="20"/>
  <c r="M388" i="22"/>
  <c r="L388" i="22"/>
  <c r="H388" i="22"/>
  <c r="G388" i="22"/>
  <c r="R388" i="22"/>
  <c r="F388" i="22"/>
  <c r="Q388" i="22"/>
  <c r="O388" i="22"/>
  <c r="N388" i="22"/>
  <c r="P388" i="22"/>
  <c r="J388" i="22"/>
  <c r="I388" i="22"/>
  <c r="K388" i="22"/>
  <c r="G476" i="20"/>
  <c r="K476" i="22"/>
  <c r="J476" i="22"/>
  <c r="I476" i="22"/>
  <c r="G476" i="22"/>
  <c r="R476" i="22"/>
  <c r="F476" i="22"/>
  <c r="Q476" i="22"/>
  <c r="P476" i="22"/>
  <c r="O476" i="22"/>
  <c r="N476" i="22"/>
  <c r="M476" i="22"/>
  <c r="L476" i="22"/>
  <c r="H476" i="22"/>
  <c r="G462" i="20"/>
  <c r="M462" i="22"/>
  <c r="L462" i="22"/>
  <c r="H462" i="22"/>
  <c r="G462" i="22"/>
  <c r="R462" i="22"/>
  <c r="F462" i="22"/>
  <c r="J462" i="22"/>
  <c r="I462" i="22"/>
  <c r="Q462" i="22"/>
  <c r="P462" i="22"/>
  <c r="O462" i="22"/>
  <c r="K462" i="22"/>
  <c r="N462" i="22"/>
  <c r="G496" i="20"/>
  <c r="O496" i="22"/>
  <c r="N496" i="22"/>
  <c r="M496" i="22"/>
  <c r="L496" i="22"/>
  <c r="K496" i="22"/>
  <c r="J496" i="22"/>
  <c r="I496" i="22"/>
  <c r="H496" i="22"/>
  <c r="G496" i="22"/>
  <c r="Q496" i="22"/>
  <c r="R496" i="22"/>
  <c r="F496" i="22"/>
  <c r="P496" i="22"/>
  <c r="G39" i="20"/>
  <c r="O39" i="22"/>
  <c r="J39" i="22"/>
  <c r="I39" i="22"/>
  <c r="P39" i="22"/>
  <c r="N39" i="22"/>
  <c r="M39" i="22"/>
  <c r="L39" i="22"/>
  <c r="H39" i="22"/>
  <c r="K39" i="22"/>
  <c r="G39" i="22"/>
  <c r="F39" i="22"/>
  <c r="Q39" i="22"/>
  <c r="R39" i="22"/>
  <c r="G194" i="20"/>
  <c r="L194" i="22"/>
  <c r="K194" i="22"/>
  <c r="J194" i="22"/>
  <c r="G194" i="22"/>
  <c r="R194" i="22"/>
  <c r="F194" i="22"/>
  <c r="P194" i="22"/>
  <c r="N194" i="22"/>
  <c r="Q194" i="22"/>
  <c r="O194" i="22"/>
  <c r="M194" i="22"/>
  <c r="I194" i="22"/>
  <c r="H194" i="22"/>
  <c r="H95" i="10"/>
  <c r="I40" i="3"/>
  <c r="I29" i="3" s="1"/>
  <c r="F415" i="20"/>
  <c r="L475" i="7"/>
  <c r="F483" i="20"/>
  <c r="F398" i="20"/>
  <c r="F380" i="20"/>
  <c r="F114"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G516" i="7"/>
  <c r="F466" i="20"/>
  <c r="F519" i="20"/>
  <c r="F23" i="11"/>
  <c r="F20" i="11" s="1"/>
  <c r="F17" i="11" s="1"/>
  <c r="I206" i="11"/>
  <c r="I197" i="11" s="1"/>
  <c r="K206" i="11"/>
  <c r="N31" i="11"/>
  <c r="N32" i="11" s="1"/>
  <c r="N30" i="11" s="1"/>
  <c r="O199" i="11"/>
  <c r="O203" i="11"/>
  <c r="F43" i="11"/>
  <c r="F37" i="11" s="1"/>
  <c r="F99" i="11"/>
  <c r="I55" i="11"/>
  <c r="O200" i="11"/>
  <c r="O204" i="11"/>
  <c r="F376" i="20"/>
  <c r="F390" i="20"/>
  <c r="F404" i="20"/>
  <c r="F440" i="20"/>
  <c r="J475" i="7"/>
  <c r="F502" i="20"/>
  <c r="F515" i="20"/>
  <c r="I173" i="11"/>
  <c r="F145" i="11"/>
  <c r="I145" i="11"/>
  <c r="O145" i="11"/>
  <c r="I99" i="11"/>
  <c r="F119" i="11"/>
  <c r="I119" i="11"/>
  <c r="F81" i="11"/>
  <c r="I81" i="11"/>
  <c r="F229" i="20"/>
  <c r="F372" i="20"/>
  <c r="G475" i="7"/>
  <c r="I484" i="7"/>
  <c r="F482" i="20" s="1"/>
  <c r="F35" i="20"/>
  <c r="F43" i="20"/>
  <c r="I475" i="7"/>
  <c r="M230" i="7"/>
  <c r="N230" i="7" s="1"/>
  <c r="F392" i="20"/>
  <c r="F510" i="20"/>
  <c r="F33" i="20"/>
  <c r="M475" i="7"/>
  <c r="F506" i="20"/>
  <c r="F475" i="7"/>
  <c r="J516" i="7"/>
  <c r="F523" i="20"/>
  <c r="F413" i="20"/>
  <c r="F396" i="20"/>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16" i="7"/>
  <c r="M516" i="7"/>
  <c r="F527" i="20"/>
  <c r="L516" i="7"/>
  <c r="F491" i="20"/>
  <c r="F474" i="20"/>
  <c r="M444" i="7"/>
  <c r="F430" i="7"/>
  <c r="F443" i="20"/>
  <c r="F427" i="7"/>
  <c r="L230" i="7"/>
  <c r="F36" i="20"/>
  <c r="F45" i="20"/>
  <c r="F487" i="20"/>
  <c r="F449" i="20"/>
  <c r="F442" i="20"/>
  <c r="J31" i="7"/>
  <c r="J230" i="7"/>
  <c r="F371" i="20"/>
  <c r="I230" i="7"/>
  <c r="G352" i="7"/>
  <c r="F351" i="20"/>
  <c r="G230" i="7"/>
  <c r="F377" i="20"/>
  <c r="F350" i="20"/>
  <c r="M31" i="7"/>
  <c r="N31" i="7" s="1"/>
  <c r="I31" i="7"/>
  <c r="L31" i="7"/>
  <c r="F478" i="20"/>
  <c r="K145" i="11"/>
  <c r="I48" i="3"/>
  <c r="G483" i="20" l="1"/>
  <c r="P483" i="22"/>
  <c r="O483" i="22"/>
  <c r="N483" i="22"/>
  <c r="M483" i="22"/>
  <c r="L483" i="22"/>
  <c r="K483" i="22"/>
  <c r="J483" i="22"/>
  <c r="I483" i="22"/>
  <c r="R483" i="22"/>
  <c r="Q483" i="22"/>
  <c r="H483" i="22"/>
  <c r="G483" i="22"/>
  <c r="F483" i="22"/>
  <c r="G440" i="20"/>
  <c r="L440" i="22"/>
  <c r="K440" i="22"/>
  <c r="J440" i="22"/>
  <c r="I440" i="22"/>
  <c r="H440" i="22"/>
  <c r="G440" i="22"/>
  <c r="Q440" i="22"/>
  <c r="P440" i="22"/>
  <c r="O440" i="22"/>
  <c r="R440" i="22"/>
  <c r="N440" i="22"/>
  <c r="M440" i="22"/>
  <c r="F440" i="22"/>
  <c r="G404" i="20"/>
  <c r="L404" i="22"/>
  <c r="K404" i="22"/>
  <c r="J404" i="22"/>
  <c r="I404" i="22"/>
  <c r="H404" i="22"/>
  <c r="R404" i="22"/>
  <c r="N404" i="22"/>
  <c r="M404" i="22"/>
  <c r="G404" i="22"/>
  <c r="F404" i="22"/>
  <c r="Q404" i="22"/>
  <c r="P404" i="22"/>
  <c r="O404" i="22"/>
  <c r="G474" i="20"/>
  <c r="M474" i="22"/>
  <c r="L474" i="22"/>
  <c r="K474" i="22"/>
  <c r="I474" i="22"/>
  <c r="H474" i="22"/>
  <c r="G474" i="22"/>
  <c r="R474" i="22"/>
  <c r="F474" i="22"/>
  <c r="P474" i="22"/>
  <c r="O474" i="22"/>
  <c r="N474" i="22"/>
  <c r="J474" i="22"/>
  <c r="Q474" i="22"/>
  <c r="G35" i="20"/>
  <c r="G35" i="22"/>
  <c r="N35" i="22"/>
  <c r="M35" i="22"/>
  <c r="R35" i="22"/>
  <c r="Q35" i="22"/>
  <c r="P35" i="22"/>
  <c r="L35" i="22"/>
  <c r="O35" i="22"/>
  <c r="K35" i="22"/>
  <c r="J35" i="22"/>
  <c r="I35" i="22"/>
  <c r="H35" i="22"/>
  <c r="F35" i="22"/>
  <c r="G449" i="20"/>
  <c r="O449" i="22"/>
  <c r="N449" i="22"/>
  <c r="M449" i="22"/>
  <c r="L449" i="22"/>
  <c r="K449" i="22"/>
  <c r="J449" i="22"/>
  <c r="H449" i="22"/>
  <c r="G449" i="22"/>
  <c r="R449" i="22"/>
  <c r="F449" i="22"/>
  <c r="Q449" i="22"/>
  <c r="P449" i="22"/>
  <c r="I449" i="22"/>
  <c r="G398" i="20"/>
  <c r="R398" i="22"/>
  <c r="F398" i="22"/>
  <c r="P398" i="22"/>
  <c r="N398" i="22"/>
  <c r="L398" i="22"/>
  <c r="K398" i="22"/>
  <c r="J398" i="22"/>
  <c r="I398" i="22"/>
  <c r="H398" i="22"/>
  <c r="G398" i="22"/>
  <c r="Q398" i="22"/>
  <c r="O398" i="22"/>
  <c r="M398" i="22"/>
  <c r="L487" i="22"/>
  <c r="K487" i="22"/>
  <c r="J487" i="22"/>
  <c r="I487" i="22"/>
  <c r="H487" i="22"/>
  <c r="G487" i="22"/>
  <c r="R487" i="22"/>
  <c r="F487" i="22"/>
  <c r="Q487" i="22"/>
  <c r="P487" i="22"/>
  <c r="N487" i="22"/>
  <c r="M487" i="22"/>
  <c r="O487" i="22"/>
  <c r="H491" i="22"/>
  <c r="G491" i="22"/>
  <c r="R491" i="22"/>
  <c r="F491" i="22"/>
  <c r="Q491" i="22"/>
  <c r="P491" i="22"/>
  <c r="O491" i="22"/>
  <c r="N491" i="22"/>
  <c r="M491" i="22"/>
  <c r="L491" i="22"/>
  <c r="J491" i="22"/>
  <c r="K491" i="22"/>
  <c r="I491" i="22"/>
  <c r="G371" i="20"/>
  <c r="R371" i="22"/>
  <c r="F371" i="22"/>
  <c r="L371" i="22"/>
  <c r="K371" i="22"/>
  <c r="J371" i="22"/>
  <c r="G371" i="22"/>
  <c r="M371" i="22"/>
  <c r="I371" i="22"/>
  <c r="H371" i="22"/>
  <c r="P371" i="22"/>
  <c r="O371" i="22"/>
  <c r="Q371" i="22"/>
  <c r="N371" i="22"/>
  <c r="G390" i="20"/>
  <c r="K390" i="22"/>
  <c r="J390" i="22"/>
  <c r="R390" i="22"/>
  <c r="F390" i="22"/>
  <c r="Q390" i="22"/>
  <c r="P390" i="22"/>
  <c r="O390" i="22"/>
  <c r="N390" i="22"/>
  <c r="M390" i="22"/>
  <c r="L390" i="22"/>
  <c r="I390" i="22"/>
  <c r="H390" i="22"/>
  <c r="G390" i="22"/>
  <c r="G350" i="20"/>
  <c r="O350" i="22"/>
  <c r="I350" i="22"/>
  <c r="H350" i="22"/>
  <c r="G350" i="22"/>
  <c r="M350" i="22"/>
  <c r="L350" i="22"/>
  <c r="K350" i="22"/>
  <c r="F350" i="22"/>
  <c r="Q350" i="22"/>
  <c r="P350" i="22"/>
  <c r="N350" i="22"/>
  <c r="J350" i="22"/>
  <c r="R350" i="22"/>
  <c r="G482" i="20"/>
  <c r="Q482" i="22"/>
  <c r="P482" i="22"/>
  <c r="O482" i="22"/>
  <c r="N482" i="22"/>
  <c r="M482" i="22"/>
  <c r="L482" i="22"/>
  <c r="K482" i="22"/>
  <c r="J482" i="22"/>
  <c r="R482" i="22"/>
  <c r="I482" i="22"/>
  <c r="H482" i="22"/>
  <c r="G482" i="22"/>
  <c r="F482" i="22"/>
  <c r="G376" i="20"/>
  <c r="M376" i="22"/>
  <c r="L376" i="22"/>
  <c r="H376" i="22"/>
  <c r="G376" i="22"/>
  <c r="R376" i="22"/>
  <c r="F376" i="22"/>
  <c r="Q376" i="22"/>
  <c r="N376" i="22"/>
  <c r="P376" i="22"/>
  <c r="O376" i="22"/>
  <c r="K376" i="22"/>
  <c r="I376" i="22"/>
  <c r="J376" i="22"/>
  <c r="Q506" i="22"/>
  <c r="P506" i="22"/>
  <c r="O506" i="22"/>
  <c r="N506" i="22"/>
  <c r="M506" i="22"/>
  <c r="L506" i="22"/>
  <c r="K506" i="22"/>
  <c r="J506" i="22"/>
  <c r="I506" i="22"/>
  <c r="G506" i="22"/>
  <c r="R506" i="22"/>
  <c r="H506" i="22"/>
  <c r="F506" i="22"/>
  <c r="G351" i="20"/>
  <c r="N351" i="22"/>
  <c r="H351" i="22"/>
  <c r="G351" i="22"/>
  <c r="R351" i="22"/>
  <c r="F351" i="22"/>
  <c r="Q351" i="22"/>
  <c r="P351" i="22"/>
  <c r="O351" i="22"/>
  <c r="L351" i="22"/>
  <c r="K351" i="22"/>
  <c r="J351" i="22"/>
  <c r="I351" i="22"/>
  <c r="M351" i="22"/>
  <c r="G523" i="20"/>
  <c r="L523" i="22"/>
  <c r="K523" i="22"/>
  <c r="J523" i="22"/>
  <c r="I523" i="22"/>
  <c r="H523" i="22"/>
  <c r="G523" i="22"/>
  <c r="R523" i="22"/>
  <c r="F523" i="22"/>
  <c r="Q523" i="22"/>
  <c r="P523" i="22"/>
  <c r="O523" i="22"/>
  <c r="N523" i="22"/>
  <c r="M523" i="22"/>
  <c r="G36" i="20"/>
  <c r="R36" i="22"/>
  <c r="F36" i="22"/>
  <c r="M36" i="22"/>
  <c r="L36" i="22"/>
  <c r="G36" i="22"/>
  <c r="Q36" i="22"/>
  <c r="P36" i="22"/>
  <c r="O36" i="22"/>
  <c r="N36" i="22"/>
  <c r="K36" i="22"/>
  <c r="H36" i="22"/>
  <c r="J36" i="22"/>
  <c r="I36" i="22"/>
  <c r="I33" i="22"/>
  <c r="P33" i="22"/>
  <c r="O33" i="22"/>
  <c r="M33" i="22"/>
  <c r="L33" i="22"/>
  <c r="G33" i="22"/>
  <c r="K33" i="22"/>
  <c r="J33" i="22"/>
  <c r="H33" i="22"/>
  <c r="F33" i="22"/>
  <c r="R33" i="22"/>
  <c r="Q33" i="22"/>
  <c r="N33" i="22"/>
  <c r="G372" i="20"/>
  <c r="Q372" i="22"/>
  <c r="P372" i="22"/>
  <c r="L372" i="22"/>
  <c r="K372" i="22"/>
  <c r="J372" i="22"/>
  <c r="I372" i="22"/>
  <c r="R372" i="22"/>
  <c r="F372" i="22"/>
  <c r="N372" i="22"/>
  <c r="M372" i="22"/>
  <c r="H372" i="22"/>
  <c r="G372" i="22"/>
  <c r="O372" i="22"/>
  <c r="H515" i="22"/>
  <c r="G515" i="22"/>
  <c r="R515" i="22"/>
  <c r="F515" i="22"/>
  <c r="Q515" i="22"/>
  <c r="P515" i="22"/>
  <c r="O515" i="22"/>
  <c r="N515" i="22"/>
  <c r="M515" i="22"/>
  <c r="L515" i="22"/>
  <c r="K515" i="22"/>
  <c r="J515" i="22"/>
  <c r="I515" i="22"/>
  <c r="G114" i="20"/>
  <c r="L114" i="22"/>
  <c r="K114" i="22"/>
  <c r="J114" i="22"/>
  <c r="H114" i="22"/>
  <c r="F114" i="22"/>
  <c r="R114" i="22"/>
  <c r="Q114" i="22"/>
  <c r="P114" i="22"/>
  <c r="O114" i="22"/>
  <c r="N114" i="22"/>
  <c r="M114" i="22"/>
  <c r="I114" i="22"/>
  <c r="G114" i="22"/>
  <c r="G478" i="20"/>
  <c r="I478" i="22"/>
  <c r="H478" i="22"/>
  <c r="G478" i="22"/>
  <c r="R478" i="22"/>
  <c r="F478" i="22"/>
  <c r="Q478" i="22"/>
  <c r="P478" i="22"/>
  <c r="O478" i="22"/>
  <c r="N478" i="22"/>
  <c r="M478" i="22"/>
  <c r="K478" i="22"/>
  <c r="J478" i="22"/>
  <c r="L478" i="22"/>
  <c r="G45" i="20"/>
  <c r="L45" i="22"/>
  <c r="G45" i="22"/>
  <c r="R45" i="22"/>
  <c r="F45" i="22"/>
  <c r="I45" i="22"/>
  <c r="H45" i="22"/>
  <c r="Q45" i="22"/>
  <c r="P45" i="22"/>
  <c r="O45" i="22"/>
  <c r="N45" i="22"/>
  <c r="M45" i="22"/>
  <c r="K45" i="22"/>
  <c r="J45" i="22"/>
  <c r="G519" i="20"/>
  <c r="P519" i="22"/>
  <c r="O519" i="22"/>
  <c r="N519" i="22"/>
  <c r="M519" i="22"/>
  <c r="L519" i="22"/>
  <c r="K519" i="22"/>
  <c r="J519" i="22"/>
  <c r="I519" i="22"/>
  <c r="H519" i="22"/>
  <c r="G519" i="22"/>
  <c r="R519" i="22"/>
  <c r="F519" i="22"/>
  <c r="Q519" i="22"/>
  <c r="G527" i="20"/>
  <c r="H527" i="22"/>
  <c r="G527" i="22"/>
  <c r="R527" i="22"/>
  <c r="F527" i="22"/>
  <c r="Q527" i="22"/>
  <c r="P527" i="22"/>
  <c r="O527" i="22"/>
  <c r="N527" i="22"/>
  <c r="M527" i="22"/>
  <c r="L527" i="22"/>
  <c r="K527" i="22"/>
  <c r="J527" i="22"/>
  <c r="I527" i="22"/>
  <c r="G396" i="20"/>
  <c r="H396" i="22"/>
  <c r="R396" i="22"/>
  <c r="F396" i="22"/>
  <c r="P396" i="22"/>
  <c r="M396" i="22"/>
  <c r="L396" i="22"/>
  <c r="G396" i="22"/>
  <c r="Q396" i="22"/>
  <c r="O396" i="22"/>
  <c r="N396" i="22"/>
  <c r="K396" i="22"/>
  <c r="J396" i="22"/>
  <c r="I396" i="22"/>
  <c r="G392" i="20"/>
  <c r="I392" i="22"/>
  <c r="H392" i="22"/>
  <c r="P392" i="22"/>
  <c r="O392" i="22"/>
  <c r="N392" i="22"/>
  <c r="M392" i="22"/>
  <c r="L392" i="22"/>
  <c r="K392" i="22"/>
  <c r="J392" i="22"/>
  <c r="R392" i="22"/>
  <c r="Q392" i="22"/>
  <c r="G392" i="22"/>
  <c r="F392" i="22"/>
  <c r="I502" i="22"/>
  <c r="H502" i="22"/>
  <c r="G502" i="22"/>
  <c r="R502" i="22"/>
  <c r="F502" i="22"/>
  <c r="Q502" i="22"/>
  <c r="P502" i="22"/>
  <c r="O502" i="22"/>
  <c r="N502" i="22"/>
  <c r="M502" i="22"/>
  <c r="K502" i="22"/>
  <c r="L502" i="22"/>
  <c r="J502" i="22"/>
  <c r="G415" i="20"/>
  <c r="M415" i="22"/>
  <c r="L415" i="22"/>
  <c r="K415" i="22"/>
  <c r="J415" i="22"/>
  <c r="I415" i="22"/>
  <c r="H415" i="22"/>
  <c r="R415" i="22"/>
  <c r="F415" i="22"/>
  <c r="P415" i="22"/>
  <c r="G415" i="22"/>
  <c r="Q415" i="22"/>
  <c r="O415" i="22"/>
  <c r="N415" i="22"/>
  <c r="G413" i="20"/>
  <c r="O413" i="22"/>
  <c r="N413" i="22"/>
  <c r="M413" i="22"/>
  <c r="L413" i="22"/>
  <c r="K413" i="22"/>
  <c r="J413" i="22"/>
  <c r="H413" i="22"/>
  <c r="R413" i="22"/>
  <c r="F413" i="22"/>
  <c r="Q413" i="22"/>
  <c r="P413" i="22"/>
  <c r="I413" i="22"/>
  <c r="G413" i="22"/>
  <c r="G443" i="20"/>
  <c r="I443" i="22"/>
  <c r="H443" i="22"/>
  <c r="G443" i="22"/>
  <c r="R443" i="22"/>
  <c r="F443" i="22"/>
  <c r="Q443" i="22"/>
  <c r="P443" i="22"/>
  <c r="N443" i="22"/>
  <c r="M443" i="22"/>
  <c r="L443" i="22"/>
  <c r="J443" i="22"/>
  <c r="O443" i="22"/>
  <c r="K443" i="22"/>
  <c r="G229" i="20"/>
  <c r="K229" i="22"/>
  <c r="I229" i="22"/>
  <c r="Q229" i="22"/>
  <c r="R229" i="22"/>
  <c r="O229" i="22"/>
  <c r="N229" i="22"/>
  <c r="M229" i="22"/>
  <c r="L229" i="22"/>
  <c r="J229" i="22"/>
  <c r="H229" i="22"/>
  <c r="G229" i="22"/>
  <c r="P229" i="22"/>
  <c r="F229" i="22"/>
  <c r="G377" i="20"/>
  <c r="L377" i="22"/>
  <c r="K377" i="22"/>
  <c r="G377" i="22"/>
  <c r="R377" i="22"/>
  <c r="F377" i="22"/>
  <c r="Q377" i="22"/>
  <c r="P377" i="22"/>
  <c r="M377" i="22"/>
  <c r="O377" i="22"/>
  <c r="N377" i="22"/>
  <c r="J377" i="22"/>
  <c r="H377" i="22"/>
  <c r="I377" i="22"/>
  <c r="G442" i="20"/>
  <c r="J442" i="22"/>
  <c r="I442" i="22"/>
  <c r="H442" i="22"/>
  <c r="G442" i="22"/>
  <c r="R442" i="22"/>
  <c r="F442" i="22"/>
  <c r="Q442" i="22"/>
  <c r="O442" i="22"/>
  <c r="N442" i="22"/>
  <c r="M442" i="22"/>
  <c r="P442" i="22"/>
  <c r="L442" i="22"/>
  <c r="K442" i="22"/>
  <c r="M510" i="22"/>
  <c r="L510" i="22"/>
  <c r="K510" i="22"/>
  <c r="J510" i="22"/>
  <c r="I510" i="22"/>
  <c r="H510" i="22"/>
  <c r="G510" i="22"/>
  <c r="R510" i="22"/>
  <c r="F510" i="22"/>
  <c r="Q510" i="22"/>
  <c r="P510" i="22"/>
  <c r="O510" i="22"/>
  <c r="N510" i="22"/>
  <c r="G466" i="20"/>
  <c r="I466" i="22"/>
  <c r="H466" i="22"/>
  <c r="G466" i="22"/>
  <c r="Q466" i="22"/>
  <c r="P466" i="22"/>
  <c r="O466" i="22"/>
  <c r="N466" i="22"/>
  <c r="F466" i="22"/>
  <c r="R466" i="22"/>
  <c r="M466" i="22"/>
  <c r="L466" i="22"/>
  <c r="K466" i="22"/>
  <c r="J466" i="22"/>
  <c r="G380" i="20"/>
  <c r="I380" i="22"/>
  <c r="H380" i="22"/>
  <c r="P380" i="22"/>
  <c r="O380" i="22"/>
  <c r="N380" i="22"/>
  <c r="M380" i="22"/>
  <c r="J380" i="22"/>
  <c r="F380" i="22"/>
  <c r="R380" i="22"/>
  <c r="L380" i="22"/>
  <c r="K380" i="22"/>
  <c r="Q380" i="22"/>
  <c r="G380" i="22"/>
  <c r="G43" i="20"/>
  <c r="M43" i="22"/>
  <c r="L43" i="22"/>
  <c r="K43" i="22"/>
  <c r="J43" i="22"/>
  <c r="I43" i="22"/>
  <c r="H43" i="22"/>
  <c r="G43" i="22"/>
  <c r="N43" i="22"/>
  <c r="R43" i="22"/>
  <c r="F43" i="22"/>
  <c r="Q43" i="22"/>
  <c r="P43" i="22"/>
  <c r="O43" i="22"/>
  <c r="F218" i="20"/>
  <c r="F217" i="20"/>
  <c r="G32" i="20"/>
  <c r="G33" i="20"/>
  <c r="F327" i="20"/>
  <c r="F337" i="20"/>
  <c r="F514" i="20"/>
  <c r="F378" i="20"/>
  <c r="F228" i="20"/>
  <c r="F473" i="20"/>
  <c r="F25" i="11"/>
  <c r="N36" i="11"/>
  <c r="N33" i="11" s="1"/>
  <c r="O206" i="11"/>
  <c r="O197" i="11" s="1"/>
  <c r="G117" i="8"/>
  <c r="F62" i="11"/>
  <c r="F426" i="7"/>
  <c r="I120" i="11"/>
  <c r="F450" i="7"/>
  <c r="N185" i="3"/>
  <c r="N179" i="3" s="1"/>
  <c r="H125" i="10"/>
  <c r="M17" i="7"/>
  <c r="M16" i="7" s="1"/>
  <c r="L17" i="7"/>
  <c r="F20" i="20"/>
  <c r="J17" i="7"/>
  <c r="I17" i="7"/>
  <c r="K17" i="7" s="1"/>
  <c r="G17" i="7"/>
  <c r="G16" i="7" s="1"/>
  <c r="H16" i="7" s="1"/>
  <c r="G228" i="20" l="1"/>
  <c r="L228" i="22"/>
  <c r="J228" i="22"/>
  <c r="R228" i="22"/>
  <c r="F228" i="22"/>
  <c r="Q228" i="22"/>
  <c r="P228" i="22"/>
  <c r="O228" i="22"/>
  <c r="M228" i="22"/>
  <c r="K228" i="22"/>
  <c r="I228" i="22"/>
  <c r="H228" i="22"/>
  <c r="G228" i="22"/>
  <c r="N228" i="22"/>
  <c r="G218" i="20"/>
  <c r="J218" i="22"/>
  <c r="N218" i="22"/>
  <c r="M218" i="22"/>
  <c r="L218" i="22"/>
  <c r="I218" i="22"/>
  <c r="H218" i="22"/>
  <c r="G218" i="22"/>
  <c r="R218" i="22"/>
  <c r="Q218" i="22"/>
  <c r="P218" i="22"/>
  <c r="O218" i="22"/>
  <c r="K218" i="22"/>
  <c r="F218" i="22"/>
  <c r="G20" i="20"/>
  <c r="R20" i="22"/>
  <c r="F20" i="22"/>
  <c r="Q20" i="22"/>
  <c r="P20" i="22"/>
  <c r="N20" i="22"/>
  <c r="O20" i="22"/>
  <c r="M20" i="22"/>
  <c r="L20" i="22"/>
  <c r="K20" i="22"/>
  <c r="J20" i="22"/>
  <c r="I20" i="22"/>
  <c r="H20" i="22"/>
  <c r="G20" i="22"/>
  <c r="I514" i="22"/>
  <c r="H514" i="22"/>
  <c r="G514" i="22"/>
  <c r="R514" i="22"/>
  <c r="F514" i="22"/>
  <c r="Q514" i="22"/>
  <c r="P514" i="22"/>
  <c r="O514" i="22"/>
  <c r="N514" i="22"/>
  <c r="M514" i="22"/>
  <c r="L514" i="22"/>
  <c r="K514" i="22"/>
  <c r="J514" i="22"/>
  <c r="G378" i="20"/>
  <c r="K378" i="22"/>
  <c r="J378" i="22"/>
  <c r="R378" i="22"/>
  <c r="F378" i="22"/>
  <c r="Q378" i="22"/>
  <c r="P378" i="22"/>
  <c r="O378" i="22"/>
  <c r="L378" i="22"/>
  <c r="N378" i="22"/>
  <c r="I378" i="22"/>
  <c r="H378" i="22"/>
  <c r="M378" i="22"/>
  <c r="G378" i="22"/>
  <c r="P337" i="22"/>
  <c r="J337" i="22"/>
  <c r="I337" i="22"/>
  <c r="H337" i="22"/>
  <c r="G337" i="22"/>
  <c r="F337" i="22"/>
  <c r="R337" i="22"/>
  <c r="Q337" i="22"/>
  <c r="O337" i="22"/>
  <c r="M337" i="22"/>
  <c r="N337" i="22"/>
  <c r="L337" i="22"/>
  <c r="K337" i="22"/>
  <c r="N327" i="22"/>
  <c r="H327" i="22"/>
  <c r="G327" i="22"/>
  <c r="K327" i="22"/>
  <c r="J327" i="22"/>
  <c r="I327" i="22"/>
  <c r="R327" i="22"/>
  <c r="Q327" i="22"/>
  <c r="O327" i="22"/>
  <c r="P327" i="22"/>
  <c r="L327" i="22"/>
  <c r="F327" i="22"/>
  <c r="M327" i="22"/>
  <c r="G473" i="20"/>
  <c r="N473" i="22"/>
  <c r="M473" i="22"/>
  <c r="L473" i="22"/>
  <c r="J473" i="22"/>
  <c r="I473" i="22"/>
  <c r="H473" i="22"/>
  <c r="G473" i="22"/>
  <c r="R473" i="22"/>
  <c r="Q473" i="22"/>
  <c r="O473" i="22"/>
  <c r="K473" i="22"/>
  <c r="F473" i="22"/>
  <c r="P473" i="22"/>
  <c r="G217" i="20"/>
  <c r="K217" i="22"/>
  <c r="N217" i="22"/>
  <c r="M217" i="22"/>
  <c r="L217" i="22"/>
  <c r="H217" i="22"/>
  <c r="G217" i="22"/>
  <c r="R217" i="22"/>
  <c r="Q217" i="22"/>
  <c r="P217" i="22"/>
  <c r="O217" i="22"/>
  <c r="I217" i="22"/>
  <c r="F217" i="22"/>
  <c r="J217" i="22"/>
  <c r="F29" i="20"/>
  <c r="G337" i="20"/>
  <c r="G327" i="20"/>
  <c r="F48" i="20"/>
  <c r="G48" i="20" l="1"/>
  <c r="I48" i="22"/>
  <c r="Q48" i="22"/>
  <c r="P48" i="22"/>
  <c r="O48" i="22"/>
  <c r="N48" i="22"/>
  <c r="M48" i="22"/>
  <c r="R48" i="22"/>
  <c r="L48" i="22"/>
  <c r="K48" i="22"/>
  <c r="J48" i="22"/>
  <c r="H48" i="22"/>
  <c r="F48" i="22"/>
  <c r="G48" i="22"/>
  <c r="G29" i="20"/>
  <c r="H29" i="22"/>
  <c r="G29" i="22"/>
  <c r="F29" i="22"/>
  <c r="R29" i="22"/>
  <c r="Q29" i="22"/>
  <c r="O29" i="22"/>
  <c r="P29" i="22"/>
  <c r="N29" i="22"/>
  <c r="M29" i="22"/>
  <c r="L29" i="22"/>
  <c r="K29" i="22"/>
  <c r="J29" i="22"/>
  <c r="I29" i="22"/>
  <c r="H39" i="8"/>
  <c r="F393" i="20" l="1"/>
  <c r="F391" i="20"/>
  <c r="G391" i="20" l="1"/>
  <c r="J391" i="22"/>
  <c r="I391" i="22"/>
  <c r="Q391" i="22"/>
  <c r="P391" i="22"/>
  <c r="O391" i="22"/>
  <c r="N391" i="22"/>
  <c r="M391" i="22"/>
  <c r="L391" i="22"/>
  <c r="K391" i="22"/>
  <c r="H391" i="22"/>
  <c r="G391" i="22"/>
  <c r="R391" i="22"/>
  <c r="F391" i="22"/>
  <c r="G393" i="20"/>
  <c r="G393" i="22"/>
  <c r="I393" i="22"/>
  <c r="H393" i="22"/>
  <c r="P393" i="22"/>
  <c r="O393" i="22"/>
  <c r="N393" i="22"/>
  <c r="M393" i="22"/>
  <c r="L393" i="22"/>
  <c r="K393" i="22"/>
  <c r="J393" i="22"/>
  <c r="R393" i="22"/>
  <c r="Q393" i="22"/>
  <c r="F393" i="22"/>
  <c r="I422" i="7"/>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F460" i="20"/>
  <c r="G460" i="20" l="1"/>
  <c r="O460" i="22"/>
  <c r="N460" i="22"/>
  <c r="J460" i="22"/>
  <c r="I460" i="22"/>
  <c r="H460" i="22"/>
  <c r="P460" i="22"/>
  <c r="M460" i="22"/>
  <c r="L460" i="22"/>
  <c r="K460" i="22"/>
  <c r="G460" i="22"/>
  <c r="F460" i="22"/>
  <c r="R460" i="22"/>
  <c r="Q460" i="22"/>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38" i="20"/>
  <c r="F423" i="20"/>
  <c r="F422" i="20"/>
  <c r="M422" i="7"/>
  <c r="L422" i="7"/>
  <c r="J422" i="7"/>
  <c r="G422" i="7"/>
  <c r="F381" i="7"/>
  <c r="F30" i="7" s="1"/>
  <c r="F34" i="20"/>
  <c r="J16" i="7"/>
  <c r="I16" i="7"/>
  <c r="K16" i="7" s="1"/>
  <c r="F528" i="20"/>
  <c r="F472" i="20"/>
  <c r="F471" i="20"/>
  <c r="F469" i="20"/>
  <c r="F457" i="20"/>
  <c r="F458" i="20"/>
  <c r="F459" i="20"/>
  <c r="F461" i="20"/>
  <c r="F456" i="20"/>
  <c r="F455" i="20"/>
  <c r="F406" i="20"/>
  <c r="G423" i="20" l="1"/>
  <c r="Q423" i="22"/>
  <c r="P423" i="22"/>
  <c r="O423" i="22"/>
  <c r="N423" i="22"/>
  <c r="M423" i="22"/>
  <c r="L423" i="22"/>
  <c r="J423" i="22"/>
  <c r="I423" i="22"/>
  <c r="H423" i="22"/>
  <c r="G423" i="22"/>
  <c r="F423" i="22"/>
  <c r="R423" i="22"/>
  <c r="K423" i="22"/>
  <c r="G459" i="20"/>
  <c r="P459" i="22"/>
  <c r="O459" i="22"/>
  <c r="K459" i="22"/>
  <c r="J459" i="22"/>
  <c r="I459" i="22"/>
  <c r="G459" i="22"/>
  <c r="F459" i="22"/>
  <c r="Q459" i="22"/>
  <c r="N459" i="22"/>
  <c r="M459" i="22"/>
  <c r="L459" i="22"/>
  <c r="H459" i="22"/>
  <c r="R459" i="22"/>
  <c r="G458" i="20"/>
  <c r="Q458" i="22"/>
  <c r="P458" i="22"/>
  <c r="L458" i="22"/>
  <c r="K458" i="22"/>
  <c r="J458" i="22"/>
  <c r="R458" i="22"/>
  <c r="O458" i="22"/>
  <c r="N458" i="22"/>
  <c r="M458" i="22"/>
  <c r="H458" i="22"/>
  <c r="G458" i="22"/>
  <c r="F458" i="22"/>
  <c r="I458" i="22"/>
  <c r="G456" i="20"/>
  <c r="G456" i="22"/>
  <c r="R456" i="22"/>
  <c r="F456" i="22"/>
  <c r="N456" i="22"/>
  <c r="M456" i="22"/>
  <c r="L456" i="22"/>
  <c r="Q456" i="22"/>
  <c r="O456" i="22"/>
  <c r="K456" i="22"/>
  <c r="J456" i="22"/>
  <c r="H456" i="22"/>
  <c r="P456" i="22"/>
  <c r="I456" i="22"/>
  <c r="G34" i="20"/>
  <c r="H34" i="22"/>
  <c r="O34" i="22"/>
  <c r="N34" i="22"/>
  <c r="Q34" i="22"/>
  <c r="J34" i="22"/>
  <c r="P34" i="22"/>
  <c r="M34" i="22"/>
  <c r="L34" i="22"/>
  <c r="K34" i="22"/>
  <c r="I34" i="22"/>
  <c r="R34" i="22"/>
  <c r="G34" i="22"/>
  <c r="F34" i="22"/>
  <c r="G406" i="20"/>
  <c r="J406" i="22"/>
  <c r="I406" i="22"/>
  <c r="H406" i="22"/>
  <c r="G406" i="22"/>
  <c r="R406" i="22"/>
  <c r="F406" i="22"/>
  <c r="Q406" i="22"/>
  <c r="P406" i="22"/>
  <c r="O406" i="22"/>
  <c r="K406" i="22"/>
  <c r="N406" i="22"/>
  <c r="M406" i="22"/>
  <c r="L406" i="22"/>
  <c r="G469" i="20"/>
  <c r="R469" i="22"/>
  <c r="F469" i="22"/>
  <c r="Q469" i="22"/>
  <c r="P469" i="22"/>
  <c r="N469" i="22"/>
  <c r="M469" i="22"/>
  <c r="L469" i="22"/>
  <c r="K469" i="22"/>
  <c r="O469" i="22"/>
  <c r="J469" i="22"/>
  <c r="H469" i="22"/>
  <c r="G469" i="22"/>
  <c r="I469" i="22"/>
  <c r="G471" i="20"/>
  <c r="P471" i="22"/>
  <c r="O471" i="22"/>
  <c r="N471" i="22"/>
  <c r="L471" i="22"/>
  <c r="K471" i="22"/>
  <c r="J471" i="22"/>
  <c r="I471" i="22"/>
  <c r="R471" i="22"/>
  <c r="Q471" i="22"/>
  <c r="H471" i="22"/>
  <c r="G471" i="22"/>
  <c r="F471" i="22"/>
  <c r="M471" i="22"/>
  <c r="G38" i="20"/>
  <c r="P38" i="22"/>
  <c r="K38" i="22"/>
  <c r="J38" i="22"/>
  <c r="M38" i="22"/>
  <c r="L38" i="22"/>
  <c r="I38" i="22"/>
  <c r="F38" i="22"/>
  <c r="H38" i="22"/>
  <c r="G38" i="22"/>
  <c r="R38" i="22"/>
  <c r="Q38" i="22"/>
  <c r="O38" i="22"/>
  <c r="N38" i="22"/>
  <c r="G472" i="20"/>
  <c r="O472" i="22"/>
  <c r="N472" i="22"/>
  <c r="M472" i="22"/>
  <c r="K472" i="22"/>
  <c r="J472" i="22"/>
  <c r="I472" i="22"/>
  <c r="H472" i="22"/>
  <c r="P472" i="22"/>
  <c r="L472" i="22"/>
  <c r="G472" i="22"/>
  <c r="F472" i="22"/>
  <c r="R472" i="22"/>
  <c r="Q472" i="22"/>
  <c r="G455" i="20"/>
  <c r="H455" i="22"/>
  <c r="G455" i="22"/>
  <c r="O455" i="22"/>
  <c r="N455" i="22"/>
  <c r="M455" i="22"/>
  <c r="R455" i="22"/>
  <c r="Q455" i="22"/>
  <c r="P455" i="22"/>
  <c r="L455" i="22"/>
  <c r="K455" i="22"/>
  <c r="J455" i="22"/>
  <c r="F455" i="22"/>
  <c r="I455" i="22"/>
  <c r="G461" i="20"/>
  <c r="N461" i="22"/>
  <c r="M461" i="22"/>
  <c r="I461" i="22"/>
  <c r="H461" i="22"/>
  <c r="G461" i="22"/>
  <c r="R461" i="22"/>
  <c r="Q461" i="22"/>
  <c r="P461" i="22"/>
  <c r="O461" i="22"/>
  <c r="K461" i="22"/>
  <c r="J461" i="22"/>
  <c r="F461" i="22"/>
  <c r="L461" i="22"/>
  <c r="G457" i="20"/>
  <c r="R457" i="22"/>
  <c r="F457" i="22"/>
  <c r="Q457" i="22"/>
  <c r="M457" i="22"/>
  <c r="L457" i="22"/>
  <c r="K457" i="22"/>
  <c r="N457" i="22"/>
  <c r="J457" i="22"/>
  <c r="I457" i="22"/>
  <c r="H457" i="22"/>
  <c r="G457" i="22"/>
  <c r="P457" i="22"/>
  <c r="O457" i="22"/>
  <c r="G528" i="20"/>
  <c r="G528" i="22"/>
  <c r="R528" i="22"/>
  <c r="F528" i="22"/>
  <c r="Q528" i="22"/>
  <c r="P528" i="22"/>
  <c r="O528" i="22"/>
  <c r="N528" i="22"/>
  <c r="M528" i="22"/>
  <c r="L528" i="22"/>
  <c r="K528" i="22"/>
  <c r="J528" i="22"/>
  <c r="I528" i="22"/>
  <c r="H528" i="22"/>
  <c r="G422" i="20"/>
  <c r="R422" i="22"/>
  <c r="F422" i="22"/>
  <c r="Q422" i="22"/>
  <c r="P422" i="22"/>
  <c r="O422" i="22"/>
  <c r="N422" i="22"/>
  <c r="M422" i="22"/>
  <c r="K422" i="22"/>
  <c r="J422" i="22"/>
  <c r="I422" i="22"/>
  <c r="L422" i="22"/>
  <c r="H422" i="22"/>
  <c r="G422" i="22"/>
  <c r="H27" i="8"/>
  <c r="H26" i="8" s="1"/>
  <c r="H117" i="8" s="1"/>
  <c r="L16" i="7"/>
  <c r="F467" i="20"/>
  <c r="F468" i="20"/>
  <c r="F361" i="20"/>
  <c r="F362" i="20"/>
  <c r="F366" i="20"/>
  <c r="F367" i="20"/>
  <c r="F368" i="20"/>
  <c r="F369" i="20"/>
  <c r="F277" i="20"/>
  <c r="F278" i="20"/>
  <c r="F279" i="20"/>
  <c r="F280" i="20"/>
  <c r="F281"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192" i="20"/>
  <c r="F134" i="20"/>
  <c r="F135" i="20"/>
  <c r="F136" i="20"/>
  <c r="F137" i="20"/>
  <c r="F138" i="20"/>
  <c r="F139" i="20"/>
  <c r="F140" i="20"/>
  <c r="F141" i="20"/>
  <c r="F142" i="20"/>
  <c r="F143" i="20"/>
  <c r="F144" i="20"/>
  <c r="F145" i="20"/>
  <c r="F146" i="20"/>
  <c r="F147" i="20"/>
  <c r="F148" i="20"/>
  <c r="F150" i="20"/>
  <c r="G302" i="20" l="1"/>
  <c r="H302" i="22"/>
  <c r="G302" i="22"/>
  <c r="R302" i="22"/>
  <c r="F302" i="22"/>
  <c r="P302" i="22"/>
  <c r="K302" i="22"/>
  <c r="J302" i="22"/>
  <c r="I302" i="22"/>
  <c r="Q302" i="22"/>
  <c r="O302" i="22"/>
  <c r="N302" i="22"/>
  <c r="M302" i="22"/>
  <c r="L302" i="22"/>
  <c r="G142" i="20"/>
  <c r="P142" i="22"/>
  <c r="K142" i="22"/>
  <c r="J142" i="22"/>
  <c r="I142" i="22"/>
  <c r="H142" i="22"/>
  <c r="G142" i="22"/>
  <c r="F142" i="22"/>
  <c r="R142" i="22"/>
  <c r="Q142" i="22"/>
  <c r="O142" i="22"/>
  <c r="N142" i="22"/>
  <c r="M142" i="22"/>
  <c r="L142" i="22"/>
  <c r="G277" i="20"/>
  <c r="H277" i="22"/>
  <c r="L277" i="22"/>
  <c r="K277" i="22"/>
  <c r="J277" i="22"/>
  <c r="I277" i="22"/>
  <c r="F277" i="22"/>
  <c r="R277" i="22"/>
  <c r="Q277" i="22"/>
  <c r="P277" i="22"/>
  <c r="O277" i="22"/>
  <c r="N277" i="22"/>
  <c r="M277" i="22"/>
  <c r="G277" i="22"/>
  <c r="G141" i="20"/>
  <c r="Q141" i="22"/>
  <c r="J141" i="22"/>
  <c r="I141" i="22"/>
  <c r="H141" i="22"/>
  <c r="G141" i="22"/>
  <c r="F141" i="22"/>
  <c r="P141" i="22"/>
  <c r="O141" i="22"/>
  <c r="N141" i="22"/>
  <c r="R141" i="22"/>
  <c r="M141" i="22"/>
  <c r="L141" i="22"/>
  <c r="K141" i="22"/>
  <c r="G312" i="20"/>
  <c r="J312" i="22"/>
  <c r="I312" i="22"/>
  <c r="H312" i="22"/>
  <c r="R312" i="22"/>
  <c r="F312" i="22"/>
  <c r="Q312" i="22"/>
  <c r="P312" i="22"/>
  <c r="O312" i="22"/>
  <c r="N312" i="22"/>
  <c r="M312" i="22"/>
  <c r="L312" i="22"/>
  <c r="K312" i="22"/>
  <c r="G312" i="22"/>
  <c r="G300" i="20"/>
  <c r="J300" i="22"/>
  <c r="I300" i="22"/>
  <c r="H300" i="22"/>
  <c r="R300" i="22"/>
  <c r="F300" i="22"/>
  <c r="Q300" i="22"/>
  <c r="P300" i="22"/>
  <c r="O300" i="22"/>
  <c r="N300" i="22"/>
  <c r="L300" i="22"/>
  <c r="K300" i="22"/>
  <c r="G300" i="22"/>
  <c r="M300" i="22"/>
  <c r="G288" i="20"/>
  <c r="I288" i="22"/>
  <c r="M288" i="22"/>
  <c r="L288" i="22"/>
  <c r="K288" i="22"/>
  <c r="J288" i="22"/>
  <c r="G288" i="22"/>
  <c r="F288" i="22"/>
  <c r="R288" i="22"/>
  <c r="Q288" i="22"/>
  <c r="P288" i="22"/>
  <c r="O288" i="22"/>
  <c r="H288" i="22"/>
  <c r="N288" i="22"/>
  <c r="G301" i="20"/>
  <c r="I301" i="22"/>
  <c r="H301" i="22"/>
  <c r="G301" i="22"/>
  <c r="Q301" i="22"/>
  <c r="R301" i="22"/>
  <c r="O301" i="22"/>
  <c r="N301" i="22"/>
  <c r="M301" i="22"/>
  <c r="L301" i="22"/>
  <c r="K301" i="22"/>
  <c r="J301" i="22"/>
  <c r="P301" i="22"/>
  <c r="F301" i="22"/>
  <c r="G140" i="20"/>
  <c r="R140" i="22"/>
  <c r="F140" i="22"/>
  <c r="J140" i="22"/>
  <c r="I140" i="22"/>
  <c r="H140" i="22"/>
  <c r="G140" i="22"/>
  <c r="P140" i="22"/>
  <c r="O140" i="22"/>
  <c r="N140" i="22"/>
  <c r="L140" i="22"/>
  <c r="K140" i="22"/>
  <c r="Q140" i="22"/>
  <c r="M140" i="22"/>
  <c r="G192" i="20"/>
  <c r="N192" i="22"/>
  <c r="M192" i="22"/>
  <c r="L192" i="22"/>
  <c r="I192" i="22"/>
  <c r="H192" i="22"/>
  <c r="R192" i="22"/>
  <c r="F192" i="22"/>
  <c r="P192" i="22"/>
  <c r="Q192" i="22"/>
  <c r="O192" i="22"/>
  <c r="K192" i="22"/>
  <c r="J192" i="22"/>
  <c r="G192" i="22"/>
  <c r="G311" i="20"/>
  <c r="K311" i="22"/>
  <c r="J311" i="22"/>
  <c r="I311" i="22"/>
  <c r="G311" i="22"/>
  <c r="R311" i="22"/>
  <c r="F311" i="22"/>
  <c r="Q311" i="22"/>
  <c r="P311" i="22"/>
  <c r="M311" i="22"/>
  <c r="L311" i="22"/>
  <c r="H311" i="22"/>
  <c r="O311" i="22"/>
  <c r="N311" i="22"/>
  <c r="G287" i="20"/>
  <c r="J287" i="22"/>
  <c r="M287" i="22"/>
  <c r="L287" i="22"/>
  <c r="K287" i="22"/>
  <c r="I287" i="22"/>
  <c r="G287" i="22"/>
  <c r="F287" i="22"/>
  <c r="R287" i="22"/>
  <c r="Q287" i="22"/>
  <c r="P287" i="22"/>
  <c r="O287" i="22"/>
  <c r="N287" i="22"/>
  <c r="H287" i="22"/>
  <c r="G313" i="20"/>
  <c r="I313" i="22"/>
  <c r="H313" i="22"/>
  <c r="G313" i="22"/>
  <c r="Q313" i="22"/>
  <c r="P313" i="22"/>
  <c r="O313" i="22"/>
  <c r="N313" i="22"/>
  <c r="M313" i="22"/>
  <c r="L313" i="22"/>
  <c r="K313" i="22"/>
  <c r="J313" i="22"/>
  <c r="F313" i="22"/>
  <c r="R313" i="22"/>
  <c r="G139" i="20"/>
  <c r="G139" i="22"/>
  <c r="J139" i="22"/>
  <c r="I139" i="22"/>
  <c r="H139" i="22"/>
  <c r="F139" i="22"/>
  <c r="R139" i="22"/>
  <c r="P139" i="22"/>
  <c r="O139" i="22"/>
  <c r="N139" i="22"/>
  <c r="M139" i="22"/>
  <c r="L139" i="22"/>
  <c r="K139" i="22"/>
  <c r="Q139" i="22"/>
  <c r="G310" i="20"/>
  <c r="L310" i="22"/>
  <c r="K310" i="22"/>
  <c r="J310" i="22"/>
  <c r="H310" i="22"/>
  <c r="G310" i="22"/>
  <c r="Q310" i="22"/>
  <c r="R310" i="22"/>
  <c r="O310" i="22"/>
  <c r="N310" i="22"/>
  <c r="M310" i="22"/>
  <c r="I310" i="22"/>
  <c r="F310" i="22"/>
  <c r="P310" i="22"/>
  <c r="G298" i="20"/>
  <c r="L298" i="22"/>
  <c r="K298" i="22"/>
  <c r="J298" i="22"/>
  <c r="H298" i="22"/>
  <c r="G298" i="22"/>
  <c r="F298" i="22"/>
  <c r="R298" i="22"/>
  <c r="Q298" i="22"/>
  <c r="P298" i="22"/>
  <c r="O298" i="22"/>
  <c r="N298" i="22"/>
  <c r="M298" i="22"/>
  <c r="I298" i="22"/>
  <c r="G286" i="20"/>
  <c r="K286" i="22"/>
  <c r="M286" i="22"/>
  <c r="L286" i="22"/>
  <c r="J286" i="22"/>
  <c r="I286" i="22"/>
  <c r="G286" i="22"/>
  <c r="F286" i="22"/>
  <c r="R286" i="22"/>
  <c r="Q286" i="22"/>
  <c r="P286" i="22"/>
  <c r="O286" i="22"/>
  <c r="H286" i="22"/>
  <c r="N286" i="22"/>
  <c r="G285" i="20"/>
  <c r="L285" i="22"/>
  <c r="M285" i="22"/>
  <c r="K285" i="22"/>
  <c r="J285" i="22"/>
  <c r="I285" i="22"/>
  <c r="G285" i="22"/>
  <c r="F285" i="22"/>
  <c r="R285" i="22"/>
  <c r="Q285" i="22"/>
  <c r="P285" i="22"/>
  <c r="O285" i="22"/>
  <c r="N285" i="22"/>
  <c r="H285" i="22"/>
  <c r="G143" i="20"/>
  <c r="O143" i="22"/>
  <c r="J143" i="22"/>
  <c r="L143" i="22"/>
  <c r="K143" i="22"/>
  <c r="I143" i="22"/>
  <c r="H143" i="22"/>
  <c r="G143" i="22"/>
  <c r="R143" i="22"/>
  <c r="Q143" i="22"/>
  <c r="N143" i="22"/>
  <c r="M143" i="22"/>
  <c r="P143" i="22"/>
  <c r="F143" i="22"/>
  <c r="G314" i="20"/>
  <c r="O314" i="22"/>
  <c r="I314" i="22"/>
  <c r="H314" i="22"/>
  <c r="G314" i="22"/>
  <c r="F314" i="22"/>
  <c r="R314" i="22"/>
  <c r="Q314" i="22"/>
  <c r="P314" i="22"/>
  <c r="N314" i="22"/>
  <c r="M314" i="22"/>
  <c r="L314" i="22"/>
  <c r="K314" i="22"/>
  <c r="J314" i="22"/>
  <c r="G296" i="20"/>
  <c r="N296" i="22"/>
  <c r="M296" i="22"/>
  <c r="L296" i="22"/>
  <c r="Q296" i="22"/>
  <c r="P296" i="22"/>
  <c r="O296" i="22"/>
  <c r="K296" i="22"/>
  <c r="I296" i="22"/>
  <c r="H296" i="22"/>
  <c r="G296" i="22"/>
  <c r="F296" i="22"/>
  <c r="R296" i="22"/>
  <c r="J296" i="22"/>
  <c r="G289" i="20"/>
  <c r="H289" i="22"/>
  <c r="M289" i="22"/>
  <c r="L289" i="22"/>
  <c r="K289" i="22"/>
  <c r="J289" i="22"/>
  <c r="G289" i="22"/>
  <c r="F289" i="22"/>
  <c r="R289" i="22"/>
  <c r="Q289" i="22"/>
  <c r="P289" i="22"/>
  <c r="O289" i="22"/>
  <c r="N289" i="22"/>
  <c r="I289" i="22"/>
  <c r="G299" i="20"/>
  <c r="K299" i="22"/>
  <c r="J299" i="22"/>
  <c r="I299" i="22"/>
  <c r="G299" i="22"/>
  <c r="N299" i="22"/>
  <c r="M299" i="22"/>
  <c r="L299" i="22"/>
  <c r="H299" i="22"/>
  <c r="R299" i="22"/>
  <c r="Q299" i="22"/>
  <c r="P299" i="22"/>
  <c r="O299" i="22"/>
  <c r="F299" i="22"/>
  <c r="G148" i="20"/>
  <c r="J148" i="22"/>
  <c r="Q148" i="22"/>
  <c r="R148" i="22"/>
  <c r="P148" i="22"/>
  <c r="O148" i="22"/>
  <c r="N148" i="22"/>
  <c r="L148" i="22"/>
  <c r="K148" i="22"/>
  <c r="I148" i="22"/>
  <c r="M148" i="22"/>
  <c r="H148" i="22"/>
  <c r="G148" i="22"/>
  <c r="F148" i="22"/>
  <c r="G136" i="20"/>
  <c r="J136" i="22"/>
  <c r="I136" i="22"/>
  <c r="H136" i="22"/>
  <c r="G136" i="22"/>
  <c r="F136" i="22"/>
  <c r="R136" i="22"/>
  <c r="P136" i="22"/>
  <c r="O136" i="22"/>
  <c r="N136" i="22"/>
  <c r="M136" i="22"/>
  <c r="L136" i="22"/>
  <c r="K136" i="22"/>
  <c r="Q136" i="22"/>
  <c r="G307" i="20"/>
  <c r="O307" i="22"/>
  <c r="N307" i="22"/>
  <c r="M307" i="22"/>
  <c r="K307" i="22"/>
  <c r="J307" i="22"/>
  <c r="R307" i="22"/>
  <c r="Q307" i="22"/>
  <c r="L307" i="22"/>
  <c r="I307" i="22"/>
  <c r="H307" i="22"/>
  <c r="G307" i="22"/>
  <c r="F307" i="22"/>
  <c r="P307" i="22"/>
  <c r="G295" i="20"/>
  <c r="O295" i="22"/>
  <c r="N295" i="22"/>
  <c r="M295" i="22"/>
  <c r="L295" i="22"/>
  <c r="K295" i="22"/>
  <c r="J295" i="22"/>
  <c r="I295" i="22"/>
  <c r="G295" i="22"/>
  <c r="F295" i="22"/>
  <c r="R295" i="22"/>
  <c r="Q295" i="22"/>
  <c r="H295" i="22"/>
  <c r="P295" i="22"/>
  <c r="G283" i="20"/>
  <c r="N283" i="22"/>
  <c r="L283" i="22"/>
  <c r="K283" i="22"/>
  <c r="J283" i="22"/>
  <c r="I283" i="22"/>
  <c r="G283" i="22"/>
  <c r="F283" i="22"/>
  <c r="R283" i="22"/>
  <c r="Q283" i="22"/>
  <c r="P283" i="22"/>
  <c r="O283" i="22"/>
  <c r="M283" i="22"/>
  <c r="H283" i="22"/>
  <c r="G368" i="20"/>
  <c r="I368" i="22"/>
  <c r="O368" i="22"/>
  <c r="N368" i="22"/>
  <c r="M368" i="22"/>
  <c r="L368" i="22"/>
  <c r="K368" i="22"/>
  <c r="J368" i="22"/>
  <c r="G368" i="22"/>
  <c r="F368" i="22"/>
  <c r="R368" i="22"/>
  <c r="Q368" i="22"/>
  <c r="P368" i="22"/>
  <c r="H368" i="22"/>
  <c r="G468" i="20"/>
  <c r="G468" i="22"/>
  <c r="R468" i="22"/>
  <c r="F468" i="22"/>
  <c r="Q468" i="22"/>
  <c r="O468" i="22"/>
  <c r="N468" i="22"/>
  <c r="M468" i="22"/>
  <c r="L468" i="22"/>
  <c r="I468" i="22"/>
  <c r="H468" i="22"/>
  <c r="P468" i="22"/>
  <c r="K468" i="22"/>
  <c r="J468" i="22"/>
  <c r="G290" i="20"/>
  <c r="H290" i="22"/>
  <c r="G290" i="22"/>
  <c r="R290" i="22"/>
  <c r="N290" i="22"/>
  <c r="M290" i="22"/>
  <c r="L290" i="22"/>
  <c r="K290" i="22"/>
  <c r="I290" i="22"/>
  <c r="F290" i="22"/>
  <c r="Q290" i="22"/>
  <c r="P290" i="22"/>
  <c r="O290" i="22"/>
  <c r="J290" i="22"/>
  <c r="G138" i="20"/>
  <c r="H138" i="22"/>
  <c r="J138" i="22"/>
  <c r="I138" i="22"/>
  <c r="G138" i="22"/>
  <c r="F138" i="22"/>
  <c r="R138" i="22"/>
  <c r="P138" i="22"/>
  <c r="O138" i="22"/>
  <c r="N138" i="22"/>
  <c r="Q138" i="22"/>
  <c r="M138" i="22"/>
  <c r="L138" i="22"/>
  <c r="K138" i="22"/>
  <c r="G309" i="20"/>
  <c r="M309" i="22"/>
  <c r="L309" i="22"/>
  <c r="K309" i="22"/>
  <c r="I309" i="22"/>
  <c r="H309" i="22"/>
  <c r="P309" i="22"/>
  <c r="O309" i="22"/>
  <c r="N309" i="22"/>
  <c r="J309" i="22"/>
  <c r="F309" i="22"/>
  <c r="R309" i="22"/>
  <c r="G309" i="22"/>
  <c r="Q309" i="22"/>
  <c r="G297" i="20"/>
  <c r="M297" i="22"/>
  <c r="L297" i="22"/>
  <c r="K297" i="22"/>
  <c r="I297" i="22"/>
  <c r="R297" i="22"/>
  <c r="Q297" i="22"/>
  <c r="O297" i="22"/>
  <c r="N297" i="22"/>
  <c r="J297" i="22"/>
  <c r="H297" i="22"/>
  <c r="G297" i="22"/>
  <c r="F297" i="22"/>
  <c r="P297" i="22"/>
  <c r="G150" i="20"/>
  <c r="H150" i="22"/>
  <c r="R150" i="22"/>
  <c r="F150" i="22"/>
  <c r="O150" i="22"/>
  <c r="J150" i="22"/>
  <c r="I150" i="22"/>
  <c r="G150" i="22"/>
  <c r="Q150" i="22"/>
  <c r="P150" i="22"/>
  <c r="N150" i="22"/>
  <c r="L150" i="22"/>
  <c r="K150" i="22"/>
  <c r="M150" i="22"/>
  <c r="G137" i="20"/>
  <c r="I137" i="22"/>
  <c r="J137" i="22"/>
  <c r="H137" i="22"/>
  <c r="G137" i="22"/>
  <c r="F137" i="22"/>
  <c r="R137" i="22"/>
  <c r="P137" i="22"/>
  <c r="O137" i="22"/>
  <c r="N137" i="22"/>
  <c r="L137" i="22"/>
  <c r="K137" i="22"/>
  <c r="Q137" i="22"/>
  <c r="M137" i="22"/>
  <c r="G308" i="20"/>
  <c r="N308" i="22"/>
  <c r="M308" i="22"/>
  <c r="L308" i="22"/>
  <c r="J308" i="22"/>
  <c r="I308" i="22"/>
  <c r="G308" i="22"/>
  <c r="F308" i="22"/>
  <c r="R308" i="22"/>
  <c r="Q308" i="22"/>
  <c r="P308" i="22"/>
  <c r="O308" i="22"/>
  <c r="K308" i="22"/>
  <c r="H308" i="22"/>
  <c r="G284" i="20"/>
  <c r="M284" i="22"/>
  <c r="L284" i="22"/>
  <c r="K284" i="22"/>
  <c r="J284" i="22"/>
  <c r="I284" i="22"/>
  <c r="G284" i="22"/>
  <c r="F284" i="22"/>
  <c r="R284" i="22"/>
  <c r="Q284" i="22"/>
  <c r="P284" i="22"/>
  <c r="O284" i="22"/>
  <c r="N284" i="22"/>
  <c r="H284" i="22"/>
  <c r="G369" i="20"/>
  <c r="H369" i="22"/>
  <c r="N369" i="22"/>
  <c r="M369" i="22"/>
  <c r="L369" i="22"/>
  <c r="R369" i="22"/>
  <c r="Q369" i="22"/>
  <c r="P369" i="22"/>
  <c r="K369" i="22"/>
  <c r="J369" i="22"/>
  <c r="I369" i="22"/>
  <c r="G369" i="22"/>
  <c r="O369" i="22"/>
  <c r="F369" i="22"/>
  <c r="G147" i="20"/>
  <c r="K147" i="22"/>
  <c r="R147" i="22"/>
  <c r="F147" i="22"/>
  <c r="Q147" i="22"/>
  <c r="P147" i="22"/>
  <c r="O147" i="22"/>
  <c r="N147" i="22"/>
  <c r="M147" i="22"/>
  <c r="J147" i="22"/>
  <c r="I147" i="22"/>
  <c r="H147" i="22"/>
  <c r="L147" i="22"/>
  <c r="G147" i="22"/>
  <c r="G135" i="20"/>
  <c r="K135" i="22"/>
  <c r="I135" i="22"/>
  <c r="H135" i="22"/>
  <c r="G135" i="22"/>
  <c r="F135" i="22"/>
  <c r="R135" i="22"/>
  <c r="P135" i="22"/>
  <c r="O135" i="22"/>
  <c r="N135" i="22"/>
  <c r="Q135" i="22"/>
  <c r="M135" i="22"/>
  <c r="L135" i="22"/>
  <c r="J135" i="22"/>
  <c r="G318" i="20"/>
  <c r="K318" i="22"/>
  <c r="Q318" i="22"/>
  <c r="P318" i="22"/>
  <c r="O318" i="22"/>
  <c r="N318" i="22"/>
  <c r="M318" i="22"/>
  <c r="J318" i="22"/>
  <c r="I318" i="22"/>
  <c r="H318" i="22"/>
  <c r="G318" i="22"/>
  <c r="R318" i="22"/>
  <c r="L318" i="22"/>
  <c r="F318" i="22"/>
  <c r="G306" i="20"/>
  <c r="P306" i="22"/>
  <c r="O306" i="22"/>
  <c r="N306" i="22"/>
  <c r="L306" i="22"/>
  <c r="K306" i="22"/>
  <c r="M306" i="22"/>
  <c r="J306" i="22"/>
  <c r="I306" i="22"/>
  <c r="H306" i="22"/>
  <c r="F306" i="22"/>
  <c r="R306" i="22"/>
  <c r="Q306" i="22"/>
  <c r="G306" i="22"/>
  <c r="G294" i="20"/>
  <c r="P294" i="22"/>
  <c r="O294" i="22"/>
  <c r="N294" i="22"/>
  <c r="J294" i="22"/>
  <c r="I294" i="22"/>
  <c r="H294" i="22"/>
  <c r="G294" i="22"/>
  <c r="R294" i="22"/>
  <c r="Q294" i="22"/>
  <c r="M294" i="22"/>
  <c r="L294" i="22"/>
  <c r="K294" i="22"/>
  <c r="F294" i="22"/>
  <c r="G282" i="20"/>
  <c r="O282" i="22"/>
  <c r="L282" i="22"/>
  <c r="K282" i="22"/>
  <c r="J282" i="22"/>
  <c r="I282" i="22"/>
  <c r="G282" i="22"/>
  <c r="F282" i="22"/>
  <c r="R282" i="22"/>
  <c r="Q282" i="22"/>
  <c r="P282" i="22"/>
  <c r="N282" i="22"/>
  <c r="H282" i="22"/>
  <c r="M282" i="22"/>
  <c r="G367" i="20"/>
  <c r="J367" i="22"/>
  <c r="P367" i="22"/>
  <c r="O367" i="22"/>
  <c r="N367" i="22"/>
  <c r="H367" i="22"/>
  <c r="G367" i="22"/>
  <c r="F367" i="22"/>
  <c r="R367" i="22"/>
  <c r="Q367" i="22"/>
  <c r="L367" i="22"/>
  <c r="K367" i="22"/>
  <c r="I367" i="22"/>
  <c r="M367" i="22"/>
  <c r="G146" i="20"/>
  <c r="L146" i="22"/>
  <c r="G146" i="22"/>
  <c r="P146" i="22"/>
  <c r="O146" i="22"/>
  <c r="N146" i="22"/>
  <c r="M146" i="22"/>
  <c r="K146" i="22"/>
  <c r="I146" i="22"/>
  <c r="H146" i="22"/>
  <c r="F146" i="22"/>
  <c r="R146" i="22"/>
  <c r="Q146" i="22"/>
  <c r="J146" i="22"/>
  <c r="G293" i="20"/>
  <c r="Q293" i="22"/>
  <c r="P293" i="22"/>
  <c r="O293" i="22"/>
  <c r="H293" i="22"/>
  <c r="G293" i="22"/>
  <c r="F293" i="22"/>
  <c r="R293" i="22"/>
  <c r="N293" i="22"/>
  <c r="M293" i="22"/>
  <c r="L293" i="22"/>
  <c r="K293" i="22"/>
  <c r="J293" i="22"/>
  <c r="I293" i="22"/>
  <c r="G467" i="20"/>
  <c r="H467" i="22"/>
  <c r="G467" i="22"/>
  <c r="R467" i="22"/>
  <c r="F467" i="22"/>
  <c r="P467" i="22"/>
  <c r="O467" i="22"/>
  <c r="N467" i="22"/>
  <c r="M467" i="22"/>
  <c r="Q467" i="22"/>
  <c r="L467" i="22"/>
  <c r="K467" i="22"/>
  <c r="J467" i="22"/>
  <c r="I467" i="22"/>
  <c r="G145" i="20"/>
  <c r="M145" i="22"/>
  <c r="H145" i="22"/>
  <c r="O145" i="22"/>
  <c r="N145" i="22"/>
  <c r="L145" i="22"/>
  <c r="K145" i="22"/>
  <c r="J145" i="22"/>
  <c r="G145" i="22"/>
  <c r="F145" i="22"/>
  <c r="R145" i="22"/>
  <c r="Q145" i="22"/>
  <c r="P145" i="22"/>
  <c r="I145" i="22"/>
  <c r="G316" i="20"/>
  <c r="M316" i="22"/>
  <c r="G316" i="22"/>
  <c r="K316" i="22"/>
  <c r="J316" i="22"/>
  <c r="I316" i="22"/>
  <c r="F316" i="22"/>
  <c r="R316" i="22"/>
  <c r="Q316" i="22"/>
  <c r="L316" i="22"/>
  <c r="H316" i="22"/>
  <c r="P316" i="22"/>
  <c r="O316" i="22"/>
  <c r="N316" i="22"/>
  <c r="G304" i="20"/>
  <c r="R304" i="22"/>
  <c r="F304" i="22"/>
  <c r="Q304" i="22"/>
  <c r="P304" i="22"/>
  <c r="N304" i="22"/>
  <c r="O304" i="22"/>
  <c r="L304" i="22"/>
  <c r="K304" i="22"/>
  <c r="J304" i="22"/>
  <c r="I304" i="22"/>
  <c r="H304" i="22"/>
  <c r="G304" i="22"/>
  <c r="M304" i="22"/>
  <c r="G292" i="20"/>
  <c r="R292" i="22"/>
  <c r="F292" i="22"/>
  <c r="Q292" i="22"/>
  <c r="P292" i="22"/>
  <c r="O292" i="22"/>
  <c r="M292" i="22"/>
  <c r="L292" i="22"/>
  <c r="K292" i="22"/>
  <c r="J292" i="22"/>
  <c r="I292" i="22"/>
  <c r="H292" i="22"/>
  <c r="N292" i="22"/>
  <c r="G292" i="22"/>
  <c r="G280" i="20"/>
  <c r="Q280" i="22"/>
  <c r="L280" i="22"/>
  <c r="K280" i="22"/>
  <c r="J280" i="22"/>
  <c r="I280" i="22"/>
  <c r="G280" i="22"/>
  <c r="F280" i="22"/>
  <c r="R280" i="22"/>
  <c r="P280" i="22"/>
  <c r="O280" i="22"/>
  <c r="N280" i="22"/>
  <c r="H280" i="22"/>
  <c r="M280" i="22"/>
  <c r="G362" i="20"/>
  <c r="O362" i="22"/>
  <c r="I362" i="22"/>
  <c r="H362" i="22"/>
  <c r="G362" i="22"/>
  <c r="R362" i="22"/>
  <c r="Q362" i="22"/>
  <c r="P362" i="22"/>
  <c r="M362" i="22"/>
  <c r="L362" i="22"/>
  <c r="K362" i="22"/>
  <c r="J362" i="22"/>
  <c r="N362" i="22"/>
  <c r="F362" i="22"/>
  <c r="G278" i="20"/>
  <c r="G278" i="22"/>
  <c r="L278" i="22"/>
  <c r="K278" i="22"/>
  <c r="J278" i="22"/>
  <c r="I278" i="22"/>
  <c r="F278" i="22"/>
  <c r="R278" i="22"/>
  <c r="Q278" i="22"/>
  <c r="P278" i="22"/>
  <c r="O278" i="22"/>
  <c r="N278" i="22"/>
  <c r="M278" i="22"/>
  <c r="H278" i="22"/>
  <c r="G134" i="20"/>
  <c r="L134" i="22"/>
  <c r="I134" i="22"/>
  <c r="H134" i="22"/>
  <c r="G134" i="22"/>
  <c r="F134" i="22"/>
  <c r="R134" i="22"/>
  <c r="P134" i="22"/>
  <c r="O134" i="22"/>
  <c r="N134" i="22"/>
  <c r="K134" i="22"/>
  <c r="J134" i="22"/>
  <c r="Q134" i="22"/>
  <c r="M134" i="22"/>
  <c r="G317" i="20"/>
  <c r="L317" i="22"/>
  <c r="R317" i="22"/>
  <c r="F317" i="22"/>
  <c r="Q317" i="22"/>
  <c r="M317" i="22"/>
  <c r="K317" i="22"/>
  <c r="J317" i="22"/>
  <c r="H317" i="22"/>
  <c r="G317" i="22"/>
  <c r="P317" i="22"/>
  <c r="O317" i="22"/>
  <c r="N317" i="22"/>
  <c r="I317" i="22"/>
  <c r="G305" i="20"/>
  <c r="Q305" i="22"/>
  <c r="P305" i="22"/>
  <c r="O305" i="22"/>
  <c r="M305" i="22"/>
  <c r="H305" i="22"/>
  <c r="G305" i="22"/>
  <c r="F305" i="22"/>
  <c r="R305" i="22"/>
  <c r="N305" i="22"/>
  <c r="L305" i="22"/>
  <c r="K305" i="22"/>
  <c r="J305" i="22"/>
  <c r="I305" i="22"/>
  <c r="G281" i="20"/>
  <c r="P281" i="22"/>
  <c r="L281" i="22"/>
  <c r="K281" i="22"/>
  <c r="J281" i="22"/>
  <c r="I281" i="22"/>
  <c r="G281" i="22"/>
  <c r="F281" i="22"/>
  <c r="R281" i="22"/>
  <c r="Q281" i="22"/>
  <c r="O281" i="22"/>
  <c r="N281" i="22"/>
  <c r="M281" i="22"/>
  <c r="H281" i="22"/>
  <c r="G366" i="20"/>
  <c r="K366" i="22"/>
  <c r="Q366" i="22"/>
  <c r="P366" i="22"/>
  <c r="O366" i="22"/>
  <c r="N366" i="22"/>
  <c r="M366" i="22"/>
  <c r="L366" i="22"/>
  <c r="J366" i="22"/>
  <c r="H366" i="22"/>
  <c r="G366" i="22"/>
  <c r="R366" i="22"/>
  <c r="I366" i="22"/>
  <c r="F366" i="22"/>
  <c r="G144" i="20"/>
  <c r="N144" i="22"/>
  <c r="I144" i="22"/>
  <c r="M144" i="22"/>
  <c r="L144" i="22"/>
  <c r="K144" i="22"/>
  <c r="J144" i="22"/>
  <c r="H144" i="22"/>
  <c r="F144" i="22"/>
  <c r="R144" i="22"/>
  <c r="Q144" i="22"/>
  <c r="P144" i="22"/>
  <c r="O144" i="22"/>
  <c r="G144" i="22"/>
  <c r="G315" i="20"/>
  <c r="N315" i="22"/>
  <c r="H315" i="22"/>
  <c r="J315" i="22"/>
  <c r="I315" i="22"/>
  <c r="G315" i="22"/>
  <c r="R315" i="22"/>
  <c r="Q315" i="22"/>
  <c r="P315" i="22"/>
  <c r="O315" i="22"/>
  <c r="M315" i="22"/>
  <c r="K315" i="22"/>
  <c r="F315" i="22"/>
  <c r="L315" i="22"/>
  <c r="G303" i="20"/>
  <c r="G303" i="22"/>
  <c r="R303" i="22"/>
  <c r="F303" i="22"/>
  <c r="Q303" i="22"/>
  <c r="O303" i="22"/>
  <c r="N303" i="22"/>
  <c r="M303" i="22"/>
  <c r="L303" i="22"/>
  <c r="K303" i="22"/>
  <c r="I303" i="22"/>
  <c r="H303" i="22"/>
  <c r="J303" i="22"/>
  <c r="P303" i="22"/>
  <c r="G291" i="20"/>
  <c r="G291" i="22"/>
  <c r="R291" i="22"/>
  <c r="F291" i="22"/>
  <c r="Q291" i="22"/>
  <c r="P291" i="22"/>
  <c r="O291" i="22"/>
  <c r="N291" i="22"/>
  <c r="M291" i="22"/>
  <c r="K291" i="22"/>
  <c r="J291" i="22"/>
  <c r="I291" i="22"/>
  <c r="H291" i="22"/>
  <c r="L291" i="22"/>
  <c r="G279" i="20"/>
  <c r="R279" i="22"/>
  <c r="F279" i="22"/>
  <c r="L279" i="22"/>
  <c r="K279" i="22"/>
  <c r="J279" i="22"/>
  <c r="I279" i="22"/>
  <c r="G279" i="22"/>
  <c r="Q279" i="22"/>
  <c r="P279" i="22"/>
  <c r="O279" i="22"/>
  <c r="N279" i="22"/>
  <c r="M279" i="22"/>
  <c r="H279" i="22"/>
  <c r="G361" i="20"/>
  <c r="P361" i="22"/>
  <c r="J361" i="22"/>
  <c r="I361" i="22"/>
  <c r="H361" i="22"/>
  <c r="N361" i="22"/>
  <c r="M361" i="22"/>
  <c r="L361" i="22"/>
  <c r="G361" i="22"/>
  <c r="F361" i="22"/>
  <c r="R361" i="22"/>
  <c r="Q361" i="22"/>
  <c r="O361" i="22"/>
  <c r="K361" i="22"/>
  <c r="F14" i="20"/>
  <c r="F15" i="20"/>
  <c r="N16" i="7"/>
  <c r="F420" i="20"/>
  <c r="F99" i="20"/>
  <c r="F100" i="20"/>
  <c r="F101" i="20"/>
  <c r="F110" i="20"/>
  <c r="G100" i="20" l="1"/>
  <c r="L100" i="22"/>
  <c r="P100" i="22"/>
  <c r="O100" i="22"/>
  <c r="M100" i="22"/>
  <c r="K100" i="22"/>
  <c r="J100" i="22"/>
  <c r="I100" i="22"/>
  <c r="H100" i="22"/>
  <c r="F100" i="22"/>
  <c r="R100" i="22"/>
  <c r="Q100" i="22"/>
  <c r="N100" i="22"/>
  <c r="G100" i="22"/>
  <c r="G99" i="20"/>
  <c r="M99" i="22"/>
  <c r="P99" i="22"/>
  <c r="O99" i="22"/>
  <c r="L99" i="22"/>
  <c r="K99" i="22"/>
  <c r="J99" i="22"/>
  <c r="I99" i="22"/>
  <c r="H99" i="22"/>
  <c r="F99" i="22"/>
  <c r="R99" i="22"/>
  <c r="Q99" i="22"/>
  <c r="N99" i="22"/>
  <c r="G99" i="22"/>
  <c r="G420" i="20"/>
  <c r="H420" i="22"/>
  <c r="G420" i="22"/>
  <c r="R420" i="22"/>
  <c r="F420" i="22"/>
  <c r="Q420" i="22"/>
  <c r="P420" i="22"/>
  <c r="O420" i="22"/>
  <c r="M420" i="22"/>
  <c r="L420" i="22"/>
  <c r="K420" i="22"/>
  <c r="N420" i="22"/>
  <c r="J420" i="22"/>
  <c r="I420" i="22"/>
  <c r="G15" i="20"/>
  <c r="K15" i="22"/>
  <c r="G15" i="22"/>
  <c r="J15" i="22"/>
  <c r="H15" i="22"/>
  <c r="I15" i="22"/>
  <c r="R15" i="22"/>
  <c r="F15" i="22"/>
  <c r="Q15" i="22"/>
  <c r="N15" i="22"/>
  <c r="P15" i="22"/>
  <c r="O15" i="22"/>
  <c r="M15" i="22"/>
  <c r="L15" i="22"/>
  <c r="G110" i="20"/>
  <c r="P110" i="22"/>
  <c r="O110" i="22"/>
  <c r="N110" i="22"/>
  <c r="L110" i="22"/>
  <c r="F110" i="22"/>
  <c r="R110" i="22"/>
  <c r="Q110" i="22"/>
  <c r="M110" i="22"/>
  <c r="K110" i="22"/>
  <c r="J110" i="22"/>
  <c r="I110" i="22"/>
  <c r="H110" i="22"/>
  <c r="G110" i="22"/>
  <c r="G101" i="20"/>
  <c r="K101" i="22"/>
  <c r="P101" i="22"/>
  <c r="O101" i="22"/>
  <c r="M101" i="22"/>
  <c r="L101" i="22"/>
  <c r="J101" i="22"/>
  <c r="I101" i="22"/>
  <c r="H101" i="22"/>
  <c r="F101" i="22"/>
  <c r="R101" i="22"/>
  <c r="Q101" i="22"/>
  <c r="N101" i="22"/>
  <c r="G101" i="22"/>
  <c r="G14" i="20"/>
  <c r="L14" i="22"/>
  <c r="J14" i="22"/>
  <c r="K14" i="22"/>
  <c r="G14" i="22"/>
  <c r="I14" i="22"/>
  <c r="H14" i="22"/>
  <c r="M14" i="22"/>
  <c r="R14" i="22"/>
  <c r="F14" i="22"/>
  <c r="Q14" i="22"/>
  <c r="O14" i="22"/>
  <c r="P14" i="22"/>
  <c r="N14" i="22"/>
  <c r="F26" i="20"/>
  <c r="F24" i="20"/>
  <c r="F23" i="20"/>
  <c r="F22" i="20"/>
  <c r="F19" i="20"/>
  <c r="F18" i="20"/>
  <c r="F17" i="20"/>
  <c r="G23" i="20" l="1"/>
  <c r="M23" i="22"/>
  <c r="P23" i="22"/>
  <c r="O23" i="22"/>
  <c r="N23" i="22"/>
  <c r="L23" i="22"/>
  <c r="J23" i="22"/>
  <c r="K23" i="22"/>
  <c r="I23" i="22"/>
  <c r="G23" i="22"/>
  <c r="Q23" i="22"/>
  <c r="H23" i="22"/>
  <c r="F23" i="22"/>
  <c r="R23" i="22"/>
  <c r="G18" i="20"/>
  <c r="H18" i="22"/>
  <c r="P18" i="22"/>
  <c r="G18" i="22"/>
  <c r="O18" i="22"/>
  <c r="R18" i="22"/>
  <c r="F18" i="22"/>
  <c r="Q18" i="22"/>
  <c r="I18" i="22"/>
  <c r="N18" i="22"/>
  <c r="K18" i="22"/>
  <c r="J18" i="22"/>
  <c r="M18" i="22"/>
  <c r="L18" i="22"/>
  <c r="G19" i="20"/>
  <c r="G19" i="22"/>
  <c r="Q19" i="22"/>
  <c r="R19" i="22"/>
  <c r="F19" i="22"/>
  <c r="N19" i="22"/>
  <c r="P19" i="22"/>
  <c r="O19" i="22"/>
  <c r="M19" i="22"/>
  <c r="K19" i="22"/>
  <c r="L19" i="22"/>
  <c r="I19" i="22"/>
  <c r="H19" i="22"/>
  <c r="J19" i="22"/>
  <c r="G26" i="20"/>
  <c r="J26" i="22"/>
  <c r="I26" i="22"/>
  <c r="R26" i="22"/>
  <c r="Q26" i="22"/>
  <c r="P26" i="22"/>
  <c r="O26" i="22"/>
  <c r="M26" i="22"/>
  <c r="N26" i="22"/>
  <c r="L26" i="22"/>
  <c r="K26" i="22"/>
  <c r="H26" i="22"/>
  <c r="G26" i="22"/>
  <c r="F26" i="22"/>
  <c r="G22" i="20"/>
  <c r="P22" i="22"/>
  <c r="L22" i="22"/>
  <c r="O22" i="22"/>
  <c r="N22" i="22"/>
  <c r="M22" i="22"/>
  <c r="K22" i="22"/>
  <c r="J22" i="22"/>
  <c r="I22" i="22"/>
  <c r="H22" i="22"/>
  <c r="G22" i="22"/>
  <c r="R22" i="22"/>
  <c r="F22" i="22"/>
  <c r="Q22" i="22"/>
  <c r="G24" i="20"/>
  <c r="L24" i="22"/>
  <c r="P24" i="22"/>
  <c r="O24" i="22"/>
  <c r="N24" i="22"/>
  <c r="M24" i="22"/>
  <c r="J24" i="22"/>
  <c r="K24" i="22"/>
  <c r="I24" i="22"/>
  <c r="H24" i="22"/>
  <c r="G24" i="22"/>
  <c r="F24" i="22"/>
  <c r="Q24" i="22"/>
  <c r="R24" i="22"/>
  <c r="G17" i="20"/>
  <c r="I17" i="22"/>
  <c r="G17" i="22"/>
  <c r="H17" i="22"/>
  <c r="R17" i="22"/>
  <c r="F17" i="22"/>
  <c r="P17" i="22"/>
  <c r="Q17" i="22"/>
  <c r="O17" i="22"/>
  <c r="J17" i="22"/>
  <c r="N17" i="22"/>
  <c r="M17" i="22"/>
  <c r="L17" i="22"/>
  <c r="K17" i="22"/>
  <c r="F16" i="20"/>
  <c r="G16" i="20" l="1"/>
  <c r="J16" i="22"/>
  <c r="I16" i="22"/>
  <c r="H16" i="22"/>
  <c r="R16" i="22"/>
  <c r="F16" i="22"/>
  <c r="G16" i="22"/>
  <c r="Q16" i="22"/>
  <c r="P16" i="22"/>
  <c r="N16" i="22"/>
  <c r="L16" i="22"/>
  <c r="O16" i="22"/>
  <c r="M16" i="22"/>
  <c r="K16" i="22"/>
  <c r="F191" i="20"/>
  <c r="G191" i="20" l="1"/>
  <c r="O191" i="22"/>
  <c r="N191" i="22"/>
  <c r="M191" i="22"/>
  <c r="J191" i="22"/>
  <c r="I191" i="22"/>
  <c r="G191" i="22"/>
  <c r="Q191" i="22"/>
  <c r="P191" i="22"/>
  <c r="L191" i="22"/>
  <c r="K191" i="22"/>
  <c r="H191" i="22"/>
  <c r="F191" i="22"/>
  <c r="R191" i="22"/>
  <c r="F494" i="20"/>
  <c r="G494" i="20" l="1"/>
  <c r="Q494" i="22"/>
  <c r="P494" i="22"/>
  <c r="O494" i="22"/>
  <c r="N494" i="22"/>
  <c r="M494" i="22"/>
  <c r="L494" i="22"/>
  <c r="K494" i="22"/>
  <c r="J494" i="22"/>
  <c r="I494" i="22"/>
  <c r="G494" i="22"/>
  <c r="R494" i="22"/>
  <c r="H494" i="22"/>
  <c r="F494" i="22"/>
  <c r="F454" i="20"/>
  <c r="F485" i="20"/>
  <c r="F98" i="20"/>
  <c r="G98" i="20" l="1"/>
  <c r="N98" i="22"/>
  <c r="P98" i="22"/>
  <c r="O98" i="22"/>
  <c r="L98" i="22"/>
  <c r="K98" i="22"/>
  <c r="J98" i="22"/>
  <c r="I98" i="22"/>
  <c r="H98" i="22"/>
  <c r="F98" i="22"/>
  <c r="R98" i="22"/>
  <c r="Q98" i="22"/>
  <c r="M98" i="22"/>
  <c r="G98" i="22"/>
  <c r="G485" i="20"/>
  <c r="N485" i="22"/>
  <c r="M485" i="22"/>
  <c r="L485" i="22"/>
  <c r="K485" i="22"/>
  <c r="J485" i="22"/>
  <c r="I485" i="22"/>
  <c r="H485" i="22"/>
  <c r="G485" i="22"/>
  <c r="R485" i="22"/>
  <c r="F485" i="22"/>
  <c r="Q485" i="22"/>
  <c r="P485" i="22"/>
  <c r="O485" i="22"/>
  <c r="G454" i="20"/>
  <c r="I454" i="22"/>
  <c r="H454" i="22"/>
  <c r="P454" i="22"/>
  <c r="O454" i="22"/>
  <c r="N454" i="22"/>
  <c r="K454" i="22"/>
  <c r="J454" i="22"/>
  <c r="G454" i="22"/>
  <c r="F454" i="22"/>
  <c r="R454" i="22"/>
  <c r="Q454" i="22"/>
  <c r="M454" i="22"/>
  <c r="L454" i="22"/>
  <c r="F516" i="20"/>
  <c r="F445" i="20"/>
  <c r="G432" i="7"/>
  <c r="I432" i="7"/>
  <c r="J432" i="7"/>
  <c r="L432" i="7"/>
  <c r="M432" i="7"/>
  <c r="F427" i="20"/>
  <c r="M381" i="7"/>
  <c r="N381" i="7" s="1"/>
  <c r="L411" i="7"/>
  <c r="L381" i="7" s="1"/>
  <c r="J411" i="7"/>
  <c r="J381" i="7" s="1"/>
  <c r="I411" i="7"/>
  <c r="I381" i="7" s="1"/>
  <c r="G411" i="7"/>
  <c r="G381" i="7" s="1"/>
  <c r="F410" i="20"/>
  <c r="F405" i="20"/>
  <c r="F403" i="20"/>
  <c r="F397" i="20"/>
  <c r="F394" i="20"/>
  <c r="F374" i="20"/>
  <c r="F359" i="20"/>
  <c r="F358" i="20"/>
  <c r="F348" i="20"/>
  <c r="F347" i="20"/>
  <c r="F239" i="20"/>
  <c r="F238" i="20"/>
  <c r="M46" i="7"/>
  <c r="N46" i="7" s="1"/>
  <c r="J46" i="7"/>
  <c r="I46" i="7"/>
  <c r="G46" i="7"/>
  <c r="F133" i="20"/>
  <c r="F129" i="20"/>
  <c r="F128" i="20"/>
  <c r="F127" i="20"/>
  <c r="M43" i="7"/>
  <c r="L43" i="7"/>
  <c r="J43" i="7"/>
  <c r="I43" i="7"/>
  <c r="G43" i="7"/>
  <c r="F37" i="20"/>
  <c r="F32" i="20"/>
  <c r="G129" i="20" l="1"/>
  <c r="Q129" i="22"/>
  <c r="I129" i="22"/>
  <c r="H129" i="22"/>
  <c r="G129" i="22"/>
  <c r="F129" i="22"/>
  <c r="R129" i="22"/>
  <c r="O129" i="22"/>
  <c r="N129" i="22"/>
  <c r="M129" i="22"/>
  <c r="P129" i="22"/>
  <c r="L129" i="22"/>
  <c r="K129" i="22"/>
  <c r="J129" i="22"/>
  <c r="G445" i="20"/>
  <c r="G445" i="22"/>
  <c r="R445" i="22"/>
  <c r="F445" i="22"/>
  <c r="Q445" i="22"/>
  <c r="P445" i="22"/>
  <c r="O445" i="22"/>
  <c r="N445" i="22"/>
  <c r="L445" i="22"/>
  <c r="K445" i="22"/>
  <c r="J445" i="22"/>
  <c r="I445" i="22"/>
  <c r="H445" i="22"/>
  <c r="M445" i="22"/>
  <c r="G403" i="20"/>
  <c r="M403" i="22"/>
  <c r="L403" i="22"/>
  <c r="K403" i="22"/>
  <c r="J403" i="22"/>
  <c r="I403" i="22"/>
  <c r="O403" i="22"/>
  <c r="N403" i="22"/>
  <c r="R403" i="22"/>
  <c r="Q403" i="22"/>
  <c r="P403" i="22"/>
  <c r="G403" i="22"/>
  <c r="F403" i="22"/>
  <c r="H403" i="22"/>
  <c r="G359" i="20"/>
  <c r="R359" i="22"/>
  <c r="F359" i="22"/>
  <c r="L359" i="22"/>
  <c r="K359" i="22"/>
  <c r="J359" i="22"/>
  <c r="P359" i="22"/>
  <c r="O359" i="22"/>
  <c r="N359" i="22"/>
  <c r="M359" i="22"/>
  <c r="H359" i="22"/>
  <c r="G359" i="22"/>
  <c r="Q359" i="22"/>
  <c r="I359" i="22"/>
  <c r="G127" i="20"/>
  <c r="K127" i="22"/>
  <c r="J127" i="22"/>
  <c r="I127" i="22"/>
  <c r="H127" i="22"/>
  <c r="G127" i="22"/>
  <c r="Q127" i="22"/>
  <c r="P127" i="22"/>
  <c r="R127" i="22"/>
  <c r="O127" i="22"/>
  <c r="N127" i="22"/>
  <c r="M127" i="22"/>
  <c r="L127" i="22"/>
  <c r="F127" i="22"/>
  <c r="G405" i="20"/>
  <c r="K405" i="22"/>
  <c r="J405" i="22"/>
  <c r="I405" i="22"/>
  <c r="H405" i="22"/>
  <c r="G405" i="22"/>
  <c r="R405" i="22"/>
  <c r="F405" i="22"/>
  <c r="Q405" i="22"/>
  <c r="P405" i="22"/>
  <c r="O405" i="22"/>
  <c r="N405" i="22"/>
  <c r="M405" i="22"/>
  <c r="L405" i="22"/>
  <c r="G397" i="20"/>
  <c r="G397" i="22"/>
  <c r="Q397" i="22"/>
  <c r="O397" i="22"/>
  <c r="P397" i="22"/>
  <c r="N397" i="22"/>
  <c r="J397" i="22"/>
  <c r="I397" i="22"/>
  <c r="H397" i="22"/>
  <c r="F397" i="22"/>
  <c r="R397" i="22"/>
  <c r="L397" i="22"/>
  <c r="K397" i="22"/>
  <c r="M397" i="22"/>
  <c r="G239" i="20"/>
  <c r="M239" i="22"/>
  <c r="K239" i="22"/>
  <c r="G239" i="22"/>
  <c r="R239" i="22"/>
  <c r="Q239" i="22"/>
  <c r="P239" i="22"/>
  <c r="N239" i="22"/>
  <c r="L239" i="22"/>
  <c r="J239" i="22"/>
  <c r="I239" i="22"/>
  <c r="H239" i="22"/>
  <c r="F239" i="22"/>
  <c r="O239" i="22"/>
  <c r="G347" i="20"/>
  <c r="R347" i="22"/>
  <c r="F347" i="22"/>
  <c r="L347" i="22"/>
  <c r="K347" i="22"/>
  <c r="J347" i="22"/>
  <c r="P347" i="22"/>
  <c r="O347" i="22"/>
  <c r="N347" i="22"/>
  <c r="I347" i="22"/>
  <c r="H347" i="22"/>
  <c r="G347" i="22"/>
  <c r="Q347" i="22"/>
  <c r="M347" i="22"/>
  <c r="G348" i="20"/>
  <c r="Q348" i="22"/>
  <c r="K348" i="22"/>
  <c r="J348" i="22"/>
  <c r="I348" i="22"/>
  <c r="R348" i="22"/>
  <c r="O348" i="22"/>
  <c r="N348" i="22"/>
  <c r="M348" i="22"/>
  <c r="L348" i="22"/>
  <c r="G348" i="22"/>
  <c r="F348" i="22"/>
  <c r="P348" i="22"/>
  <c r="H348" i="22"/>
  <c r="M133" i="22"/>
  <c r="I133" i="22"/>
  <c r="H133" i="22"/>
  <c r="G133" i="22"/>
  <c r="F133" i="22"/>
  <c r="R133" i="22"/>
  <c r="P133" i="22"/>
  <c r="O133" i="22"/>
  <c r="N133" i="22"/>
  <c r="L133" i="22"/>
  <c r="K133" i="22"/>
  <c r="J133" i="22"/>
  <c r="Q133" i="22"/>
  <c r="G374" i="20"/>
  <c r="O374" i="22"/>
  <c r="N374" i="22"/>
  <c r="J374" i="22"/>
  <c r="I374" i="22"/>
  <c r="H374" i="22"/>
  <c r="G374" i="22"/>
  <c r="P374" i="22"/>
  <c r="Q374" i="22"/>
  <c r="M374" i="22"/>
  <c r="L374" i="22"/>
  <c r="K374" i="22"/>
  <c r="R374" i="22"/>
  <c r="F374" i="22"/>
  <c r="Q32" i="22"/>
  <c r="P32" i="22"/>
  <c r="K32" i="22"/>
  <c r="J32" i="22"/>
  <c r="I32" i="22"/>
  <c r="H32" i="22"/>
  <c r="F32" i="22"/>
  <c r="G32" i="22"/>
  <c r="R32" i="22"/>
  <c r="O32" i="22"/>
  <c r="N32" i="22"/>
  <c r="L32" i="22"/>
  <c r="M32" i="22"/>
  <c r="G427" i="20"/>
  <c r="M427" i="22"/>
  <c r="L427" i="22"/>
  <c r="K427" i="22"/>
  <c r="J427" i="22"/>
  <c r="I427" i="22"/>
  <c r="H427" i="22"/>
  <c r="R427" i="22"/>
  <c r="F427" i="22"/>
  <c r="Q427" i="22"/>
  <c r="P427" i="22"/>
  <c r="O427" i="22"/>
  <c r="N427" i="22"/>
  <c r="G427" i="22"/>
  <c r="G128" i="20"/>
  <c r="J128" i="22"/>
  <c r="I128" i="22"/>
  <c r="H128" i="22"/>
  <c r="G128" i="22"/>
  <c r="R128" i="22"/>
  <c r="F128" i="22"/>
  <c r="P128" i="22"/>
  <c r="O128" i="22"/>
  <c r="M128" i="22"/>
  <c r="L128" i="22"/>
  <c r="Q128" i="22"/>
  <c r="N128" i="22"/>
  <c r="K128" i="22"/>
  <c r="G394" i="20"/>
  <c r="R394" i="22"/>
  <c r="F394" i="22"/>
  <c r="I394" i="22"/>
  <c r="H394" i="22"/>
  <c r="P394" i="22"/>
  <c r="O394" i="22"/>
  <c r="N394" i="22"/>
  <c r="M394" i="22"/>
  <c r="L394" i="22"/>
  <c r="K394" i="22"/>
  <c r="J394" i="22"/>
  <c r="G394" i="22"/>
  <c r="Q394" i="22"/>
  <c r="G410" i="20"/>
  <c r="R410" i="22"/>
  <c r="F410" i="22"/>
  <c r="Q410" i="22"/>
  <c r="P410" i="22"/>
  <c r="O410" i="22"/>
  <c r="N410" i="22"/>
  <c r="M410" i="22"/>
  <c r="K410" i="22"/>
  <c r="I410" i="22"/>
  <c r="L410" i="22"/>
  <c r="J410" i="22"/>
  <c r="H410" i="22"/>
  <c r="G410" i="22"/>
  <c r="G516" i="20"/>
  <c r="G516" i="22"/>
  <c r="R516" i="22"/>
  <c r="F516" i="22"/>
  <c r="Q516" i="22"/>
  <c r="P516" i="22"/>
  <c r="O516" i="22"/>
  <c r="N516" i="22"/>
  <c r="M516" i="22"/>
  <c r="L516" i="22"/>
  <c r="K516" i="22"/>
  <c r="J516" i="22"/>
  <c r="I516" i="22"/>
  <c r="H516" i="22"/>
  <c r="G37" i="20"/>
  <c r="Q37" i="22"/>
  <c r="L37" i="22"/>
  <c r="K37" i="22"/>
  <c r="I37" i="22"/>
  <c r="H37" i="22"/>
  <c r="G37" i="22"/>
  <c r="F37" i="22"/>
  <c r="R37" i="22"/>
  <c r="P37" i="22"/>
  <c r="O37" i="22"/>
  <c r="N37" i="22"/>
  <c r="M37" i="22"/>
  <c r="J37" i="22"/>
  <c r="G238" i="20"/>
  <c r="N238" i="22"/>
  <c r="L238" i="22"/>
  <c r="H238" i="22"/>
  <c r="P238" i="22"/>
  <c r="O238" i="22"/>
  <c r="M238" i="22"/>
  <c r="J238" i="22"/>
  <c r="I238" i="22"/>
  <c r="G238" i="22"/>
  <c r="F238" i="22"/>
  <c r="R238" i="22"/>
  <c r="K238" i="22"/>
  <c r="Q238" i="22"/>
  <c r="G358" i="20"/>
  <c r="G358" i="22"/>
  <c r="M358" i="22"/>
  <c r="L358" i="22"/>
  <c r="K358" i="22"/>
  <c r="Q358" i="22"/>
  <c r="P358" i="22"/>
  <c r="O358" i="22"/>
  <c r="J358" i="22"/>
  <c r="I358" i="22"/>
  <c r="H358" i="22"/>
  <c r="F358" i="22"/>
  <c r="N358" i="22"/>
  <c r="R358" i="22"/>
  <c r="G133" i="20"/>
  <c r="G132" i="20"/>
  <c r="J30" i="7"/>
  <c r="M30" i="7"/>
  <c r="N30" i="7" s="1"/>
  <c r="I30" i="7"/>
  <c r="F44" i="20"/>
  <c r="J430" i="7"/>
  <c r="G430" i="7"/>
  <c r="M430" i="7"/>
  <c r="L430" i="7"/>
  <c r="I430" i="7"/>
  <c r="I427" i="7"/>
  <c r="L427" i="7"/>
  <c r="M427" i="7"/>
  <c r="F531" i="7"/>
  <c r="H531" i="7" s="1"/>
  <c r="F41" i="20"/>
  <c r="G44" i="20" l="1"/>
  <c r="M44" i="22"/>
  <c r="H44" i="22"/>
  <c r="G44" i="22"/>
  <c r="R44" i="22"/>
  <c r="Q44" i="22"/>
  <c r="O44" i="22"/>
  <c r="P44" i="22"/>
  <c r="N44" i="22"/>
  <c r="L44" i="22"/>
  <c r="K44" i="22"/>
  <c r="J44" i="22"/>
  <c r="I44" i="22"/>
  <c r="F44" i="22"/>
  <c r="G41" i="20"/>
  <c r="O41" i="22"/>
  <c r="N41" i="22"/>
  <c r="M41" i="22"/>
  <c r="L41" i="22"/>
  <c r="K41" i="22"/>
  <c r="J41" i="22"/>
  <c r="I41" i="22"/>
  <c r="H41" i="22"/>
  <c r="P41" i="22"/>
  <c r="G41" i="22"/>
  <c r="R41" i="22"/>
  <c r="F41" i="22"/>
  <c r="Q41" i="22"/>
  <c r="F428" i="20"/>
  <c r="M203" i="11"/>
  <c r="N203" i="11" s="1"/>
  <c r="G49" i="11"/>
  <c r="D49" i="11"/>
  <c r="K45" i="11"/>
  <c r="N45" i="11" s="1"/>
  <c r="N49" i="11" s="1"/>
  <c r="N44" i="11" s="1"/>
  <c r="E32" i="8"/>
  <c r="E31" i="8"/>
  <c r="E30" i="8"/>
  <c r="O42" i="11"/>
  <c r="E48" i="10"/>
  <c r="G428" i="20" l="1"/>
  <c r="L428" i="22"/>
  <c r="K428" i="22"/>
  <c r="J428" i="22"/>
  <c r="I428" i="22"/>
  <c r="H428" i="22"/>
  <c r="G428" i="22"/>
  <c r="Q428" i="22"/>
  <c r="P428" i="22"/>
  <c r="O428" i="22"/>
  <c r="M428" i="22"/>
  <c r="F428" i="22"/>
  <c r="R428" i="22"/>
  <c r="N428" i="22"/>
  <c r="F28" i="20"/>
  <c r="O45" i="11"/>
  <c r="O49" i="11" s="1"/>
  <c r="O44" i="11" s="1"/>
  <c r="N42" i="11"/>
  <c r="E42" i="10"/>
  <c r="E47" i="10"/>
  <c r="E43" i="10"/>
  <c r="O182" i="3"/>
  <c r="F182" i="3"/>
  <c r="G28" i="20" l="1"/>
  <c r="P28" i="22"/>
  <c r="O28" i="22"/>
  <c r="N28" i="22"/>
  <c r="M28" i="22"/>
  <c r="L28" i="22"/>
  <c r="K28" i="22"/>
  <c r="J28" i="22"/>
  <c r="I28" i="22"/>
  <c r="H28" i="22"/>
  <c r="G28" i="22"/>
  <c r="Q28" i="22"/>
  <c r="R28" i="22"/>
  <c r="F28" i="22"/>
  <c r="F433" i="20"/>
  <c r="F402" i="20"/>
  <c r="F360" i="20"/>
  <c r="F357" i="20"/>
  <c r="F356" i="20"/>
  <c r="F349" i="20"/>
  <c r="F226" i="20"/>
  <c r="F225" i="20"/>
  <c r="F224" i="20"/>
  <c r="F190" i="20"/>
  <c r="F189" i="20"/>
  <c r="F188" i="20"/>
  <c r="F187" i="20"/>
  <c r="F186" i="20"/>
  <c r="F185" i="20"/>
  <c r="F184" i="20"/>
  <c r="F183" i="20"/>
  <c r="F182" i="20"/>
  <c r="F181" i="20"/>
  <c r="F180" i="20"/>
  <c r="F179" i="20"/>
  <c r="F178" i="20"/>
  <c r="F177" i="20"/>
  <c r="F132" i="20"/>
  <c r="G360" i="20" l="1"/>
  <c r="Q360" i="22"/>
  <c r="K360" i="22"/>
  <c r="J360" i="22"/>
  <c r="I360" i="22"/>
  <c r="H360" i="22"/>
  <c r="G360" i="22"/>
  <c r="F360" i="22"/>
  <c r="R360" i="22"/>
  <c r="P360" i="22"/>
  <c r="N360" i="22"/>
  <c r="M360" i="22"/>
  <c r="O360" i="22"/>
  <c r="L360" i="22"/>
  <c r="G189" i="20"/>
  <c r="Q189" i="22"/>
  <c r="P189" i="22"/>
  <c r="O189" i="22"/>
  <c r="L189" i="22"/>
  <c r="K189" i="22"/>
  <c r="I189" i="22"/>
  <c r="G189" i="22"/>
  <c r="M189" i="22"/>
  <c r="J189" i="22"/>
  <c r="H189" i="22"/>
  <c r="F189" i="22"/>
  <c r="R189" i="22"/>
  <c r="N189" i="22"/>
  <c r="G226" i="20"/>
  <c r="N226" i="22"/>
  <c r="L226" i="22"/>
  <c r="H226" i="22"/>
  <c r="K226" i="22"/>
  <c r="J226" i="22"/>
  <c r="I226" i="22"/>
  <c r="F226" i="22"/>
  <c r="R226" i="22"/>
  <c r="Q226" i="22"/>
  <c r="P226" i="22"/>
  <c r="O226" i="22"/>
  <c r="M226" i="22"/>
  <c r="G226" i="22"/>
  <c r="G182" i="20"/>
  <c r="L182" i="22"/>
  <c r="J182" i="22"/>
  <c r="G182" i="22"/>
  <c r="R182" i="22"/>
  <c r="F182" i="22"/>
  <c r="P182" i="22"/>
  <c r="N182" i="22"/>
  <c r="Q182" i="22"/>
  <c r="O182" i="22"/>
  <c r="M182" i="22"/>
  <c r="I182" i="22"/>
  <c r="H182" i="22"/>
  <c r="K182" i="22"/>
  <c r="G402" i="20"/>
  <c r="N402" i="22"/>
  <c r="M402" i="22"/>
  <c r="L402" i="22"/>
  <c r="K402" i="22"/>
  <c r="J402" i="22"/>
  <c r="F402" i="22"/>
  <c r="R402" i="22"/>
  <c r="Q402" i="22"/>
  <c r="P402" i="22"/>
  <c r="O402" i="22"/>
  <c r="I402" i="22"/>
  <c r="H402" i="22"/>
  <c r="G402" i="22"/>
  <c r="G180" i="20"/>
  <c r="N180" i="22"/>
  <c r="L180" i="22"/>
  <c r="I180" i="22"/>
  <c r="H180" i="22"/>
  <c r="R180" i="22"/>
  <c r="F180" i="22"/>
  <c r="P180" i="22"/>
  <c r="Q180" i="22"/>
  <c r="O180" i="22"/>
  <c r="K180" i="22"/>
  <c r="J180" i="22"/>
  <c r="G180" i="22"/>
  <c r="M180" i="22"/>
  <c r="G188" i="20"/>
  <c r="R188" i="22"/>
  <c r="F188" i="22"/>
  <c r="Q188" i="22"/>
  <c r="P188" i="22"/>
  <c r="M188" i="22"/>
  <c r="L188" i="22"/>
  <c r="J188" i="22"/>
  <c r="H188" i="22"/>
  <c r="O188" i="22"/>
  <c r="K188" i="22"/>
  <c r="I188" i="22"/>
  <c r="G188" i="22"/>
  <c r="N188" i="22"/>
  <c r="G185" i="20"/>
  <c r="I185" i="22"/>
  <c r="H185" i="22"/>
  <c r="G185" i="22"/>
  <c r="P185" i="22"/>
  <c r="O185" i="22"/>
  <c r="M185" i="22"/>
  <c r="K185" i="22"/>
  <c r="F185" i="22"/>
  <c r="R185" i="22"/>
  <c r="Q185" i="22"/>
  <c r="N185" i="22"/>
  <c r="L185" i="22"/>
  <c r="J185" i="22"/>
  <c r="G184" i="20"/>
  <c r="J184" i="22"/>
  <c r="H184" i="22"/>
  <c r="Q184" i="22"/>
  <c r="P184" i="22"/>
  <c r="N184" i="22"/>
  <c r="L184" i="22"/>
  <c r="R184" i="22"/>
  <c r="O184" i="22"/>
  <c r="M184" i="22"/>
  <c r="K184" i="22"/>
  <c r="G184" i="22"/>
  <c r="F184" i="22"/>
  <c r="I184" i="22"/>
  <c r="G225" i="20"/>
  <c r="O225" i="22"/>
  <c r="M225" i="22"/>
  <c r="I225" i="22"/>
  <c r="H225" i="22"/>
  <c r="G225" i="22"/>
  <c r="F225" i="22"/>
  <c r="R225" i="22"/>
  <c r="Q225" i="22"/>
  <c r="P225" i="22"/>
  <c r="N225" i="22"/>
  <c r="L225" i="22"/>
  <c r="K225" i="22"/>
  <c r="J225" i="22"/>
  <c r="G190" i="20"/>
  <c r="P190" i="22"/>
  <c r="O190" i="22"/>
  <c r="N190" i="22"/>
  <c r="K190" i="22"/>
  <c r="J190" i="22"/>
  <c r="H190" i="22"/>
  <c r="R190" i="22"/>
  <c r="F190" i="22"/>
  <c r="M190" i="22"/>
  <c r="L190" i="22"/>
  <c r="I190" i="22"/>
  <c r="G190" i="22"/>
  <c r="Q190" i="22"/>
  <c r="N132" i="22"/>
  <c r="I132" i="22"/>
  <c r="H132" i="22"/>
  <c r="G132" i="22"/>
  <c r="F132" i="22"/>
  <c r="R132" i="22"/>
  <c r="P132" i="22"/>
  <c r="O132" i="22"/>
  <c r="M132" i="22"/>
  <c r="Q132" i="22"/>
  <c r="L132" i="22"/>
  <c r="K132" i="22"/>
  <c r="J132" i="22"/>
  <c r="G177" i="20"/>
  <c r="Q177" i="22"/>
  <c r="O177" i="22"/>
  <c r="L177" i="22"/>
  <c r="K177" i="22"/>
  <c r="I177" i="22"/>
  <c r="G177" i="22"/>
  <c r="N177" i="22"/>
  <c r="M177" i="22"/>
  <c r="J177" i="22"/>
  <c r="H177" i="22"/>
  <c r="F177" i="22"/>
  <c r="R177" i="22"/>
  <c r="P177" i="22"/>
  <c r="G178" i="20"/>
  <c r="P178" i="22"/>
  <c r="N178" i="22"/>
  <c r="K178" i="22"/>
  <c r="J178" i="22"/>
  <c r="H178" i="22"/>
  <c r="R178" i="22"/>
  <c r="F178" i="22"/>
  <c r="Q178" i="22"/>
  <c r="M178" i="22"/>
  <c r="L178" i="22"/>
  <c r="I178" i="22"/>
  <c r="G178" i="22"/>
  <c r="O178" i="22"/>
  <c r="G349" i="20"/>
  <c r="P349" i="22"/>
  <c r="J349" i="22"/>
  <c r="I349" i="22"/>
  <c r="H349" i="22"/>
  <c r="G349" i="22"/>
  <c r="F349" i="22"/>
  <c r="R349" i="22"/>
  <c r="Q349" i="22"/>
  <c r="O349" i="22"/>
  <c r="M349" i="22"/>
  <c r="N349" i="22"/>
  <c r="L349" i="22"/>
  <c r="K349" i="22"/>
  <c r="G179" i="20"/>
  <c r="O179" i="22"/>
  <c r="M179" i="22"/>
  <c r="J179" i="22"/>
  <c r="I179" i="22"/>
  <c r="G179" i="22"/>
  <c r="Q179" i="22"/>
  <c r="L179" i="22"/>
  <c r="K179" i="22"/>
  <c r="H179" i="22"/>
  <c r="F179" i="22"/>
  <c r="R179" i="22"/>
  <c r="P179" i="22"/>
  <c r="N179" i="22"/>
  <c r="G433" i="22"/>
  <c r="R433" i="22"/>
  <c r="F433" i="22"/>
  <c r="Q433" i="22"/>
  <c r="P433" i="22"/>
  <c r="O433" i="22"/>
  <c r="N433" i="22"/>
  <c r="L433" i="22"/>
  <c r="K433" i="22"/>
  <c r="J433" i="22"/>
  <c r="M433" i="22"/>
  <c r="I433" i="22"/>
  <c r="H433" i="22"/>
  <c r="G357" i="20"/>
  <c r="H357" i="22"/>
  <c r="N357" i="22"/>
  <c r="M357" i="22"/>
  <c r="L357" i="22"/>
  <c r="K357" i="22"/>
  <c r="J357" i="22"/>
  <c r="I357" i="22"/>
  <c r="F357" i="22"/>
  <c r="Q357" i="22"/>
  <c r="P357" i="22"/>
  <c r="R357" i="22"/>
  <c r="O357" i="22"/>
  <c r="G357" i="22"/>
  <c r="G224" i="20"/>
  <c r="P224" i="22"/>
  <c r="N224" i="22"/>
  <c r="J224" i="22"/>
  <c r="F224" i="22"/>
  <c r="Q224" i="22"/>
  <c r="O224" i="22"/>
  <c r="M224" i="22"/>
  <c r="L224" i="22"/>
  <c r="K224" i="22"/>
  <c r="I224" i="22"/>
  <c r="H224" i="22"/>
  <c r="R224" i="22"/>
  <c r="G224" i="22"/>
  <c r="G181" i="20"/>
  <c r="M181" i="22"/>
  <c r="K181" i="22"/>
  <c r="H181" i="22"/>
  <c r="G181" i="22"/>
  <c r="Q181" i="22"/>
  <c r="O181" i="22"/>
  <c r="J181" i="22"/>
  <c r="I181" i="22"/>
  <c r="F181" i="22"/>
  <c r="R181" i="22"/>
  <c r="P181" i="22"/>
  <c r="N181" i="22"/>
  <c r="L181" i="22"/>
  <c r="G186" i="20"/>
  <c r="H186" i="22"/>
  <c r="G186" i="22"/>
  <c r="R186" i="22"/>
  <c r="F186" i="22"/>
  <c r="O186" i="22"/>
  <c r="N186" i="22"/>
  <c r="L186" i="22"/>
  <c r="J186" i="22"/>
  <c r="Q186" i="22"/>
  <c r="P186" i="22"/>
  <c r="M186" i="22"/>
  <c r="I186" i="22"/>
  <c r="K186" i="22"/>
  <c r="G183" i="20"/>
  <c r="K183" i="22"/>
  <c r="I183" i="22"/>
  <c r="R183" i="22"/>
  <c r="F183" i="22"/>
  <c r="Q183" i="22"/>
  <c r="O183" i="22"/>
  <c r="M183" i="22"/>
  <c r="H183" i="22"/>
  <c r="G183" i="22"/>
  <c r="P183" i="22"/>
  <c r="N183" i="22"/>
  <c r="L183" i="22"/>
  <c r="J183" i="22"/>
  <c r="G187" i="20"/>
  <c r="G187" i="22"/>
  <c r="R187" i="22"/>
  <c r="F187" i="22"/>
  <c r="Q187" i="22"/>
  <c r="N187" i="22"/>
  <c r="M187" i="22"/>
  <c r="K187" i="22"/>
  <c r="I187" i="22"/>
  <c r="J187" i="22"/>
  <c r="H187" i="22"/>
  <c r="P187" i="22"/>
  <c r="O187" i="22"/>
  <c r="L187" i="22"/>
  <c r="G356" i="20"/>
  <c r="I356" i="22"/>
  <c r="O356" i="22"/>
  <c r="N356" i="22"/>
  <c r="M356" i="22"/>
  <c r="G356" i="22"/>
  <c r="F356" i="22"/>
  <c r="R356" i="22"/>
  <c r="Q356" i="22"/>
  <c r="P356" i="22"/>
  <c r="K356" i="22"/>
  <c r="J356" i="22"/>
  <c r="H356" i="22"/>
  <c r="L356" i="22"/>
  <c r="F130" i="20"/>
  <c r="F131" i="20"/>
  <c r="Q29" i="16"/>
  <c r="Q27" i="16"/>
  <c r="Q25" i="16"/>
  <c r="Q23" i="16"/>
  <c r="Q15" i="16"/>
  <c r="P14" i="16"/>
  <c r="L14" i="16"/>
  <c r="K14" i="16"/>
  <c r="J14" i="16"/>
  <c r="I14" i="16"/>
  <c r="H14" i="16"/>
  <c r="E29" i="16"/>
  <c r="E27" i="16"/>
  <c r="E25" i="16"/>
  <c r="E23" i="16"/>
  <c r="E21" i="16"/>
  <c r="E19" i="16"/>
  <c r="D14" i="16"/>
  <c r="C14" i="16"/>
  <c r="E14" i="16" s="1"/>
  <c r="G131" i="20" l="1"/>
  <c r="O131" i="22"/>
  <c r="I131" i="22"/>
  <c r="H131" i="22"/>
  <c r="G131" i="22"/>
  <c r="F131" i="22"/>
  <c r="R131" i="22"/>
  <c r="P131" i="22"/>
  <c r="N131" i="22"/>
  <c r="M131" i="22"/>
  <c r="K131" i="22"/>
  <c r="J131" i="22"/>
  <c r="Q131" i="22"/>
  <c r="L131" i="22"/>
  <c r="G130" i="20"/>
  <c r="P130" i="22"/>
  <c r="I130" i="22"/>
  <c r="H130" i="22"/>
  <c r="G130" i="22"/>
  <c r="F130" i="22"/>
  <c r="R130" i="22"/>
  <c r="O130" i="22"/>
  <c r="N130" i="22"/>
  <c r="M130" i="22"/>
  <c r="L130" i="22"/>
  <c r="K130" i="22"/>
  <c r="J130" i="22"/>
  <c r="Q130" i="22"/>
  <c r="Q14" i="16"/>
  <c r="G29" i="11"/>
  <c r="O28" i="11"/>
  <c r="H41" i="10"/>
  <c r="G41" i="10"/>
  <c r="N28" i="11" l="1"/>
  <c r="E45" i="10"/>
  <c r="F126" i="20" l="1"/>
  <c r="G126" i="20" l="1"/>
  <c r="L126" i="22"/>
  <c r="K126" i="22"/>
  <c r="J126" i="22"/>
  <c r="I126" i="22"/>
  <c r="H126" i="22"/>
  <c r="R126" i="22"/>
  <c r="F126" i="22"/>
  <c r="Q126" i="22"/>
  <c r="M126" i="22"/>
  <c r="G126" i="22"/>
  <c r="P126" i="22"/>
  <c r="O126" i="22"/>
  <c r="N126" i="22"/>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G102" i="3"/>
  <c r="G79" i="3"/>
  <c r="G46"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K79"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54" i="3" s="1"/>
  <c r="I15" i="3" s="1"/>
  <c r="O25" i="11"/>
  <c r="F24" i="11"/>
  <c r="N197" i="11"/>
  <c r="N196" i="11"/>
  <c r="I62" i="11"/>
  <c r="N173" i="11"/>
  <c r="N145" i="11"/>
  <c r="F54" i="3" l="1"/>
  <c r="F15" i="3" s="1"/>
  <c r="O62" i="11"/>
  <c r="O61" i="11" s="1"/>
  <c r="O24" i="11" s="1"/>
  <c r="N62" i="11"/>
  <c r="O55" i="3"/>
  <c r="O125" i="3"/>
  <c r="N125" i="3"/>
  <c r="I61" i="11"/>
  <c r="I24" i="11" s="1"/>
  <c r="N25" i="11"/>
  <c r="N55" i="3"/>
  <c r="N120" i="11"/>
  <c r="F444" i="20"/>
  <c r="G444" i="20" l="1"/>
  <c r="H444" i="22"/>
  <c r="G444" i="22"/>
  <c r="R444" i="22"/>
  <c r="F444" i="22"/>
  <c r="Q444" i="22"/>
  <c r="P444" i="22"/>
  <c r="O444" i="22"/>
  <c r="M444" i="22"/>
  <c r="L444" i="22"/>
  <c r="K444" i="22"/>
  <c r="N444" i="22"/>
  <c r="J444" i="22"/>
  <c r="I444" i="22"/>
  <c r="N61" i="11"/>
  <c r="N24" i="11" s="1"/>
  <c r="O54" i="3"/>
  <c r="O15" i="3" s="1"/>
  <c r="N54" i="3"/>
  <c r="N15" i="3" s="1"/>
  <c r="F409" i="20"/>
  <c r="L46" i="7"/>
  <c r="F172" i="20"/>
  <c r="F171" i="20"/>
  <c r="F97" i="20"/>
  <c r="G409" i="20" l="1"/>
  <c r="G409" i="22"/>
  <c r="R409" i="22"/>
  <c r="F409" i="22"/>
  <c r="Q409" i="22"/>
  <c r="P409" i="22"/>
  <c r="O409" i="22"/>
  <c r="N409" i="22"/>
  <c r="L409" i="22"/>
  <c r="J409" i="22"/>
  <c r="M409" i="22"/>
  <c r="K409" i="22"/>
  <c r="I409" i="22"/>
  <c r="H409" i="22"/>
  <c r="G171" i="20"/>
  <c r="K171" i="22"/>
  <c r="I171" i="22"/>
  <c r="R171" i="22"/>
  <c r="F171" i="22"/>
  <c r="O171" i="22"/>
  <c r="H171" i="22"/>
  <c r="G171" i="22"/>
  <c r="Q171" i="22"/>
  <c r="P171" i="22"/>
  <c r="N171" i="22"/>
  <c r="M171" i="22"/>
  <c r="L171" i="22"/>
  <c r="J171" i="22"/>
  <c r="G172" i="20"/>
  <c r="J172" i="22"/>
  <c r="H172" i="22"/>
  <c r="Q172" i="22"/>
  <c r="P172" i="22"/>
  <c r="N172" i="22"/>
  <c r="M172" i="22"/>
  <c r="L172" i="22"/>
  <c r="K172" i="22"/>
  <c r="I172" i="22"/>
  <c r="G172" i="22"/>
  <c r="R172" i="22"/>
  <c r="O172" i="22"/>
  <c r="F172" i="22"/>
  <c r="G97" i="20"/>
  <c r="O97" i="22"/>
  <c r="P97" i="22"/>
  <c r="N97" i="22"/>
  <c r="L97" i="22"/>
  <c r="K97" i="22"/>
  <c r="J97" i="22"/>
  <c r="I97" i="22"/>
  <c r="H97" i="22"/>
  <c r="F97" i="22"/>
  <c r="R97" i="22"/>
  <c r="Q97" i="22"/>
  <c r="M97" i="22"/>
  <c r="G97" i="22"/>
  <c r="L30" i="7"/>
  <c r="F447" i="20"/>
  <c r="G447" i="20" l="1"/>
  <c r="Q447" i="22"/>
  <c r="P447" i="22"/>
  <c r="O447" i="22"/>
  <c r="N447" i="22"/>
  <c r="M447" i="22"/>
  <c r="L447" i="22"/>
  <c r="J447" i="22"/>
  <c r="I447" i="22"/>
  <c r="H447" i="22"/>
  <c r="F447" i="22"/>
  <c r="R447" i="22"/>
  <c r="K447" i="22"/>
  <c r="G447" i="22"/>
  <c r="O540" i="7"/>
  <c r="M540" i="7"/>
  <c r="G540" i="7"/>
  <c r="F540" i="7"/>
  <c r="O538" i="7"/>
  <c r="N540" i="7"/>
  <c r="F530" i="20"/>
  <c r="H540" i="7"/>
  <c r="F526" i="20"/>
  <c r="F522" i="20"/>
  <c r="F513" i="20"/>
  <c r="F509" i="20"/>
  <c r="F500" i="20"/>
  <c r="F493" i="20"/>
  <c r="F492" i="20"/>
  <c r="F490" i="20"/>
  <c r="F489" i="20"/>
  <c r="F486" i="20"/>
  <c r="F484" i="20"/>
  <c r="F452" i="20"/>
  <c r="F451" i="20"/>
  <c r="F450" i="20"/>
  <c r="M450" i="7"/>
  <c r="L450" i="7"/>
  <c r="J450" i="7"/>
  <c r="G450" i="7"/>
  <c r="F446" i="20"/>
  <c r="J441" i="7"/>
  <c r="M441" i="7"/>
  <c r="M426" i="7" s="1"/>
  <c r="I441" i="7"/>
  <c r="I426" i="7" s="1"/>
  <c r="G441" i="7"/>
  <c r="J427" i="7"/>
  <c r="G427" i="7"/>
  <c r="F412" i="20"/>
  <c r="F401" i="20"/>
  <c r="F400" i="20"/>
  <c r="F399" i="20"/>
  <c r="F389" i="20"/>
  <c r="F383" i="20"/>
  <c r="F382" i="20"/>
  <c r="F375" i="20"/>
  <c r="F373" i="20"/>
  <c r="F355" i="20"/>
  <c r="F354" i="20"/>
  <c r="F353" i="20"/>
  <c r="F352" i="20"/>
  <c r="F346" i="20"/>
  <c r="F345" i="20"/>
  <c r="F344" i="20"/>
  <c r="F343" i="20"/>
  <c r="F342" i="20"/>
  <c r="F341" i="20"/>
  <c r="F340" i="20"/>
  <c r="F339" i="20"/>
  <c r="F276"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51" i="20"/>
  <c r="F250" i="20"/>
  <c r="F249" i="20"/>
  <c r="F248" i="20"/>
  <c r="F247" i="20"/>
  <c r="F237" i="20"/>
  <c r="F236" i="20"/>
  <c r="F235" i="20"/>
  <c r="F234" i="20"/>
  <c r="F233" i="20"/>
  <c r="F230" i="20"/>
  <c r="F227" i="20"/>
  <c r="F223" i="20"/>
  <c r="F222" i="20"/>
  <c r="F221" i="20"/>
  <c r="F220" i="20"/>
  <c r="F219" i="20"/>
  <c r="F176" i="20"/>
  <c r="F175" i="20"/>
  <c r="F174" i="20"/>
  <c r="F173" i="20"/>
  <c r="F170" i="20"/>
  <c r="F169" i="20"/>
  <c r="F168" i="20"/>
  <c r="F167" i="20"/>
  <c r="F166" i="20"/>
  <c r="F165" i="20"/>
  <c r="F164" i="20"/>
  <c r="F163" i="20"/>
  <c r="F162" i="20"/>
  <c r="F161" i="20"/>
  <c r="F160" i="20"/>
  <c r="F159" i="20"/>
  <c r="F158" i="20"/>
  <c r="F157" i="20"/>
  <c r="F153" i="20"/>
  <c r="F151" i="20"/>
  <c r="F125" i="20"/>
  <c r="F124" i="20"/>
  <c r="F123" i="20"/>
  <c r="F122" i="20"/>
  <c r="F121" i="20"/>
  <c r="F120" i="20"/>
  <c r="F119" i="20"/>
  <c r="F118" i="20"/>
  <c r="F117" i="20"/>
  <c r="F116" i="20"/>
  <c r="F96" i="20"/>
  <c r="F95" i="20"/>
  <c r="F94" i="20"/>
  <c r="F92" i="20"/>
  <c r="F90" i="20"/>
  <c r="F89" i="20"/>
  <c r="F88" i="20"/>
  <c r="F87" i="20"/>
  <c r="F86" i="20"/>
  <c r="F85" i="20"/>
  <c r="F84" i="20"/>
  <c r="F83" i="20"/>
  <c r="F82" i="20"/>
  <c r="F80" i="20"/>
  <c r="F79" i="20"/>
  <c r="F75" i="20"/>
  <c r="F74" i="20"/>
  <c r="F73" i="20"/>
  <c r="F72" i="20"/>
  <c r="F71" i="20"/>
  <c r="F70" i="20"/>
  <c r="F69" i="20"/>
  <c r="F68" i="20"/>
  <c r="F67" i="20"/>
  <c r="F66" i="20"/>
  <c r="F65" i="20"/>
  <c r="F64" i="20"/>
  <c r="F63" i="20"/>
  <c r="F62" i="20"/>
  <c r="F61" i="20"/>
  <c r="F60" i="20"/>
  <c r="F59" i="20"/>
  <c r="F58" i="20"/>
  <c r="F56" i="20"/>
  <c r="F55" i="20"/>
  <c r="F54" i="20"/>
  <c r="F53" i="20"/>
  <c r="F52" i="20"/>
  <c r="F51" i="20"/>
  <c r="F50" i="20"/>
  <c r="F49" i="20"/>
  <c r="F47" i="20"/>
  <c r="F46" i="20"/>
  <c r="F42" i="20"/>
  <c r="F40" i="20"/>
  <c r="G96" i="10"/>
  <c r="G95" i="10" s="1"/>
  <c r="G125" i="10" s="1"/>
  <c r="H44" i="10"/>
  <c r="G44" i="10"/>
  <c r="H101" i="8"/>
  <c r="H98" i="8"/>
  <c r="H90" i="8"/>
  <c r="H83" i="8"/>
  <c r="H80" i="8"/>
  <c r="G120" i="20" l="1"/>
  <c r="R120" i="22"/>
  <c r="F120" i="22"/>
  <c r="Q120" i="22"/>
  <c r="P120" i="22"/>
  <c r="O120" i="22"/>
  <c r="N120" i="22"/>
  <c r="L120" i="22"/>
  <c r="H120" i="22"/>
  <c r="G120" i="22"/>
  <c r="M120" i="22"/>
  <c r="K120" i="22"/>
  <c r="J120" i="22"/>
  <c r="I120" i="22"/>
  <c r="G526" i="20"/>
  <c r="I526" i="22"/>
  <c r="H526" i="22"/>
  <c r="G526" i="22"/>
  <c r="R526" i="22"/>
  <c r="F526" i="22"/>
  <c r="Q526" i="22"/>
  <c r="P526" i="22"/>
  <c r="O526" i="22"/>
  <c r="N526" i="22"/>
  <c r="M526" i="22"/>
  <c r="L526" i="22"/>
  <c r="K526" i="22"/>
  <c r="J526" i="22"/>
  <c r="G169" i="20"/>
  <c r="M169" i="22"/>
  <c r="K169" i="22"/>
  <c r="H169" i="22"/>
  <c r="R169" i="22"/>
  <c r="Q169" i="22"/>
  <c r="P169" i="22"/>
  <c r="O169" i="22"/>
  <c r="N169" i="22"/>
  <c r="J169" i="22"/>
  <c r="I169" i="22"/>
  <c r="G169" i="22"/>
  <c r="F169" i="22"/>
  <c r="L169" i="22"/>
  <c r="G61" i="20"/>
  <c r="H61" i="22"/>
  <c r="G61" i="22"/>
  <c r="P61" i="22"/>
  <c r="O61" i="22"/>
  <c r="N61" i="22"/>
  <c r="M61" i="22"/>
  <c r="K61" i="22"/>
  <c r="I61" i="22"/>
  <c r="R61" i="22"/>
  <c r="J61" i="22"/>
  <c r="Q61" i="22"/>
  <c r="L61" i="22"/>
  <c r="F61" i="22"/>
  <c r="G252" i="20"/>
  <c r="L252" i="22"/>
  <c r="K252" i="22"/>
  <c r="J252" i="22"/>
  <c r="G252" i="22"/>
  <c r="R252" i="22"/>
  <c r="F252" i="22"/>
  <c r="Q252" i="22"/>
  <c r="O252" i="22"/>
  <c r="N252" i="22"/>
  <c r="M252" i="22"/>
  <c r="I252" i="22"/>
  <c r="H252" i="22"/>
  <c r="P252" i="22"/>
  <c r="G256" i="20"/>
  <c r="H256" i="22"/>
  <c r="G256" i="22"/>
  <c r="R256" i="22"/>
  <c r="F256" i="22"/>
  <c r="O256" i="22"/>
  <c r="N256" i="22"/>
  <c r="M256" i="22"/>
  <c r="K256" i="22"/>
  <c r="J256" i="22"/>
  <c r="Q256" i="22"/>
  <c r="P256" i="22"/>
  <c r="L256" i="22"/>
  <c r="I256" i="22"/>
  <c r="G260" i="20"/>
  <c r="P260" i="22"/>
  <c r="O260" i="22"/>
  <c r="N260" i="22"/>
  <c r="K260" i="22"/>
  <c r="J260" i="22"/>
  <c r="I260" i="22"/>
  <c r="G260" i="22"/>
  <c r="R260" i="22"/>
  <c r="F260" i="22"/>
  <c r="Q260" i="22"/>
  <c r="M260" i="22"/>
  <c r="L260" i="22"/>
  <c r="H260" i="22"/>
  <c r="G264" i="20"/>
  <c r="L264" i="22"/>
  <c r="K264" i="22"/>
  <c r="J264" i="22"/>
  <c r="G264" i="22"/>
  <c r="R264" i="22"/>
  <c r="F264" i="22"/>
  <c r="Q264" i="22"/>
  <c r="O264" i="22"/>
  <c r="N264" i="22"/>
  <c r="P264" i="22"/>
  <c r="M264" i="22"/>
  <c r="I264" i="22"/>
  <c r="H264" i="22"/>
  <c r="G268" i="20"/>
  <c r="Q268" i="22"/>
  <c r="K268" i="22"/>
  <c r="J268" i="22"/>
  <c r="I268" i="22"/>
  <c r="H268" i="22"/>
  <c r="F268" i="22"/>
  <c r="R268" i="22"/>
  <c r="P268" i="22"/>
  <c r="N268" i="22"/>
  <c r="M268" i="22"/>
  <c r="O268" i="22"/>
  <c r="L268" i="22"/>
  <c r="G268" i="22"/>
  <c r="G272" i="20"/>
  <c r="M272" i="22"/>
  <c r="K272" i="22"/>
  <c r="J272" i="22"/>
  <c r="I272" i="22"/>
  <c r="H272" i="22"/>
  <c r="F272" i="22"/>
  <c r="R272" i="22"/>
  <c r="Q272" i="22"/>
  <c r="O272" i="22"/>
  <c r="N272" i="22"/>
  <c r="P272" i="22"/>
  <c r="L272" i="22"/>
  <c r="G272" i="22"/>
  <c r="G342" i="20"/>
  <c r="K342" i="22"/>
  <c r="Q342" i="22"/>
  <c r="P342" i="22"/>
  <c r="O342" i="22"/>
  <c r="I342" i="22"/>
  <c r="H342" i="22"/>
  <c r="G342" i="22"/>
  <c r="R342" i="22"/>
  <c r="M342" i="22"/>
  <c r="N342" i="22"/>
  <c r="J342" i="22"/>
  <c r="F342" i="22"/>
  <c r="L342" i="22"/>
  <c r="G346" i="20"/>
  <c r="G346" i="22"/>
  <c r="M346" i="22"/>
  <c r="L346" i="22"/>
  <c r="K346" i="22"/>
  <c r="J346" i="22"/>
  <c r="I346" i="22"/>
  <c r="H346" i="22"/>
  <c r="R346" i="22"/>
  <c r="P346" i="22"/>
  <c r="Q346" i="22"/>
  <c r="N346" i="22"/>
  <c r="F346" i="22"/>
  <c r="O346" i="22"/>
  <c r="G355" i="20"/>
  <c r="J355" i="22"/>
  <c r="P355" i="22"/>
  <c r="O355" i="22"/>
  <c r="N355" i="22"/>
  <c r="R355" i="22"/>
  <c r="M355" i="22"/>
  <c r="L355" i="22"/>
  <c r="K355" i="22"/>
  <c r="I355" i="22"/>
  <c r="G355" i="22"/>
  <c r="F355" i="22"/>
  <c r="Q355" i="22"/>
  <c r="H355" i="22"/>
  <c r="G389" i="20"/>
  <c r="L389" i="22"/>
  <c r="K389" i="22"/>
  <c r="G389" i="22"/>
  <c r="R389" i="22"/>
  <c r="F389" i="22"/>
  <c r="Q389" i="22"/>
  <c r="P389" i="22"/>
  <c r="N389" i="22"/>
  <c r="M389" i="22"/>
  <c r="J389" i="22"/>
  <c r="I389" i="22"/>
  <c r="H389" i="22"/>
  <c r="O389" i="22"/>
  <c r="G486" i="20"/>
  <c r="M486" i="22"/>
  <c r="L486" i="22"/>
  <c r="K486" i="22"/>
  <c r="J486" i="22"/>
  <c r="I486" i="22"/>
  <c r="H486" i="22"/>
  <c r="G486" i="22"/>
  <c r="R486" i="22"/>
  <c r="F486" i="22"/>
  <c r="Q486" i="22"/>
  <c r="P486" i="22"/>
  <c r="O486" i="22"/>
  <c r="N486" i="22"/>
  <c r="G73" i="20"/>
  <c r="H73" i="22"/>
  <c r="G73" i="22"/>
  <c r="Q73" i="22"/>
  <c r="P73" i="22"/>
  <c r="O73" i="22"/>
  <c r="N73" i="22"/>
  <c r="M73" i="22"/>
  <c r="K73" i="22"/>
  <c r="I73" i="22"/>
  <c r="J73" i="22"/>
  <c r="F73" i="22"/>
  <c r="R73" i="22"/>
  <c r="L73" i="22"/>
  <c r="G248" i="20"/>
  <c r="P248" i="22"/>
  <c r="O248" i="22"/>
  <c r="N248" i="22"/>
  <c r="K248" i="22"/>
  <c r="J248" i="22"/>
  <c r="I248" i="22"/>
  <c r="G248" i="22"/>
  <c r="R248" i="22"/>
  <c r="Q248" i="22"/>
  <c r="M248" i="22"/>
  <c r="L248" i="22"/>
  <c r="H248" i="22"/>
  <c r="F248" i="22"/>
  <c r="G49" i="20"/>
  <c r="H49" i="22"/>
  <c r="P49" i="22"/>
  <c r="O49" i="22"/>
  <c r="N49" i="22"/>
  <c r="M49" i="22"/>
  <c r="J49" i="22"/>
  <c r="I49" i="22"/>
  <c r="G49" i="22"/>
  <c r="F49" i="22"/>
  <c r="K49" i="22"/>
  <c r="R49" i="22"/>
  <c r="Q49" i="22"/>
  <c r="L49" i="22"/>
  <c r="G55" i="20"/>
  <c r="N55" i="22"/>
  <c r="M55" i="22"/>
  <c r="J55" i="22"/>
  <c r="I55" i="22"/>
  <c r="H55" i="22"/>
  <c r="G55" i="22"/>
  <c r="Q55" i="22"/>
  <c r="O55" i="22"/>
  <c r="P55" i="22"/>
  <c r="R55" i="22"/>
  <c r="L55" i="22"/>
  <c r="K55" i="22"/>
  <c r="F55" i="22"/>
  <c r="G62" i="20"/>
  <c r="G62" i="22"/>
  <c r="R62" i="22"/>
  <c r="F62" i="22"/>
  <c r="O62" i="22"/>
  <c r="N62" i="22"/>
  <c r="M62" i="22"/>
  <c r="L62" i="22"/>
  <c r="J62" i="22"/>
  <c r="H62" i="22"/>
  <c r="K62" i="22"/>
  <c r="I62" i="22"/>
  <c r="Q62" i="22"/>
  <c r="P62" i="22"/>
  <c r="G68" i="20"/>
  <c r="M68" i="22"/>
  <c r="L68" i="22"/>
  <c r="J68" i="22"/>
  <c r="I68" i="22"/>
  <c r="H68" i="22"/>
  <c r="G68" i="22"/>
  <c r="R68" i="22"/>
  <c r="F68" i="22"/>
  <c r="P68" i="22"/>
  <c r="N68" i="22"/>
  <c r="Q68" i="22"/>
  <c r="O68" i="22"/>
  <c r="K68" i="22"/>
  <c r="G74" i="20"/>
  <c r="G74" i="22"/>
  <c r="R74" i="22"/>
  <c r="F74" i="22"/>
  <c r="P74" i="22"/>
  <c r="O74" i="22"/>
  <c r="N74" i="22"/>
  <c r="M74" i="22"/>
  <c r="L74" i="22"/>
  <c r="J74" i="22"/>
  <c r="H74" i="22"/>
  <c r="Q74" i="22"/>
  <c r="K74" i="22"/>
  <c r="I74" i="22"/>
  <c r="G84" i="20"/>
  <c r="I84" i="22"/>
  <c r="H84" i="22"/>
  <c r="R84" i="22"/>
  <c r="F84" i="22"/>
  <c r="Q84" i="22"/>
  <c r="P84" i="22"/>
  <c r="O84" i="22"/>
  <c r="N84" i="22"/>
  <c r="L84" i="22"/>
  <c r="J84" i="22"/>
  <c r="K84" i="22"/>
  <c r="G84" i="22"/>
  <c r="M84" i="22"/>
  <c r="G90" i="20"/>
  <c r="O90" i="22"/>
  <c r="N90" i="22"/>
  <c r="L90" i="22"/>
  <c r="K90" i="22"/>
  <c r="J90" i="22"/>
  <c r="I90" i="22"/>
  <c r="H90" i="22"/>
  <c r="R90" i="22"/>
  <c r="F90" i="22"/>
  <c r="P90" i="22"/>
  <c r="Q90" i="22"/>
  <c r="G90" i="22"/>
  <c r="M90" i="22"/>
  <c r="G117" i="20"/>
  <c r="I117" i="22"/>
  <c r="H117" i="22"/>
  <c r="G117" i="22"/>
  <c r="Q117" i="22"/>
  <c r="O117" i="22"/>
  <c r="R117" i="22"/>
  <c r="P117" i="22"/>
  <c r="N117" i="22"/>
  <c r="M117" i="22"/>
  <c r="L117" i="22"/>
  <c r="K117" i="22"/>
  <c r="J117" i="22"/>
  <c r="F117" i="22"/>
  <c r="G121" i="20"/>
  <c r="Q121" i="22"/>
  <c r="P121" i="22"/>
  <c r="O121" i="22"/>
  <c r="N121" i="22"/>
  <c r="M121" i="22"/>
  <c r="K121" i="22"/>
  <c r="R121" i="22"/>
  <c r="J121" i="22"/>
  <c r="I121" i="22"/>
  <c r="H121" i="22"/>
  <c r="G121" i="22"/>
  <c r="F121" i="22"/>
  <c r="L121" i="22"/>
  <c r="G125" i="20"/>
  <c r="M125" i="22"/>
  <c r="L125" i="22"/>
  <c r="K125" i="22"/>
  <c r="J125" i="22"/>
  <c r="I125" i="22"/>
  <c r="G125" i="22"/>
  <c r="R125" i="22"/>
  <c r="F125" i="22"/>
  <c r="P125" i="22"/>
  <c r="O125" i="22"/>
  <c r="N125" i="22"/>
  <c r="H125" i="22"/>
  <c r="Q125" i="22"/>
  <c r="G158" i="20"/>
  <c r="L158" i="22"/>
  <c r="J158" i="22"/>
  <c r="G158" i="22"/>
  <c r="Q158" i="22"/>
  <c r="P158" i="22"/>
  <c r="O158" i="22"/>
  <c r="N158" i="22"/>
  <c r="M158" i="22"/>
  <c r="I158" i="22"/>
  <c r="H158" i="22"/>
  <c r="F158" i="22"/>
  <c r="K158" i="22"/>
  <c r="R158" i="22"/>
  <c r="G162" i="20"/>
  <c r="H162" i="22"/>
  <c r="R162" i="22"/>
  <c r="F162" i="22"/>
  <c r="O162" i="22"/>
  <c r="M162" i="22"/>
  <c r="L162" i="22"/>
  <c r="K162" i="22"/>
  <c r="J162" i="22"/>
  <c r="I162" i="22"/>
  <c r="Q162" i="22"/>
  <c r="P162" i="22"/>
  <c r="N162" i="22"/>
  <c r="G162" i="22"/>
  <c r="G166" i="20"/>
  <c r="P166" i="22"/>
  <c r="N166" i="22"/>
  <c r="K166" i="22"/>
  <c r="I166" i="22"/>
  <c r="H166" i="22"/>
  <c r="G166" i="22"/>
  <c r="F166" i="22"/>
  <c r="R166" i="22"/>
  <c r="Q166" i="22"/>
  <c r="O166" i="22"/>
  <c r="M166" i="22"/>
  <c r="L166" i="22"/>
  <c r="J166" i="22"/>
  <c r="G170" i="20"/>
  <c r="L170" i="22"/>
  <c r="J170" i="22"/>
  <c r="G170" i="22"/>
  <c r="R170" i="22"/>
  <c r="Q170" i="22"/>
  <c r="P170" i="22"/>
  <c r="N170" i="22"/>
  <c r="M170" i="22"/>
  <c r="K170" i="22"/>
  <c r="I170" i="22"/>
  <c r="H170" i="22"/>
  <c r="O170" i="22"/>
  <c r="F170" i="22"/>
  <c r="G176" i="20"/>
  <c r="R176" i="22"/>
  <c r="F176" i="22"/>
  <c r="P176" i="22"/>
  <c r="M176" i="22"/>
  <c r="L176" i="22"/>
  <c r="J176" i="22"/>
  <c r="H176" i="22"/>
  <c r="O176" i="22"/>
  <c r="N176" i="22"/>
  <c r="K176" i="22"/>
  <c r="I176" i="22"/>
  <c r="G176" i="22"/>
  <c r="Q176" i="22"/>
  <c r="G451" i="20"/>
  <c r="R451" i="22"/>
  <c r="Q451" i="22"/>
  <c r="M451" i="22"/>
  <c r="L451" i="22"/>
  <c r="K451" i="22"/>
  <c r="J451" i="22"/>
  <c r="I451" i="22"/>
  <c r="H451" i="22"/>
  <c r="F451" i="22"/>
  <c r="P451" i="22"/>
  <c r="O451" i="22"/>
  <c r="N451" i="22"/>
  <c r="G451" i="22"/>
  <c r="J489" i="22"/>
  <c r="I489" i="22"/>
  <c r="H489" i="22"/>
  <c r="G489" i="22"/>
  <c r="R489" i="22"/>
  <c r="F489" i="22"/>
  <c r="Q489" i="22"/>
  <c r="P489" i="22"/>
  <c r="O489" i="22"/>
  <c r="N489" i="22"/>
  <c r="L489" i="22"/>
  <c r="M489" i="22"/>
  <c r="K489" i="22"/>
  <c r="G530" i="20"/>
  <c r="R530" i="22"/>
  <c r="F530" i="22"/>
  <c r="Q530" i="22"/>
  <c r="P530" i="22"/>
  <c r="O530" i="22"/>
  <c r="N530" i="22"/>
  <c r="M530" i="22"/>
  <c r="L530" i="22"/>
  <c r="K530" i="22"/>
  <c r="J530" i="22"/>
  <c r="I530" i="22"/>
  <c r="H530" i="22"/>
  <c r="G530" i="22"/>
  <c r="G175" i="20"/>
  <c r="G175" i="22"/>
  <c r="Q175" i="22"/>
  <c r="N175" i="22"/>
  <c r="M175" i="22"/>
  <c r="K175" i="22"/>
  <c r="P175" i="22"/>
  <c r="O175" i="22"/>
  <c r="L175" i="22"/>
  <c r="J175" i="22"/>
  <c r="I175" i="22"/>
  <c r="F175" i="22"/>
  <c r="H175" i="22"/>
  <c r="R175" i="22"/>
  <c r="G83" i="20"/>
  <c r="J83" i="22"/>
  <c r="I83" i="22"/>
  <c r="G83" i="22"/>
  <c r="R83" i="22"/>
  <c r="F83" i="22"/>
  <c r="Q83" i="22"/>
  <c r="P83" i="22"/>
  <c r="O83" i="22"/>
  <c r="M83" i="22"/>
  <c r="K83" i="22"/>
  <c r="N83" i="22"/>
  <c r="L83" i="22"/>
  <c r="H83" i="22"/>
  <c r="G412" i="20"/>
  <c r="P412" i="22"/>
  <c r="O412" i="22"/>
  <c r="N412" i="22"/>
  <c r="M412" i="22"/>
  <c r="L412" i="22"/>
  <c r="K412" i="22"/>
  <c r="I412" i="22"/>
  <c r="G412" i="22"/>
  <c r="J412" i="22"/>
  <c r="H412" i="22"/>
  <c r="R412" i="22"/>
  <c r="Q412" i="22"/>
  <c r="F412" i="22"/>
  <c r="G509" i="20"/>
  <c r="N509" i="22"/>
  <c r="M509" i="22"/>
  <c r="L509" i="22"/>
  <c r="K509" i="22"/>
  <c r="J509" i="22"/>
  <c r="I509" i="22"/>
  <c r="H509" i="22"/>
  <c r="G509" i="22"/>
  <c r="R509" i="22"/>
  <c r="F509" i="22"/>
  <c r="Q509" i="22"/>
  <c r="P509" i="22"/>
  <c r="O509" i="22"/>
  <c r="G124" i="20"/>
  <c r="N124" i="22"/>
  <c r="M124" i="22"/>
  <c r="L124" i="22"/>
  <c r="K124" i="22"/>
  <c r="J124" i="22"/>
  <c r="H124" i="22"/>
  <c r="G124" i="22"/>
  <c r="F124" i="22"/>
  <c r="R124" i="22"/>
  <c r="Q124" i="22"/>
  <c r="P124" i="22"/>
  <c r="O124" i="22"/>
  <c r="I124" i="22"/>
  <c r="G89" i="20"/>
  <c r="P89" i="22"/>
  <c r="O89" i="22"/>
  <c r="M89" i="22"/>
  <c r="L89" i="22"/>
  <c r="K89" i="22"/>
  <c r="J89" i="22"/>
  <c r="I89" i="22"/>
  <c r="G89" i="22"/>
  <c r="Q89" i="22"/>
  <c r="R89" i="22"/>
  <c r="N89" i="22"/>
  <c r="H89" i="22"/>
  <c r="F89" i="22"/>
  <c r="G222" i="20"/>
  <c r="R222" i="22"/>
  <c r="F222" i="22"/>
  <c r="P222" i="22"/>
  <c r="Q222" i="22"/>
  <c r="O222" i="22"/>
  <c r="N222" i="22"/>
  <c r="L222" i="22"/>
  <c r="K222" i="22"/>
  <c r="J222" i="22"/>
  <c r="H222" i="22"/>
  <c r="G222" i="22"/>
  <c r="M222" i="22"/>
  <c r="I222" i="22"/>
  <c r="G50" i="20"/>
  <c r="G50" i="22"/>
  <c r="O50" i="22"/>
  <c r="N50" i="22"/>
  <c r="M50" i="22"/>
  <c r="L50" i="22"/>
  <c r="R50" i="22"/>
  <c r="Q50" i="22"/>
  <c r="P50" i="22"/>
  <c r="K50" i="22"/>
  <c r="I50" i="22"/>
  <c r="J50" i="22"/>
  <c r="H50" i="22"/>
  <c r="F50" i="22"/>
  <c r="G63" i="20"/>
  <c r="R63" i="22"/>
  <c r="F63" i="22"/>
  <c r="Q63" i="22"/>
  <c r="O63" i="22"/>
  <c r="N63" i="22"/>
  <c r="M63" i="22"/>
  <c r="L63" i="22"/>
  <c r="K63" i="22"/>
  <c r="I63" i="22"/>
  <c r="G63" i="22"/>
  <c r="P63" i="22"/>
  <c r="J63" i="22"/>
  <c r="H63" i="22"/>
  <c r="G75" i="20"/>
  <c r="R75" i="22"/>
  <c r="F75" i="22"/>
  <c r="Q75" i="22"/>
  <c r="O75" i="22"/>
  <c r="N75" i="22"/>
  <c r="M75" i="22"/>
  <c r="L75" i="22"/>
  <c r="K75" i="22"/>
  <c r="I75" i="22"/>
  <c r="G75" i="22"/>
  <c r="J75" i="22"/>
  <c r="P75" i="22"/>
  <c r="H75" i="22"/>
  <c r="G92" i="20"/>
  <c r="H92" i="22"/>
  <c r="O92" i="22"/>
  <c r="N92" i="22"/>
  <c r="L92" i="22"/>
  <c r="K92" i="22"/>
  <c r="J92" i="22"/>
  <c r="I92" i="22"/>
  <c r="G92" i="22"/>
  <c r="R92" i="22"/>
  <c r="P92" i="22"/>
  <c r="F92" i="22"/>
  <c r="Q92" i="22"/>
  <c r="M92" i="22"/>
  <c r="G223" i="20"/>
  <c r="Q223" i="22"/>
  <c r="O223" i="22"/>
  <c r="R223" i="22"/>
  <c r="P223" i="22"/>
  <c r="M223" i="22"/>
  <c r="L223" i="22"/>
  <c r="K223" i="22"/>
  <c r="J223" i="22"/>
  <c r="I223" i="22"/>
  <c r="H223" i="22"/>
  <c r="G223" i="22"/>
  <c r="N223" i="22"/>
  <c r="F223" i="22"/>
  <c r="G249" i="20"/>
  <c r="O249" i="22"/>
  <c r="N249" i="22"/>
  <c r="M249" i="22"/>
  <c r="J249" i="22"/>
  <c r="I249" i="22"/>
  <c r="H249" i="22"/>
  <c r="R249" i="22"/>
  <c r="F249" i="22"/>
  <c r="Q249" i="22"/>
  <c r="P249" i="22"/>
  <c r="L249" i="22"/>
  <c r="K249" i="22"/>
  <c r="G249" i="22"/>
  <c r="G253" i="20"/>
  <c r="K253" i="22"/>
  <c r="J253" i="22"/>
  <c r="I253" i="22"/>
  <c r="R253" i="22"/>
  <c r="F253" i="22"/>
  <c r="Q253" i="22"/>
  <c r="P253" i="22"/>
  <c r="N253" i="22"/>
  <c r="M253" i="22"/>
  <c r="O253" i="22"/>
  <c r="L253" i="22"/>
  <c r="H253" i="22"/>
  <c r="G253" i="22"/>
  <c r="G257" i="20"/>
  <c r="G257" i="22"/>
  <c r="R257" i="22"/>
  <c r="F257" i="22"/>
  <c r="Q257" i="22"/>
  <c r="N257" i="22"/>
  <c r="M257" i="22"/>
  <c r="L257" i="22"/>
  <c r="J257" i="22"/>
  <c r="I257" i="22"/>
  <c r="P257" i="22"/>
  <c r="O257" i="22"/>
  <c r="H257" i="22"/>
  <c r="K257" i="22"/>
  <c r="G261" i="20"/>
  <c r="O261" i="22"/>
  <c r="N261" i="22"/>
  <c r="M261" i="22"/>
  <c r="J261" i="22"/>
  <c r="I261" i="22"/>
  <c r="H261" i="22"/>
  <c r="R261" i="22"/>
  <c r="F261" i="22"/>
  <c r="Q261" i="22"/>
  <c r="P261" i="22"/>
  <c r="L261" i="22"/>
  <c r="K261" i="22"/>
  <c r="G261" i="22"/>
  <c r="G265" i="20"/>
  <c r="K265" i="22"/>
  <c r="J265" i="22"/>
  <c r="I265" i="22"/>
  <c r="H265" i="22"/>
  <c r="R265" i="22"/>
  <c r="F265" i="22"/>
  <c r="Q265" i="22"/>
  <c r="P265" i="22"/>
  <c r="N265" i="22"/>
  <c r="M265" i="22"/>
  <c r="O265" i="22"/>
  <c r="L265" i="22"/>
  <c r="G265" i="22"/>
  <c r="G269" i="20"/>
  <c r="P269" i="22"/>
  <c r="K269" i="22"/>
  <c r="J269" i="22"/>
  <c r="I269" i="22"/>
  <c r="H269" i="22"/>
  <c r="F269" i="22"/>
  <c r="R269" i="22"/>
  <c r="Q269" i="22"/>
  <c r="N269" i="22"/>
  <c r="M269" i="22"/>
  <c r="O269" i="22"/>
  <c r="L269" i="22"/>
  <c r="G269" i="22"/>
  <c r="G273" i="20"/>
  <c r="L273" i="22"/>
  <c r="K273" i="22"/>
  <c r="J273" i="22"/>
  <c r="I273" i="22"/>
  <c r="H273" i="22"/>
  <c r="F273" i="22"/>
  <c r="R273" i="22"/>
  <c r="Q273" i="22"/>
  <c r="P273" i="22"/>
  <c r="O273" i="22"/>
  <c r="N273" i="22"/>
  <c r="M273" i="22"/>
  <c r="G273" i="22"/>
  <c r="N339" i="22"/>
  <c r="H339" i="22"/>
  <c r="G339" i="22"/>
  <c r="O339" i="22"/>
  <c r="M339" i="22"/>
  <c r="L339" i="22"/>
  <c r="J339" i="22"/>
  <c r="I339" i="22"/>
  <c r="F339" i="22"/>
  <c r="R339" i="22"/>
  <c r="Q339" i="22"/>
  <c r="P339" i="22"/>
  <c r="K339" i="22"/>
  <c r="G343" i="20"/>
  <c r="J343" i="22"/>
  <c r="P343" i="22"/>
  <c r="O343" i="22"/>
  <c r="N343" i="22"/>
  <c r="M343" i="22"/>
  <c r="L343" i="22"/>
  <c r="K343" i="22"/>
  <c r="H343" i="22"/>
  <c r="G343" i="22"/>
  <c r="F343" i="22"/>
  <c r="R343" i="22"/>
  <c r="Q343" i="22"/>
  <c r="I343" i="22"/>
  <c r="G352" i="20"/>
  <c r="M352" i="22"/>
  <c r="G352" i="22"/>
  <c r="R352" i="22"/>
  <c r="F352" i="22"/>
  <c r="Q352" i="22"/>
  <c r="P352" i="22"/>
  <c r="O352" i="22"/>
  <c r="N352" i="22"/>
  <c r="L352" i="22"/>
  <c r="J352" i="22"/>
  <c r="I352" i="22"/>
  <c r="K352" i="22"/>
  <c r="H352" i="22"/>
  <c r="G446" i="20"/>
  <c r="R446" i="22"/>
  <c r="F446" i="22"/>
  <c r="Q446" i="22"/>
  <c r="P446" i="22"/>
  <c r="O446" i="22"/>
  <c r="N446" i="22"/>
  <c r="M446" i="22"/>
  <c r="K446" i="22"/>
  <c r="J446" i="22"/>
  <c r="I446" i="22"/>
  <c r="L446" i="22"/>
  <c r="H446" i="22"/>
  <c r="G446" i="22"/>
  <c r="G67" i="20"/>
  <c r="N67" i="22"/>
  <c r="M67" i="22"/>
  <c r="K67" i="22"/>
  <c r="J67" i="22"/>
  <c r="I67" i="22"/>
  <c r="H67" i="22"/>
  <c r="G67" i="22"/>
  <c r="Q67" i="22"/>
  <c r="O67" i="22"/>
  <c r="R67" i="22"/>
  <c r="P67" i="22"/>
  <c r="L67" i="22"/>
  <c r="F67" i="22"/>
  <c r="G373" i="20"/>
  <c r="P373" i="22"/>
  <c r="O373" i="22"/>
  <c r="K373" i="22"/>
  <c r="J373" i="22"/>
  <c r="I373" i="22"/>
  <c r="H373" i="22"/>
  <c r="Q373" i="22"/>
  <c r="L373" i="22"/>
  <c r="G373" i="22"/>
  <c r="F373" i="22"/>
  <c r="R373" i="22"/>
  <c r="N373" i="22"/>
  <c r="M373" i="22"/>
  <c r="G56" i="20"/>
  <c r="M56" i="22"/>
  <c r="L56" i="22"/>
  <c r="I56" i="22"/>
  <c r="H56" i="22"/>
  <c r="G56" i="22"/>
  <c r="R56" i="22"/>
  <c r="F56" i="22"/>
  <c r="P56" i="22"/>
  <c r="N56" i="22"/>
  <c r="Q56" i="22"/>
  <c r="O56" i="22"/>
  <c r="K56" i="22"/>
  <c r="J56" i="22"/>
  <c r="G69" i="20"/>
  <c r="L69" i="22"/>
  <c r="K69" i="22"/>
  <c r="I69" i="22"/>
  <c r="H69" i="22"/>
  <c r="G69" i="22"/>
  <c r="R69" i="22"/>
  <c r="F69" i="22"/>
  <c r="Q69" i="22"/>
  <c r="O69" i="22"/>
  <c r="M69" i="22"/>
  <c r="N69" i="22"/>
  <c r="J69" i="22"/>
  <c r="P69" i="22"/>
  <c r="G85" i="20"/>
  <c r="H85" i="22"/>
  <c r="G85" i="22"/>
  <c r="Q85" i="22"/>
  <c r="P85" i="22"/>
  <c r="O85" i="22"/>
  <c r="N85" i="22"/>
  <c r="M85" i="22"/>
  <c r="K85" i="22"/>
  <c r="I85" i="22"/>
  <c r="R85" i="22"/>
  <c r="L85" i="22"/>
  <c r="J85" i="22"/>
  <c r="F85" i="22"/>
  <c r="G236" i="20"/>
  <c r="P236" i="22"/>
  <c r="N236" i="22"/>
  <c r="J236" i="22"/>
  <c r="I236" i="22"/>
  <c r="H236" i="22"/>
  <c r="G236" i="22"/>
  <c r="R236" i="22"/>
  <c r="Q236" i="22"/>
  <c r="O236" i="22"/>
  <c r="M236" i="22"/>
  <c r="L236" i="22"/>
  <c r="K236" i="22"/>
  <c r="F236" i="22"/>
  <c r="G118" i="20"/>
  <c r="H118" i="22"/>
  <c r="G118" i="22"/>
  <c r="R118" i="22"/>
  <c r="F118" i="22"/>
  <c r="P118" i="22"/>
  <c r="N118" i="22"/>
  <c r="L118" i="22"/>
  <c r="K118" i="22"/>
  <c r="I118" i="22"/>
  <c r="Q118" i="22"/>
  <c r="O118" i="22"/>
  <c r="M118" i="22"/>
  <c r="J118" i="22"/>
  <c r="G122" i="20"/>
  <c r="P122" i="22"/>
  <c r="O122" i="22"/>
  <c r="N122" i="22"/>
  <c r="M122" i="22"/>
  <c r="L122" i="22"/>
  <c r="J122" i="22"/>
  <c r="I122" i="22"/>
  <c r="F122" i="22"/>
  <c r="R122" i="22"/>
  <c r="Q122" i="22"/>
  <c r="K122" i="22"/>
  <c r="H122" i="22"/>
  <c r="G122" i="22"/>
  <c r="G151" i="20"/>
  <c r="G151" i="22"/>
  <c r="Q151" i="22"/>
  <c r="N151" i="22"/>
  <c r="L151" i="22"/>
  <c r="K151" i="22"/>
  <c r="J151" i="22"/>
  <c r="I151" i="22"/>
  <c r="H151" i="22"/>
  <c r="R151" i="22"/>
  <c r="P151" i="22"/>
  <c r="O151" i="22"/>
  <c r="M151" i="22"/>
  <c r="F151" i="22"/>
  <c r="G159" i="20"/>
  <c r="K159" i="22"/>
  <c r="I159" i="22"/>
  <c r="R159" i="22"/>
  <c r="F159" i="22"/>
  <c r="Q159" i="22"/>
  <c r="P159" i="22"/>
  <c r="O159" i="22"/>
  <c r="M159" i="22"/>
  <c r="L159" i="22"/>
  <c r="J159" i="22"/>
  <c r="H159" i="22"/>
  <c r="N159" i="22"/>
  <c r="G159" i="22"/>
  <c r="G163" i="20"/>
  <c r="G163" i="22"/>
  <c r="Q163" i="22"/>
  <c r="N163" i="22"/>
  <c r="P163" i="22"/>
  <c r="O163" i="22"/>
  <c r="M163" i="22"/>
  <c r="L163" i="22"/>
  <c r="K163" i="22"/>
  <c r="I163" i="22"/>
  <c r="H163" i="22"/>
  <c r="F163" i="22"/>
  <c r="R163" i="22"/>
  <c r="J163" i="22"/>
  <c r="G167" i="20"/>
  <c r="O167" i="22"/>
  <c r="M167" i="22"/>
  <c r="J167" i="22"/>
  <c r="L167" i="22"/>
  <c r="K167" i="22"/>
  <c r="I167" i="22"/>
  <c r="H167" i="22"/>
  <c r="G167" i="22"/>
  <c r="R167" i="22"/>
  <c r="Q167" i="22"/>
  <c r="P167" i="22"/>
  <c r="F167" i="22"/>
  <c r="N167" i="22"/>
  <c r="G173" i="20"/>
  <c r="I173" i="22"/>
  <c r="G173" i="22"/>
  <c r="P173" i="22"/>
  <c r="O173" i="22"/>
  <c r="M173" i="22"/>
  <c r="R173" i="22"/>
  <c r="Q173" i="22"/>
  <c r="N173" i="22"/>
  <c r="K173" i="22"/>
  <c r="J173" i="22"/>
  <c r="H173" i="22"/>
  <c r="F173" i="22"/>
  <c r="L173" i="22"/>
  <c r="G219" i="20"/>
  <c r="I219" i="22"/>
  <c r="N219" i="22"/>
  <c r="M219" i="22"/>
  <c r="L219" i="22"/>
  <c r="J219" i="22"/>
  <c r="H219" i="22"/>
  <c r="G219" i="22"/>
  <c r="R219" i="22"/>
  <c r="Q219" i="22"/>
  <c r="P219" i="22"/>
  <c r="F219" i="22"/>
  <c r="O219" i="22"/>
  <c r="K219" i="22"/>
  <c r="G375" i="20"/>
  <c r="N375" i="22"/>
  <c r="M375" i="22"/>
  <c r="I375" i="22"/>
  <c r="H375" i="22"/>
  <c r="G375" i="22"/>
  <c r="R375" i="22"/>
  <c r="F375" i="22"/>
  <c r="O375" i="22"/>
  <c r="L375" i="22"/>
  <c r="K375" i="22"/>
  <c r="J375" i="22"/>
  <c r="Q375" i="22"/>
  <c r="P375" i="22"/>
  <c r="G452" i="20"/>
  <c r="K452" i="22"/>
  <c r="R452" i="22"/>
  <c r="F452" i="22"/>
  <c r="Q452" i="22"/>
  <c r="P452" i="22"/>
  <c r="O452" i="22"/>
  <c r="N452" i="22"/>
  <c r="M452" i="22"/>
  <c r="L452" i="22"/>
  <c r="J452" i="22"/>
  <c r="H452" i="22"/>
  <c r="G452" i="22"/>
  <c r="I452" i="22"/>
  <c r="I490" i="22"/>
  <c r="H490" i="22"/>
  <c r="G490" i="22"/>
  <c r="R490" i="22"/>
  <c r="F490" i="22"/>
  <c r="Q490" i="22"/>
  <c r="P490" i="22"/>
  <c r="O490" i="22"/>
  <c r="N490" i="22"/>
  <c r="M490" i="22"/>
  <c r="K490" i="22"/>
  <c r="J490" i="22"/>
  <c r="L490" i="22"/>
  <c r="G157" i="20"/>
  <c r="M157" i="22"/>
  <c r="K157" i="22"/>
  <c r="H157" i="22"/>
  <c r="O157" i="22"/>
  <c r="N157" i="22"/>
  <c r="L157" i="22"/>
  <c r="J157" i="22"/>
  <c r="I157" i="22"/>
  <c r="F157" i="22"/>
  <c r="R157" i="22"/>
  <c r="Q157" i="22"/>
  <c r="P157" i="22"/>
  <c r="G157" i="22"/>
  <c r="G500" i="20"/>
  <c r="K500" i="22"/>
  <c r="J500" i="22"/>
  <c r="I500" i="22"/>
  <c r="H500" i="22"/>
  <c r="G500" i="22"/>
  <c r="R500" i="22"/>
  <c r="F500" i="22"/>
  <c r="Q500" i="22"/>
  <c r="P500" i="22"/>
  <c r="O500" i="22"/>
  <c r="M500" i="22"/>
  <c r="N500" i="22"/>
  <c r="L500" i="22"/>
  <c r="G58" i="20"/>
  <c r="K58" i="22"/>
  <c r="J58" i="22"/>
  <c r="G58" i="22"/>
  <c r="R58" i="22"/>
  <c r="F58" i="22"/>
  <c r="Q58" i="22"/>
  <c r="P58" i="22"/>
  <c r="N58" i="22"/>
  <c r="L58" i="22"/>
  <c r="M58" i="22"/>
  <c r="O58" i="22"/>
  <c r="I58" i="22"/>
  <c r="H58" i="22"/>
  <c r="G94" i="20"/>
  <c r="R94" i="22"/>
  <c r="F94" i="22"/>
  <c r="O94" i="22"/>
  <c r="N94" i="22"/>
  <c r="L94" i="22"/>
  <c r="K94" i="22"/>
  <c r="J94" i="22"/>
  <c r="I94" i="22"/>
  <c r="H94" i="22"/>
  <c r="P94" i="22"/>
  <c r="Q94" i="22"/>
  <c r="M94" i="22"/>
  <c r="G94" i="22"/>
  <c r="G399" i="20"/>
  <c r="Q399" i="22"/>
  <c r="P399" i="22"/>
  <c r="O399" i="22"/>
  <c r="M399" i="22"/>
  <c r="G399" i="22"/>
  <c r="F399" i="22"/>
  <c r="R399" i="22"/>
  <c r="N399" i="22"/>
  <c r="L399" i="22"/>
  <c r="K399" i="22"/>
  <c r="J399" i="22"/>
  <c r="I399" i="22"/>
  <c r="H399" i="22"/>
  <c r="G513" i="20"/>
  <c r="J513" i="22"/>
  <c r="I513" i="22"/>
  <c r="H513" i="22"/>
  <c r="G513" i="22"/>
  <c r="R513" i="22"/>
  <c r="F513" i="22"/>
  <c r="Q513" i="22"/>
  <c r="P513" i="22"/>
  <c r="O513" i="22"/>
  <c r="N513" i="22"/>
  <c r="M513" i="22"/>
  <c r="L513" i="22"/>
  <c r="K513" i="22"/>
  <c r="G450" i="20"/>
  <c r="N450" i="22"/>
  <c r="M450" i="22"/>
  <c r="L450" i="22"/>
  <c r="K450" i="22"/>
  <c r="J450" i="22"/>
  <c r="I450" i="22"/>
  <c r="G450" i="22"/>
  <c r="R450" i="22"/>
  <c r="F450" i="22"/>
  <c r="Q450" i="22"/>
  <c r="O450" i="22"/>
  <c r="H450" i="22"/>
  <c r="P450" i="22"/>
  <c r="G47" i="20"/>
  <c r="J47" i="22"/>
  <c r="R47" i="22"/>
  <c r="Q47" i="22"/>
  <c r="P47" i="22"/>
  <c r="O47" i="22"/>
  <c r="N47" i="22"/>
  <c r="M47" i="22"/>
  <c r="L47" i="22"/>
  <c r="K47" i="22"/>
  <c r="I47" i="22"/>
  <c r="H47" i="22"/>
  <c r="G47" i="22"/>
  <c r="F47" i="22"/>
  <c r="G235" i="20"/>
  <c r="Q235" i="22"/>
  <c r="O235" i="22"/>
  <c r="K235" i="22"/>
  <c r="G235" i="22"/>
  <c r="F235" i="22"/>
  <c r="R235" i="22"/>
  <c r="P235" i="22"/>
  <c r="N235" i="22"/>
  <c r="M235" i="22"/>
  <c r="L235" i="22"/>
  <c r="J235" i="22"/>
  <c r="I235" i="22"/>
  <c r="H235" i="22"/>
  <c r="G40" i="20"/>
  <c r="N40" i="22"/>
  <c r="I40" i="22"/>
  <c r="H40" i="22"/>
  <c r="R40" i="22"/>
  <c r="Q40" i="22"/>
  <c r="P40" i="22"/>
  <c r="O40" i="22"/>
  <c r="L40" i="22"/>
  <c r="M40" i="22"/>
  <c r="K40" i="22"/>
  <c r="J40" i="22"/>
  <c r="G40" i="22"/>
  <c r="F40" i="22"/>
  <c r="G79" i="20"/>
  <c r="N79" i="22"/>
  <c r="M79" i="22"/>
  <c r="K79" i="22"/>
  <c r="J79" i="22"/>
  <c r="I79" i="22"/>
  <c r="H79" i="22"/>
  <c r="G79" i="22"/>
  <c r="Q79" i="22"/>
  <c r="O79" i="22"/>
  <c r="R79" i="22"/>
  <c r="P79" i="22"/>
  <c r="F79" i="22"/>
  <c r="L79" i="22"/>
  <c r="G227" i="20"/>
  <c r="M227" i="22"/>
  <c r="K227" i="22"/>
  <c r="G227" i="22"/>
  <c r="O227" i="22"/>
  <c r="N227" i="22"/>
  <c r="L227" i="22"/>
  <c r="I227" i="22"/>
  <c r="H227" i="22"/>
  <c r="F227" i="22"/>
  <c r="R227" i="22"/>
  <c r="Q227" i="22"/>
  <c r="J227" i="22"/>
  <c r="P227" i="22"/>
  <c r="G233" i="22"/>
  <c r="Q233" i="22"/>
  <c r="M233" i="22"/>
  <c r="P233" i="22"/>
  <c r="O233" i="22"/>
  <c r="N233" i="22"/>
  <c r="K233" i="22"/>
  <c r="J233" i="22"/>
  <c r="I233" i="22"/>
  <c r="H233" i="22"/>
  <c r="F233" i="22"/>
  <c r="R233" i="22"/>
  <c r="L233" i="22"/>
  <c r="G237" i="20"/>
  <c r="O237" i="22"/>
  <c r="M237" i="22"/>
  <c r="I237" i="22"/>
  <c r="L237" i="22"/>
  <c r="K237" i="22"/>
  <c r="J237" i="22"/>
  <c r="G237" i="22"/>
  <c r="F237" i="22"/>
  <c r="R237" i="22"/>
  <c r="Q237" i="22"/>
  <c r="P237" i="22"/>
  <c r="N237" i="22"/>
  <c r="H237" i="22"/>
  <c r="G250" i="20"/>
  <c r="N250" i="22"/>
  <c r="M250" i="22"/>
  <c r="L250" i="22"/>
  <c r="I250" i="22"/>
  <c r="H250" i="22"/>
  <c r="G250" i="22"/>
  <c r="Q250" i="22"/>
  <c r="P250" i="22"/>
  <c r="R250" i="22"/>
  <c r="O250" i="22"/>
  <c r="K250" i="22"/>
  <c r="J250" i="22"/>
  <c r="F250" i="22"/>
  <c r="G254" i="20"/>
  <c r="J254" i="22"/>
  <c r="I254" i="22"/>
  <c r="H254" i="22"/>
  <c r="Q254" i="22"/>
  <c r="P254" i="22"/>
  <c r="O254" i="22"/>
  <c r="M254" i="22"/>
  <c r="L254" i="22"/>
  <c r="R254" i="22"/>
  <c r="K254" i="22"/>
  <c r="G254" i="22"/>
  <c r="F254" i="22"/>
  <c r="N254" i="22"/>
  <c r="G258" i="20"/>
  <c r="R258" i="22"/>
  <c r="F258" i="22"/>
  <c r="Q258" i="22"/>
  <c r="P258" i="22"/>
  <c r="M258" i="22"/>
  <c r="L258" i="22"/>
  <c r="K258" i="22"/>
  <c r="I258" i="22"/>
  <c r="H258" i="22"/>
  <c r="G258" i="22"/>
  <c r="O258" i="22"/>
  <c r="N258" i="22"/>
  <c r="J258" i="22"/>
  <c r="G262" i="20"/>
  <c r="N262" i="22"/>
  <c r="M262" i="22"/>
  <c r="L262" i="22"/>
  <c r="I262" i="22"/>
  <c r="H262" i="22"/>
  <c r="G262" i="22"/>
  <c r="Q262" i="22"/>
  <c r="P262" i="22"/>
  <c r="O262" i="22"/>
  <c r="K262" i="22"/>
  <c r="J262" i="22"/>
  <c r="F262" i="22"/>
  <c r="R262" i="22"/>
  <c r="G266" i="20"/>
  <c r="G266" i="22"/>
  <c r="K266" i="22"/>
  <c r="J266" i="22"/>
  <c r="I266" i="22"/>
  <c r="H266" i="22"/>
  <c r="R266" i="22"/>
  <c r="Q266" i="22"/>
  <c r="P266" i="22"/>
  <c r="N266" i="22"/>
  <c r="M266" i="22"/>
  <c r="O266" i="22"/>
  <c r="L266" i="22"/>
  <c r="F266" i="22"/>
  <c r="G270" i="20"/>
  <c r="O270" i="22"/>
  <c r="K270" i="22"/>
  <c r="J270" i="22"/>
  <c r="I270" i="22"/>
  <c r="H270" i="22"/>
  <c r="F270" i="22"/>
  <c r="R270" i="22"/>
  <c r="Q270" i="22"/>
  <c r="N270" i="22"/>
  <c r="M270" i="22"/>
  <c r="P270" i="22"/>
  <c r="L270" i="22"/>
  <c r="G270" i="22"/>
  <c r="G274" i="20"/>
  <c r="K274" i="22"/>
  <c r="L274" i="22"/>
  <c r="J274" i="22"/>
  <c r="I274" i="22"/>
  <c r="H274" i="22"/>
  <c r="F274" i="22"/>
  <c r="R274" i="22"/>
  <c r="Q274" i="22"/>
  <c r="P274" i="22"/>
  <c r="O274" i="22"/>
  <c r="N274" i="22"/>
  <c r="G274" i="22"/>
  <c r="M274" i="22"/>
  <c r="M340" i="22"/>
  <c r="G340" i="22"/>
  <c r="R340" i="22"/>
  <c r="F340" i="22"/>
  <c r="Q340" i="22"/>
  <c r="P340" i="22"/>
  <c r="O340" i="22"/>
  <c r="L340" i="22"/>
  <c r="K340" i="22"/>
  <c r="J340" i="22"/>
  <c r="I340" i="22"/>
  <c r="N340" i="22"/>
  <c r="H340" i="22"/>
  <c r="G344" i="20"/>
  <c r="I344" i="22"/>
  <c r="O344" i="22"/>
  <c r="N344" i="22"/>
  <c r="M344" i="22"/>
  <c r="R344" i="22"/>
  <c r="Q344" i="22"/>
  <c r="L344" i="22"/>
  <c r="K344" i="22"/>
  <c r="J344" i="22"/>
  <c r="H344" i="22"/>
  <c r="F344" i="22"/>
  <c r="P344" i="22"/>
  <c r="G344" i="22"/>
  <c r="G353" i="20"/>
  <c r="L353" i="22"/>
  <c r="R353" i="22"/>
  <c r="F353" i="22"/>
  <c r="Q353" i="22"/>
  <c r="P353" i="22"/>
  <c r="J353" i="22"/>
  <c r="I353" i="22"/>
  <c r="H353" i="22"/>
  <c r="N353" i="22"/>
  <c r="M353" i="22"/>
  <c r="G353" i="22"/>
  <c r="O353" i="22"/>
  <c r="K353" i="22"/>
  <c r="G382" i="20"/>
  <c r="G382" i="22"/>
  <c r="R382" i="22"/>
  <c r="F382" i="22"/>
  <c r="N382" i="22"/>
  <c r="M382" i="22"/>
  <c r="L382" i="22"/>
  <c r="K382" i="22"/>
  <c r="H382" i="22"/>
  <c r="I382" i="22"/>
  <c r="P382" i="22"/>
  <c r="O382" i="22"/>
  <c r="J382" i="22"/>
  <c r="Q382" i="22"/>
  <c r="G492" i="20"/>
  <c r="G492" i="22"/>
  <c r="R492" i="22"/>
  <c r="F492" i="22"/>
  <c r="Q492" i="22"/>
  <c r="P492" i="22"/>
  <c r="O492" i="22"/>
  <c r="N492" i="22"/>
  <c r="M492" i="22"/>
  <c r="L492" i="22"/>
  <c r="K492" i="22"/>
  <c r="I492" i="22"/>
  <c r="J492" i="22"/>
  <c r="H492" i="22"/>
  <c r="G165" i="20"/>
  <c r="Q165" i="22"/>
  <c r="O165" i="22"/>
  <c r="L165" i="22"/>
  <c r="G165" i="22"/>
  <c r="F165" i="22"/>
  <c r="R165" i="22"/>
  <c r="N165" i="22"/>
  <c r="M165" i="22"/>
  <c r="K165" i="22"/>
  <c r="J165" i="22"/>
  <c r="I165" i="22"/>
  <c r="H165" i="22"/>
  <c r="P165" i="22"/>
  <c r="G54" i="20"/>
  <c r="O54" i="22"/>
  <c r="N54" i="22"/>
  <c r="K54" i="22"/>
  <c r="J54" i="22"/>
  <c r="I54" i="22"/>
  <c r="H54" i="22"/>
  <c r="P54" i="22"/>
  <c r="L54" i="22"/>
  <c r="G54" i="22"/>
  <c r="F54" i="22"/>
  <c r="M54" i="22"/>
  <c r="R54" i="22"/>
  <c r="Q54" i="22"/>
  <c r="G401" i="20"/>
  <c r="O401" i="22"/>
  <c r="N401" i="22"/>
  <c r="M401" i="22"/>
  <c r="L401" i="22"/>
  <c r="K401" i="22"/>
  <c r="R401" i="22"/>
  <c r="I401" i="22"/>
  <c r="H401" i="22"/>
  <c r="G401" i="22"/>
  <c r="F401" i="22"/>
  <c r="Q401" i="22"/>
  <c r="P401" i="22"/>
  <c r="J401" i="22"/>
  <c r="G64" i="20"/>
  <c r="Q64" i="22"/>
  <c r="P64" i="22"/>
  <c r="N64" i="22"/>
  <c r="M64" i="22"/>
  <c r="L64" i="22"/>
  <c r="K64" i="22"/>
  <c r="J64" i="22"/>
  <c r="H64" i="22"/>
  <c r="R64" i="22"/>
  <c r="F64" i="22"/>
  <c r="I64" i="22"/>
  <c r="O64" i="22"/>
  <c r="G64" i="22"/>
  <c r="G59" i="20"/>
  <c r="J59" i="22"/>
  <c r="I59" i="22"/>
  <c r="R59" i="22"/>
  <c r="F59" i="22"/>
  <c r="Q59" i="22"/>
  <c r="P59" i="22"/>
  <c r="O59" i="22"/>
  <c r="M59" i="22"/>
  <c r="K59" i="22"/>
  <c r="N59" i="22"/>
  <c r="L59" i="22"/>
  <c r="H59" i="22"/>
  <c r="G59" i="22"/>
  <c r="G71" i="20"/>
  <c r="J71" i="22"/>
  <c r="I71" i="22"/>
  <c r="G71" i="22"/>
  <c r="R71" i="22"/>
  <c r="F71" i="22"/>
  <c r="Q71" i="22"/>
  <c r="P71" i="22"/>
  <c r="O71" i="22"/>
  <c r="M71" i="22"/>
  <c r="K71" i="22"/>
  <c r="N71" i="22"/>
  <c r="L71" i="22"/>
  <c r="H71" i="22"/>
  <c r="G87" i="20"/>
  <c r="R87" i="22"/>
  <c r="F87" i="22"/>
  <c r="Q87" i="22"/>
  <c r="O87" i="22"/>
  <c r="N87" i="22"/>
  <c r="M87" i="22"/>
  <c r="L87" i="22"/>
  <c r="K87" i="22"/>
  <c r="I87" i="22"/>
  <c r="G87" i="22"/>
  <c r="P87" i="22"/>
  <c r="J87" i="22"/>
  <c r="H87" i="22"/>
  <c r="G119" i="20"/>
  <c r="G119" i="22"/>
  <c r="R119" i="22"/>
  <c r="F119" i="22"/>
  <c r="Q119" i="22"/>
  <c r="O119" i="22"/>
  <c r="M119" i="22"/>
  <c r="N119" i="22"/>
  <c r="L119" i="22"/>
  <c r="K119" i="22"/>
  <c r="J119" i="22"/>
  <c r="I119" i="22"/>
  <c r="H119" i="22"/>
  <c r="P119" i="22"/>
  <c r="G123" i="20"/>
  <c r="O123" i="22"/>
  <c r="N123" i="22"/>
  <c r="M123" i="22"/>
  <c r="L123" i="22"/>
  <c r="K123" i="22"/>
  <c r="I123" i="22"/>
  <c r="H123" i="22"/>
  <c r="R123" i="22"/>
  <c r="P123" i="22"/>
  <c r="J123" i="22"/>
  <c r="G123" i="22"/>
  <c r="F123" i="22"/>
  <c r="Q123" i="22"/>
  <c r="G153" i="20"/>
  <c r="Q153" i="22"/>
  <c r="O153" i="22"/>
  <c r="L153" i="22"/>
  <c r="R153" i="22"/>
  <c r="P153" i="22"/>
  <c r="N153" i="22"/>
  <c r="M153" i="22"/>
  <c r="J153" i="22"/>
  <c r="I153" i="22"/>
  <c r="H153" i="22"/>
  <c r="G153" i="22"/>
  <c r="K153" i="22"/>
  <c r="F153" i="22"/>
  <c r="G160" i="20"/>
  <c r="J160" i="22"/>
  <c r="H160" i="22"/>
  <c r="Q160" i="22"/>
  <c r="G160" i="22"/>
  <c r="F160" i="22"/>
  <c r="R160" i="22"/>
  <c r="O160" i="22"/>
  <c r="N160" i="22"/>
  <c r="M160" i="22"/>
  <c r="L160" i="22"/>
  <c r="K160" i="22"/>
  <c r="P160" i="22"/>
  <c r="I160" i="22"/>
  <c r="G164" i="20"/>
  <c r="R164" i="22"/>
  <c r="F164" i="22"/>
  <c r="P164" i="22"/>
  <c r="M164" i="22"/>
  <c r="Q164" i="22"/>
  <c r="O164" i="22"/>
  <c r="N164" i="22"/>
  <c r="K164" i="22"/>
  <c r="J164" i="22"/>
  <c r="I164" i="22"/>
  <c r="H164" i="22"/>
  <c r="G164" i="22"/>
  <c r="L164" i="22"/>
  <c r="G168" i="20"/>
  <c r="N168" i="22"/>
  <c r="L168" i="22"/>
  <c r="I168" i="22"/>
  <c r="P168" i="22"/>
  <c r="O168" i="22"/>
  <c r="M168" i="22"/>
  <c r="K168" i="22"/>
  <c r="J168" i="22"/>
  <c r="G168" i="22"/>
  <c r="F168" i="22"/>
  <c r="R168" i="22"/>
  <c r="Q168" i="22"/>
  <c r="H168" i="22"/>
  <c r="G174" i="20"/>
  <c r="H174" i="22"/>
  <c r="R174" i="22"/>
  <c r="F174" i="22"/>
  <c r="O174" i="22"/>
  <c r="N174" i="22"/>
  <c r="L174" i="22"/>
  <c r="I174" i="22"/>
  <c r="G174" i="22"/>
  <c r="Q174" i="22"/>
  <c r="P174" i="22"/>
  <c r="M174" i="22"/>
  <c r="K174" i="22"/>
  <c r="J174" i="22"/>
  <c r="G220" i="20"/>
  <c r="H220" i="22"/>
  <c r="R220" i="22"/>
  <c r="N220" i="22"/>
  <c r="M220" i="22"/>
  <c r="L220" i="22"/>
  <c r="J220" i="22"/>
  <c r="I220" i="22"/>
  <c r="G220" i="22"/>
  <c r="Q220" i="22"/>
  <c r="P220" i="22"/>
  <c r="O220" i="22"/>
  <c r="K220" i="22"/>
  <c r="F220" i="22"/>
  <c r="G484" i="20"/>
  <c r="O484" i="22"/>
  <c r="N484" i="22"/>
  <c r="M484" i="22"/>
  <c r="L484" i="22"/>
  <c r="K484" i="22"/>
  <c r="J484" i="22"/>
  <c r="I484" i="22"/>
  <c r="H484" i="22"/>
  <c r="G484" i="22"/>
  <c r="R484" i="22"/>
  <c r="Q484" i="22"/>
  <c r="P484" i="22"/>
  <c r="F484" i="22"/>
  <c r="G161" i="20"/>
  <c r="I161" i="22"/>
  <c r="G161" i="22"/>
  <c r="P161" i="22"/>
  <c r="K161" i="22"/>
  <c r="J161" i="22"/>
  <c r="H161" i="22"/>
  <c r="F161" i="22"/>
  <c r="R161" i="22"/>
  <c r="Q161" i="22"/>
  <c r="O161" i="22"/>
  <c r="N161" i="22"/>
  <c r="M161" i="22"/>
  <c r="L161" i="22"/>
  <c r="G116" i="20"/>
  <c r="J116" i="22"/>
  <c r="I116" i="22"/>
  <c r="H116" i="22"/>
  <c r="R116" i="22"/>
  <c r="F116" i="22"/>
  <c r="P116" i="22"/>
  <c r="Q116" i="22"/>
  <c r="O116" i="22"/>
  <c r="M116" i="22"/>
  <c r="L116" i="22"/>
  <c r="K116" i="22"/>
  <c r="G116" i="22"/>
  <c r="N116" i="22"/>
  <c r="G70" i="20"/>
  <c r="K70" i="22"/>
  <c r="J70" i="22"/>
  <c r="H70" i="22"/>
  <c r="G70" i="22"/>
  <c r="R70" i="22"/>
  <c r="F70" i="22"/>
  <c r="Q70" i="22"/>
  <c r="P70" i="22"/>
  <c r="N70" i="22"/>
  <c r="L70" i="22"/>
  <c r="O70" i="22"/>
  <c r="M70" i="22"/>
  <c r="I70" i="22"/>
  <c r="G86" i="20"/>
  <c r="G86" i="22"/>
  <c r="R86" i="22"/>
  <c r="F86" i="22"/>
  <c r="P86" i="22"/>
  <c r="O86" i="22"/>
  <c r="N86" i="22"/>
  <c r="M86" i="22"/>
  <c r="L86" i="22"/>
  <c r="J86" i="22"/>
  <c r="H86" i="22"/>
  <c r="K86" i="22"/>
  <c r="Q86" i="22"/>
  <c r="I86" i="22"/>
  <c r="G52" i="20"/>
  <c r="Q52" i="22"/>
  <c r="M52" i="22"/>
  <c r="L52" i="22"/>
  <c r="K52" i="22"/>
  <c r="J52" i="22"/>
  <c r="R52" i="22"/>
  <c r="N52" i="22"/>
  <c r="I52" i="22"/>
  <c r="H52" i="22"/>
  <c r="G52" i="22"/>
  <c r="F52" i="22"/>
  <c r="P52" i="22"/>
  <c r="O52" i="22"/>
  <c r="G65" i="20"/>
  <c r="P65" i="22"/>
  <c r="O65" i="22"/>
  <c r="M65" i="22"/>
  <c r="L65" i="22"/>
  <c r="K65" i="22"/>
  <c r="J65" i="22"/>
  <c r="I65" i="22"/>
  <c r="G65" i="22"/>
  <c r="Q65" i="22"/>
  <c r="R65" i="22"/>
  <c r="N65" i="22"/>
  <c r="H65" i="22"/>
  <c r="F65" i="22"/>
  <c r="G80" i="20"/>
  <c r="M80" i="22"/>
  <c r="L80" i="22"/>
  <c r="J80" i="22"/>
  <c r="I80" i="22"/>
  <c r="H80" i="22"/>
  <c r="G80" i="22"/>
  <c r="R80" i="22"/>
  <c r="F80" i="22"/>
  <c r="P80" i="22"/>
  <c r="N80" i="22"/>
  <c r="O80" i="22"/>
  <c r="K80" i="22"/>
  <c r="Q80" i="22"/>
  <c r="G95" i="20"/>
  <c r="Q95" i="22"/>
  <c r="O95" i="22"/>
  <c r="N95" i="22"/>
  <c r="L95" i="22"/>
  <c r="K95" i="22"/>
  <c r="J95" i="22"/>
  <c r="I95" i="22"/>
  <c r="H95" i="22"/>
  <c r="F95" i="22"/>
  <c r="R95" i="22"/>
  <c r="P95" i="22"/>
  <c r="M95" i="22"/>
  <c r="G95" i="22"/>
  <c r="G400" i="20"/>
  <c r="P400" i="22"/>
  <c r="O400" i="22"/>
  <c r="N400" i="22"/>
  <c r="M400" i="22"/>
  <c r="L400" i="22"/>
  <c r="J400" i="22"/>
  <c r="I400" i="22"/>
  <c r="R400" i="22"/>
  <c r="Q400" i="22"/>
  <c r="K400" i="22"/>
  <c r="H400" i="22"/>
  <c r="G400" i="22"/>
  <c r="F400" i="22"/>
  <c r="G493" i="20"/>
  <c r="R493" i="22"/>
  <c r="F493" i="22"/>
  <c r="Q493" i="22"/>
  <c r="P493" i="22"/>
  <c r="O493" i="22"/>
  <c r="N493" i="22"/>
  <c r="M493" i="22"/>
  <c r="L493" i="22"/>
  <c r="K493" i="22"/>
  <c r="J493" i="22"/>
  <c r="H493" i="22"/>
  <c r="I493" i="22"/>
  <c r="G493" i="22"/>
  <c r="G522" i="20"/>
  <c r="M522" i="22"/>
  <c r="L522" i="22"/>
  <c r="K522" i="22"/>
  <c r="J522" i="22"/>
  <c r="I522" i="22"/>
  <c r="H522" i="22"/>
  <c r="G522" i="22"/>
  <c r="R522" i="22"/>
  <c r="F522" i="22"/>
  <c r="Q522" i="22"/>
  <c r="P522" i="22"/>
  <c r="O522" i="22"/>
  <c r="N522" i="22"/>
  <c r="G221" i="20"/>
  <c r="G221" i="22"/>
  <c r="Q221" i="22"/>
  <c r="O221" i="22"/>
  <c r="N221" i="22"/>
  <c r="M221" i="22"/>
  <c r="K221" i="22"/>
  <c r="J221" i="22"/>
  <c r="I221" i="22"/>
  <c r="F221" i="22"/>
  <c r="R221" i="22"/>
  <c r="P221" i="22"/>
  <c r="H221" i="22"/>
  <c r="L221" i="22"/>
  <c r="G51" i="20"/>
  <c r="R51" i="22"/>
  <c r="F51" i="22"/>
  <c r="N51" i="22"/>
  <c r="M51" i="22"/>
  <c r="L51" i="22"/>
  <c r="K51" i="22"/>
  <c r="Q51" i="22"/>
  <c r="P51" i="22"/>
  <c r="O51" i="22"/>
  <c r="J51" i="22"/>
  <c r="G51" i="22"/>
  <c r="I51" i="22"/>
  <c r="H51" i="22"/>
  <c r="G46" i="20"/>
  <c r="K46" i="22"/>
  <c r="R46" i="22"/>
  <c r="F46" i="22"/>
  <c r="Q46" i="22"/>
  <c r="L46" i="22"/>
  <c r="J46" i="22"/>
  <c r="I46" i="22"/>
  <c r="H46" i="22"/>
  <c r="G46" i="22"/>
  <c r="P46" i="22"/>
  <c r="O46" i="22"/>
  <c r="N46" i="22"/>
  <c r="M46" i="22"/>
  <c r="G53" i="20"/>
  <c r="P53" i="22"/>
  <c r="L53" i="22"/>
  <c r="K53" i="22"/>
  <c r="J53" i="22"/>
  <c r="I53" i="22"/>
  <c r="Q53" i="22"/>
  <c r="R53" i="22"/>
  <c r="N53" i="22"/>
  <c r="O53" i="22"/>
  <c r="M53" i="22"/>
  <c r="H53" i="22"/>
  <c r="G53" i="22"/>
  <c r="F53" i="22"/>
  <c r="G60" i="20"/>
  <c r="I60" i="22"/>
  <c r="H60" i="22"/>
  <c r="Q60" i="22"/>
  <c r="P60" i="22"/>
  <c r="O60" i="22"/>
  <c r="N60" i="22"/>
  <c r="L60" i="22"/>
  <c r="J60" i="22"/>
  <c r="R60" i="22"/>
  <c r="M60" i="22"/>
  <c r="K60" i="22"/>
  <c r="G60" i="22"/>
  <c r="F60" i="22"/>
  <c r="G66" i="20"/>
  <c r="O66" i="22"/>
  <c r="N66" i="22"/>
  <c r="L66" i="22"/>
  <c r="K66" i="22"/>
  <c r="J66" i="22"/>
  <c r="I66" i="22"/>
  <c r="H66" i="22"/>
  <c r="R66" i="22"/>
  <c r="F66" i="22"/>
  <c r="P66" i="22"/>
  <c r="Q66" i="22"/>
  <c r="M66" i="22"/>
  <c r="G66" i="22"/>
  <c r="G72" i="20"/>
  <c r="I72" i="22"/>
  <c r="H72" i="22"/>
  <c r="R72" i="22"/>
  <c r="F72" i="22"/>
  <c r="Q72" i="22"/>
  <c r="P72" i="22"/>
  <c r="O72" i="22"/>
  <c r="N72" i="22"/>
  <c r="L72" i="22"/>
  <c r="J72" i="22"/>
  <c r="M72" i="22"/>
  <c r="K72" i="22"/>
  <c r="G72" i="22"/>
  <c r="G82" i="20"/>
  <c r="K82" i="22"/>
  <c r="J82" i="22"/>
  <c r="H82" i="22"/>
  <c r="G82" i="22"/>
  <c r="R82" i="22"/>
  <c r="F82" i="22"/>
  <c r="Q82" i="22"/>
  <c r="P82" i="22"/>
  <c r="N82" i="22"/>
  <c r="L82" i="22"/>
  <c r="O82" i="22"/>
  <c r="M82" i="22"/>
  <c r="I82" i="22"/>
  <c r="G88" i="20"/>
  <c r="Q88" i="22"/>
  <c r="P88" i="22"/>
  <c r="N88" i="22"/>
  <c r="M88" i="22"/>
  <c r="L88" i="22"/>
  <c r="K88" i="22"/>
  <c r="J88" i="22"/>
  <c r="H88" i="22"/>
  <c r="R88" i="22"/>
  <c r="F88" i="22"/>
  <c r="G88" i="22"/>
  <c r="O88" i="22"/>
  <c r="I88" i="22"/>
  <c r="G96" i="20"/>
  <c r="P96" i="22"/>
  <c r="O96" i="22"/>
  <c r="N96" i="22"/>
  <c r="L96" i="22"/>
  <c r="K96" i="22"/>
  <c r="J96" i="22"/>
  <c r="I96" i="22"/>
  <c r="H96" i="22"/>
  <c r="F96" i="22"/>
  <c r="R96" i="22"/>
  <c r="Q96" i="22"/>
  <c r="G96" i="22"/>
  <c r="M96" i="22"/>
  <c r="G230" i="20"/>
  <c r="J230" i="22"/>
  <c r="H230" i="22"/>
  <c r="P230" i="22"/>
  <c r="G230" i="22"/>
  <c r="F230" i="22"/>
  <c r="R230" i="22"/>
  <c r="Q230" i="22"/>
  <c r="O230" i="22"/>
  <c r="N230" i="22"/>
  <c r="M230" i="22"/>
  <c r="L230" i="22"/>
  <c r="K230" i="22"/>
  <c r="I230" i="22"/>
  <c r="R234" i="22"/>
  <c r="F234" i="22"/>
  <c r="P234" i="22"/>
  <c r="L234" i="22"/>
  <c r="Q234" i="22"/>
  <c r="N234" i="22"/>
  <c r="M234" i="22"/>
  <c r="K234" i="22"/>
  <c r="J234" i="22"/>
  <c r="I234" i="22"/>
  <c r="H234" i="22"/>
  <c r="G234" i="22"/>
  <c r="O234" i="22"/>
  <c r="G247" i="20"/>
  <c r="Q247" i="22"/>
  <c r="O247" i="22"/>
  <c r="L247" i="22"/>
  <c r="K247" i="22"/>
  <c r="J247" i="22"/>
  <c r="H247" i="22"/>
  <c r="M247" i="22"/>
  <c r="I247" i="22"/>
  <c r="G247" i="22"/>
  <c r="R247" i="22"/>
  <c r="P247" i="22"/>
  <c r="N247" i="22"/>
  <c r="F247" i="22"/>
  <c r="G251" i="20"/>
  <c r="M251" i="22"/>
  <c r="L251" i="22"/>
  <c r="K251" i="22"/>
  <c r="H251" i="22"/>
  <c r="G251" i="22"/>
  <c r="R251" i="22"/>
  <c r="F251" i="22"/>
  <c r="P251" i="22"/>
  <c r="O251" i="22"/>
  <c r="N251" i="22"/>
  <c r="J251" i="22"/>
  <c r="I251" i="22"/>
  <c r="Q251" i="22"/>
  <c r="G255" i="20"/>
  <c r="I255" i="22"/>
  <c r="H255" i="22"/>
  <c r="G255" i="22"/>
  <c r="P255" i="22"/>
  <c r="O255" i="22"/>
  <c r="N255" i="22"/>
  <c r="L255" i="22"/>
  <c r="K255" i="22"/>
  <c r="J255" i="22"/>
  <c r="F255" i="22"/>
  <c r="R255" i="22"/>
  <c r="Q255" i="22"/>
  <c r="M255" i="22"/>
  <c r="G259" i="20"/>
  <c r="Q259" i="22"/>
  <c r="P259" i="22"/>
  <c r="O259" i="22"/>
  <c r="L259" i="22"/>
  <c r="K259" i="22"/>
  <c r="J259" i="22"/>
  <c r="H259" i="22"/>
  <c r="G259" i="22"/>
  <c r="R259" i="22"/>
  <c r="N259" i="22"/>
  <c r="M259" i="22"/>
  <c r="I259" i="22"/>
  <c r="F259" i="22"/>
  <c r="G263" i="20"/>
  <c r="M263" i="22"/>
  <c r="L263" i="22"/>
  <c r="K263" i="22"/>
  <c r="H263" i="22"/>
  <c r="G263" i="22"/>
  <c r="R263" i="22"/>
  <c r="F263" i="22"/>
  <c r="P263" i="22"/>
  <c r="O263" i="22"/>
  <c r="N263" i="22"/>
  <c r="J263" i="22"/>
  <c r="I263" i="22"/>
  <c r="Q263" i="22"/>
  <c r="G267" i="20"/>
  <c r="R267" i="22"/>
  <c r="F267" i="22"/>
  <c r="K267" i="22"/>
  <c r="J267" i="22"/>
  <c r="I267" i="22"/>
  <c r="H267" i="22"/>
  <c r="Q267" i="22"/>
  <c r="P267" i="22"/>
  <c r="N267" i="22"/>
  <c r="M267" i="22"/>
  <c r="G267" i="22"/>
  <c r="O267" i="22"/>
  <c r="L267" i="22"/>
  <c r="G271" i="20"/>
  <c r="N271" i="22"/>
  <c r="K271" i="22"/>
  <c r="J271" i="22"/>
  <c r="I271" i="22"/>
  <c r="H271" i="22"/>
  <c r="F271" i="22"/>
  <c r="R271" i="22"/>
  <c r="Q271" i="22"/>
  <c r="O271" i="22"/>
  <c r="M271" i="22"/>
  <c r="G271" i="22"/>
  <c r="P271" i="22"/>
  <c r="L271" i="22"/>
  <c r="G276" i="20"/>
  <c r="I276" i="22"/>
  <c r="L276" i="22"/>
  <c r="K276" i="22"/>
  <c r="J276" i="22"/>
  <c r="H276" i="22"/>
  <c r="F276" i="22"/>
  <c r="R276" i="22"/>
  <c r="Q276" i="22"/>
  <c r="P276" i="22"/>
  <c r="O276" i="22"/>
  <c r="N276" i="22"/>
  <c r="G276" i="22"/>
  <c r="M276" i="22"/>
  <c r="G341" i="20"/>
  <c r="L341" i="22"/>
  <c r="R341" i="22"/>
  <c r="F341" i="22"/>
  <c r="Q341" i="22"/>
  <c r="P341" i="22"/>
  <c r="O341" i="22"/>
  <c r="N341" i="22"/>
  <c r="M341" i="22"/>
  <c r="K341" i="22"/>
  <c r="I341" i="22"/>
  <c r="J341" i="22"/>
  <c r="H341" i="22"/>
  <c r="G341" i="22"/>
  <c r="G345" i="20"/>
  <c r="H345" i="22"/>
  <c r="N345" i="22"/>
  <c r="M345" i="22"/>
  <c r="L345" i="22"/>
  <c r="F345" i="22"/>
  <c r="R345" i="22"/>
  <c r="Q345" i="22"/>
  <c r="P345" i="22"/>
  <c r="O345" i="22"/>
  <c r="J345" i="22"/>
  <c r="K345" i="22"/>
  <c r="I345" i="22"/>
  <c r="G345" i="22"/>
  <c r="G354" i="20"/>
  <c r="K354" i="22"/>
  <c r="Q354" i="22"/>
  <c r="P354" i="22"/>
  <c r="O354" i="22"/>
  <c r="N354" i="22"/>
  <c r="M354" i="22"/>
  <c r="L354" i="22"/>
  <c r="I354" i="22"/>
  <c r="H354" i="22"/>
  <c r="G354" i="22"/>
  <c r="F354" i="22"/>
  <c r="R354" i="22"/>
  <c r="J354" i="22"/>
  <c r="G383" i="20"/>
  <c r="R383" i="22"/>
  <c r="F383" i="22"/>
  <c r="Q383" i="22"/>
  <c r="M383" i="22"/>
  <c r="L383" i="22"/>
  <c r="K383" i="22"/>
  <c r="J383" i="22"/>
  <c r="H383" i="22"/>
  <c r="G383" i="22"/>
  <c r="P383" i="22"/>
  <c r="O383" i="22"/>
  <c r="N383" i="22"/>
  <c r="I383" i="22"/>
  <c r="G42" i="20"/>
  <c r="N42" i="22"/>
  <c r="L42" i="22"/>
  <c r="K42" i="22"/>
  <c r="M42" i="22"/>
  <c r="J42" i="22"/>
  <c r="I42" i="22"/>
  <c r="H42" i="22"/>
  <c r="G42" i="22"/>
  <c r="R42" i="22"/>
  <c r="F42" i="22"/>
  <c r="Q42" i="22"/>
  <c r="O42" i="22"/>
  <c r="P42" i="22"/>
  <c r="F328" i="20"/>
  <c r="F338" i="20"/>
  <c r="G329" i="20"/>
  <c r="G339" i="20"/>
  <c r="F431" i="20"/>
  <c r="F432" i="20"/>
  <c r="G234" i="20"/>
  <c r="G233" i="20"/>
  <c r="F30" i="20"/>
  <c r="F31" i="20"/>
  <c r="F231" i="20"/>
  <c r="F232" i="20"/>
  <c r="G340" i="20"/>
  <c r="G330" i="20"/>
  <c r="K540" i="7"/>
  <c r="F246" i="20"/>
  <c r="G118" i="8"/>
  <c r="G116" i="8" s="1"/>
  <c r="H79" i="8"/>
  <c r="H118" i="8" s="1"/>
  <c r="H116" i="8" s="1"/>
  <c r="G110" i="8"/>
  <c r="J426" i="7"/>
  <c r="J538" i="7" s="1"/>
  <c r="G426" i="7"/>
  <c r="G40" i="10"/>
  <c r="G39" i="10" s="1"/>
  <c r="G29" i="10" s="1"/>
  <c r="F21" i="20"/>
  <c r="F504" i="20"/>
  <c r="F517" i="20"/>
  <c r="F518" i="20"/>
  <c r="F520" i="20"/>
  <c r="F521" i="20"/>
  <c r="F525" i="20"/>
  <c r="G31" i="7"/>
  <c r="F425" i="20"/>
  <c r="F430" i="20"/>
  <c r="F488" i="20"/>
  <c r="F505" i="20"/>
  <c r="F512" i="20"/>
  <c r="H40" i="10"/>
  <c r="H39" i="10" s="1"/>
  <c r="H29" i="10" s="1"/>
  <c r="F429" i="20"/>
  <c r="F439" i="20"/>
  <c r="L441" i="7"/>
  <c r="F381" i="20"/>
  <c r="F503" i="20"/>
  <c r="F508" i="20"/>
  <c r="K513" i="7"/>
  <c r="F511" i="20" s="1"/>
  <c r="F524" i="20"/>
  <c r="G232" i="20" l="1"/>
  <c r="H232" i="22"/>
  <c r="R232" i="22"/>
  <c r="F232" i="22"/>
  <c r="N232" i="22"/>
  <c r="M232" i="22"/>
  <c r="L232" i="22"/>
  <c r="K232" i="22"/>
  <c r="I232" i="22"/>
  <c r="G232" i="22"/>
  <c r="Q232" i="22"/>
  <c r="P232" i="22"/>
  <c r="O232" i="22"/>
  <c r="J232" i="22"/>
  <c r="H503" i="22"/>
  <c r="G503" i="22"/>
  <c r="R503" i="22"/>
  <c r="F503" i="22"/>
  <c r="Q503" i="22"/>
  <c r="P503" i="22"/>
  <c r="O503" i="22"/>
  <c r="N503" i="22"/>
  <c r="M503" i="22"/>
  <c r="L503" i="22"/>
  <c r="J503" i="22"/>
  <c r="K503" i="22"/>
  <c r="I503" i="22"/>
  <c r="G231" i="20"/>
  <c r="I231" i="22"/>
  <c r="G231" i="22"/>
  <c r="O231" i="22"/>
  <c r="K231" i="22"/>
  <c r="J231" i="22"/>
  <c r="H231" i="22"/>
  <c r="R231" i="22"/>
  <c r="Q231" i="22"/>
  <c r="P231" i="22"/>
  <c r="N231" i="22"/>
  <c r="M231" i="22"/>
  <c r="F231" i="22"/>
  <c r="L231" i="22"/>
  <c r="G31" i="20"/>
  <c r="R31" i="22"/>
  <c r="F31" i="22"/>
  <c r="Q31" i="22"/>
  <c r="J31" i="22"/>
  <c r="I31" i="22"/>
  <c r="H31" i="22"/>
  <c r="G31" i="22"/>
  <c r="P31" i="22"/>
  <c r="O31" i="22"/>
  <c r="M31" i="22"/>
  <c r="K31" i="22"/>
  <c r="N31" i="22"/>
  <c r="L31" i="22"/>
  <c r="G381" i="20"/>
  <c r="H381" i="22"/>
  <c r="G381" i="22"/>
  <c r="O381" i="22"/>
  <c r="N381" i="22"/>
  <c r="M381" i="22"/>
  <c r="L381" i="22"/>
  <c r="I381" i="22"/>
  <c r="R381" i="22"/>
  <c r="Q381" i="22"/>
  <c r="K381" i="22"/>
  <c r="J381" i="22"/>
  <c r="F381" i="22"/>
  <c r="P381" i="22"/>
  <c r="G30" i="20"/>
  <c r="G30" i="22"/>
  <c r="R30" i="22"/>
  <c r="F30" i="22"/>
  <c r="I30" i="22"/>
  <c r="H30" i="22"/>
  <c r="P30" i="22"/>
  <c r="Q30" i="22"/>
  <c r="O30" i="22"/>
  <c r="L30" i="22"/>
  <c r="N30" i="22"/>
  <c r="M30" i="22"/>
  <c r="K30" i="22"/>
  <c r="J30" i="22"/>
  <c r="L511" i="22"/>
  <c r="K511" i="22"/>
  <c r="J511" i="22"/>
  <c r="I511" i="22"/>
  <c r="H511" i="22"/>
  <c r="G511" i="22"/>
  <c r="R511" i="22"/>
  <c r="F511" i="22"/>
  <c r="Q511" i="22"/>
  <c r="P511" i="22"/>
  <c r="O511" i="22"/>
  <c r="N511" i="22"/>
  <c r="M511" i="22"/>
  <c r="G488" i="20"/>
  <c r="K488" i="22"/>
  <c r="J488" i="22"/>
  <c r="I488" i="22"/>
  <c r="H488" i="22"/>
  <c r="G488" i="22"/>
  <c r="R488" i="22"/>
  <c r="F488" i="22"/>
  <c r="Q488" i="22"/>
  <c r="P488" i="22"/>
  <c r="O488" i="22"/>
  <c r="N488" i="22"/>
  <c r="M488" i="22"/>
  <c r="L488" i="22"/>
  <c r="G504" i="20"/>
  <c r="G504" i="22"/>
  <c r="R504" i="22"/>
  <c r="F504" i="22"/>
  <c r="Q504" i="22"/>
  <c r="P504" i="22"/>
  <c r="O504" i="22"/>
  <c r="N504" i="22"/>
  <c r="M504" i="22"/>
  <c r="L504" i="22"/>
  <c r="K504" i="22"/>
  <c r="I504" i="22"/>
  <c r="J504" i="22"/>
  <c r="H504" i="22"/>
  <c r="G246" i="20"/>
  <c r="R246" i="22"/>
  <c r="F246" i="22"/>
  <c r="P246" i="22"/>
  <c r="M246" i="22"/>
  <c r="L246" i="22"/>
  <c r="K246" i="22"/>
  <c r="I246" i="22"/>
  <c r="Q246" i="22"/>
  <c r="O246" i="22"/>
  <c r="N246" i="22"/>
  <c r="J246" i="22"/>
  <c r="H246" i="22"/>
  <c r="G246" i="22"/>
  <c r="G505" i="20"/>
  <c r="R505" i="22"/>
  <c r="F505" i="22"/>
  <c r="Q505" i="22"/>
  <c r="P505" i="22"/>
  <c r="O505" i="22"/>
  <c r="N505" i="22"/>
  <c r="M505" i="22"/>
  <c r="L505" i="22"/>
  <c r="K505" i="22"/>
  <c r="J505" i="22"/>
  <c r="H505" i="22"/>
  <c r="I505" i="22"/>
  <c r="G505" i="22"/>
  <c r="G525" i="20"/>
  <c r="J525" i="22"/>
  <c r="I525" i="22"/>
  <c r="H525" i="22"/>
  <c r="G525" i="22"/>
  <c r="R525" i="22"/>
  <c r="F525" i="22"/>
  <c r="Q525" i="22"/>
  <c r="P525" i="22"/>
  <c r="O525" i="22"/>
  <c r="N525" i="22"/>
  <c r="M525" i="22"/>
  <c r="L525" i="22"/>
  <c r="K525" i="22"/>
  <c r="G508" i="20"/>
  <c r="O508" i="22"/>
  <c r="N508" i="22"/>
  <c r="M508" i="22"/>
  <c r="L508" i="22"/>
  <c r="K508" i="22"/>
  <c r="J508" i="22"/>
  <c r="I508" i="22"/>
  <c r="H508" i="22"/>
  <c r="G508" i="22"/>
  <c r="R508" i="22"/>
  <c r="F508" i="22"/>
  <c r="Q508" i="22"/>
  <c r="P508" i="22"/>
  <c r="G521" i="20"/>
  <c r="N521" i="22"/>
  <c r="M521" i="22"/>
  <c r="L521" i="22"/>
  <c r="K521" i="22"/>
  <c r="J521" i="22"/>
  <c r="I521" i="22"/>
  <c r="H521" i="22"/>
  <c r="G521" i="22"/>
  <c r="R521" i="22"/>
  <c r="F521" i="22"/>
  <c r="Q521" i="22"/>
  <c r="P521" i="22"/>
  <c r="O521" i="22"/>
  <c r="G520" i="20"/>
  <c r="O520" i="22"/>
  <c r="N520" i="22"/>
  <c r="M520" i="22"/>
  <c r="L520" i="22"/>
  <c r="K520" i="22"/>
  <c r="J520" i="22"/>
  <c r="I520" i="22"/>
  <c r="H520" i="22"/>
  <c r="G520" i="22"/>
  <c r="R520" i="22"/>
  <c r="F520" i="22"/>
  <c r="Q520" i="22"/>
  <c r="P520" i="22"/>
  <c r="G439" i="20"/>
  <c r="M439" i="22"/>
  <c r="L439" i="22"/>
  <c r="K439" i="22"/>
  <c r="J439" i="22"/>
  <c r="I439" i="22"/>
  <c r="H439" i="22"/>
  <c r="R439" i="22"/>
  <c r="F439" i="22"/>
  <c r="Q439" i="22"/>
  <c r="P439" i="22"/>
  <c r="N439" i="22"/>
  <c r="G439" i="22"/>
  <c r="O439" i="22"/>
  <c r="G432" i="20"/>
  <c r="H432" i="22"/>
  <c r="G432" i="22"/>
  <c r="R432" i="22"/>
  <c r="F432" i="22"/>
  <c r="Q432" i="22"/>
  <c r="P432" i="22"/>
  <c r="O432" i="22"/>
  <c r="M432" i="22"/>
  <c r="L432" i="22"/>
  <c r="K432" i="22"/>
  <c r="I432" i="22"/>
  <c r="N432" i="22"/>
  <c r="J432" i="22"/>
  <c r="G429" i="20"/>
  <c r="K429" i="22"/>
  <c r="J429" i="22"/>
  <c r="I429" i="22"/>
  <c r="H429" i="22"/>
  <c r="G429" i="22"/>
  <c r="R429" i="22"/>
  <c r="F429" i="22"/>
  <c r="P429" i="22"/>
  <c r="O429" i="22"/>
  <c r="N429" i="22"/>
  <c r="Q429" i="22"/>
  <c r="M429" i="22"/>
  <c r="L429" i="22"/>
  <c r="G430" i="20"/>
  <c r="J430" i="22"/>
  <c r="I430" i="22"/>
  <c r="H430" i="22"/>
  <c r="G430" i="22"/>
  <c r="R430" i="22"/>
  <c r="F430" i="22"/>
  <c r="Q430" i="22"/>
  <c r="O430" i="22"/>
  <c r="N430" i="22"/>
  <c r="M430" i="22"/>
  <c r="L430" i="22"/>
  <c r="K430" i="22"/>
  <c r="P430" i="22"/>
  <c r="G21" i="20"/>
  <c r="Q21" i="22"/>
  <c r="L21" i="22"/>
  <c r="P21" i="22"/>
  <c r="O21" i="22"/>
  <c r="M21" i="22"/>
  <c r="N21" i="22"/>
  <c r="R21" i="22"/>
  <c r="K21" i="22"/>
  <c r="H21" i="22"/>
  <c r="J21" i="22"/>
  <c r="I21" i="22"/>
  <c r="F21" i="22"/>
  <c r="G21" i="22"/>
  <c r="G431" i="20"/>
  <c r="I431" i="22"/>
  <c r="H431" i="22"/>
  <c r="G431" i="22"/>
  <c r="R431" i="22"/>
  <c r="F431" i="22"/>
  <c r="Q431" i="22"/>
  <c r="P431" i="22"/>
  <c r="N431" i="22"/>
  <c r="M431" i="22"/>
  <c r="L431" i="22"/>
  <c r="O431" i="22"/>
  <c r="K431" i="22"/>
  <c r="J431" i="22"/>
  <c r="G518" i="20"/>
  <c r="Q518" i="22"/>
  <c r="P518" i="22"/>
  <c r="O518" i="22"/>
  <c r="N518" i="22"/>
  <c r="M518" i="22"/>
  <c r="L518" i="22"/>
  <c r="K518" i="22"/>
  <c r="J518" i="22"/>
  <c r="I518" i="22"/>
  <c r="H518" i="22"/>
  <c r="G518" i="22"/>
  <c r="R518" i="22"/>
  <c r="F518" i="22"/>
  <c r="G425" i="20"/>
  <c r="O425" i="22"/>
  <c r="N425" i="22"/>
  <c r="M425" i="22"/>
  <c r="L425" i="22"/>
  <c r="K425" i="22"/>
  <c r="J425" i="22"/>
  <c r="H425" i="22"/>
  <c r="G425" i="22"/>
  <c r="R425" i="22"/>
  <c r="F425" i="22"/>
  <c r="Q425" i="22"/>
  <c r="P425" i="22"/>
  <c r="I425" i="22"/>
  <c r="G524" i="20"/>
  <c r="K524" i="22"/>
  <c r="J524" i="22"/>
  <c r="I524" i="22"/>
  <c r="H524" i="22"/>
  <c r="G524" i="22"/>
  <c r="R524" i="22"/>
  <c r="F524" i="22"/>
  <c r="Q524" i="22"/>
  <c r="P524" i="22"/>
  <c r="O524" i="22"/>
  <c r="N524" i="22"/>
  <c r="M524" i="22"/>
  <c r="L524" i="22"/>
  <c r="R517" i="22"/>
  <c r="F517" i="22"/>
  <c r="Q517" i="22"/>
  <c r="P517" i="22"/>
  <c r="O517" i="22"/>
  <c r="N517" i="22"/>
  <c r="M517" i="22"/>
  <c r="L517" i="22"/>
  <c r="K517" i="22"/>
  <c r="J517" i="22"/>
  <c r="I517" i="22"/>
  <c r="H517" i="22"/>
  <c r="G517" i="22"/>
  <c r="O338" i="22"/>
  <c r="I338" i="22"/>
  <c r="H338" i="22"/>
  <c r="L338" i="22"/>
  <c r="K338" i="22"/>
  <c r="J338" i="22"/>
  <c r="F338" i="22"/>
  <c r="R338" i="22"/>
  <c r="P338" i="22"/>
  <c r="Q338" i="22"/>
  <c r="M338" i="22"/>
  <c r="G338" i="22"/>
  <c r="N338" i="22"/>
  <c r="G512" i="20"/>
  <c r="K512" i="22"/>
  <c r="J512" i="22"/>
  <c r="I512" i="22"/>
  <c r="H512" i="22"/>
  <c r="G512" i="22"/>
  <c r="R512" i="22"/>
  <c r="F512" i="22"/>
  <c r="Q512" i="22"/>
  <c r="P512" i="22"/>
  <c r="O512" i="22"/>
  <c r="N512" i="22"/>
  <c r="M512" i="22"/>
  <c r="L512" i="22"/>
  <c r="M328" i="22"/>
  <c r="G328" i="22"/>
  <c r="R328" i="22"/>
  <c r="F328" i="22"/>
  <c r="N328" i="22"/>
  <c r="L328" i="22"/>
  <c r="K328" i="22"/>
  <c r="I328" i="22"/>
  <c r="H328" i="22"/>
  <c r="Q328" i="22"/>
  <c r="P328" i="22"/>
  <c r="O328" i="22"/>
  <c r="J328" i="22"/>
  <c r="F152" i="20"/>
  <c r="G338" i="20"/>
  <c r="G328" i="20"/>
  <c r="G117" i="10"/>
  <c r="G124" i="10"/>
  <c r="G123" i="10" s="1"/>
  <c r="G30" i="7"/>
  <c r="F424" i="20"/>
  <c r="L426" i="7"/>
  <c r="H110" i="8"/>
  <c r="G503" i="7"/>
  <c r="J503" i="7"/>
  <c r="J539" i="7" s="1"/>
  <c r="I503" i="7"/>
  <c r="F539" i="7"/>
  <c r="F379" i="20"/>
  <c r="M503" i="7"/>
  <c r="M531" i="7" s="1"/>
  <c r="N531" i="7" s="1"/>
  <c r="L503" i="7"/>
  <c r="L539" i="7" s="1"/>
  <c r="G379" i="20" l="1"/>
  <c r="J379" i="22"/>
  <c r="I379" i="22"/>
  <c r="Q379" i="22"/>
  <c r="P379" i="22"/>
  <c r="O379" i="22"/>
  <c r="N379" i="22"/>
  <c r="K379" i="22"/>
  <c r="R379" i="22"/>
  <c r="M379" i="22"/>
  <c r="H379" i="22"/>
  <c r="G379" i="22"/>
  <c r="F379" i="22"/>
  <c r="L379" i="22"/>
  <c r="G152" i="20"/>
  <c r="R152" i="22"/>
  <c r="F152" i="22"/>
  <c r="P152" i="22"/>
  <c r="M152" i="22"/>
  <c r="O152" i="22"/>
  <c r="N152" i="22"/>
  <c r="L152" i="22"/>
  <c r="K152" i="22"/>
  <c r="J152" i="22"/>
  <c r="H152" i="22"/>
  <c r="G152" i="22"/>
  <c r="Q152" i="22"/>
  <c r="I152" i="22"/>
  <c r="G424" i="20"/>
  <c r="P424" i="22"/>
  <c r="O424" i="22"/>
  <c r="N424" i="22"/>
  <c r="M424" i="22"/>
  <c r="L424" i="22"/>
  <c r="K424" i="22"/>
  <c r="I424" i="22"/>
  <c r="H424" i="22"/>
  <c r="G424" i="22"/>
  <c r="Q424" i="22"/>
  <c r="J424" i="22"/>
  <c r="R424" i="22"/>
  <c r="F424" i="22"/>
  <c r="H124" i="10"/>
  <c r="H123" i="10" s="1"/>
  <c r="H117" i="10"/>
  <c r="L538" i="7"/>
  <c r="H538" i="7"/>
  <c r="G538" i="7"/>
  <c r="G539" i="7"/>
  <c r="M539" i="7"/>
  <c r="G531" i="7"/>
  <c r="M538" i="7"/>
  <c r="I539" i="7"/>
  <c r="F501" i="20"/>
  <c r="J501" i="22" l="1"/>
  <c r="I501" i="22"/>
  <c r="H501" i="22"/>
  <c r="G501" i="22"/>
  <c r="R501" i="22"/>
  <c r="F501" i="22"/>
  <c r="Q501" i="22"/>
  <c r="P501" i="22"/>
  <c r="O501" i="22"/>
  <c r="N501" i="22"/>
  <c r="L501" i="22"/>
  <c r="K501" i="22"/>
  <c r="M501" i="22"/>
  <c r="K539" i="7"/>
  <c r="F538" i="7"/>
  <c r="H539" i="7"/>
  <c r="N539" i="7"/>
  <c r="J531" i="7"/>
  <c r="N538" i="7"/>
  <c r="L531" i="7"/>
  <c r="I20" i="11"/>
  <c r="I17" i="11" s="1"/>
  <c r="F453" i="20"/>
  <c r="G453" i="20" l="1"/>
  <c r="J453" i="22"/>
  <c r="Q453" i="22"/>
  <c r="P453" i="22"/>
  <c r="O453" i="22"/>
  <c r="F453" i="22"/>
  <c r="R453" i="22"/>
  <c r="N453" i="22"/>
  <c r="L453" i="22"/>
  <c r="K453" i="22"/>
  <c r="I453" i="22"/>
  <c r="H453" i="22"/>
  <c r="G453" i="22"/>
  <c r="M453" i="22"/>
  <c r="I450" i="7"/>
  <c r="I538" i="7" s="1"/>
  <c r="F448" i="20" l="1"/>
  <c r="I531" i="7"/>
  <c r="K531" i="7" s="1"/>
  <c r="G448" i="20" l="1"/>
  <c r="P448" i="22"/>
  <c r="O448" i="22"/>
  <c r="N448" i="22"/>
  <c r="M448" i="22"/>
  <c r="L448" i="22"/>
  <c r="K448" i="22"/>
  <c r="I448" i="22"/>
  <c r="H448" i="22"/>
  <c r="G448" i="22"/>
  <c r="R448" i="22"/>
  <c r="Q448" i="22"/>
  <c r="J448" i="22"/>
  <c r="F448" i="22"/>
  <c r="F529" i="20"/>
  <c r="K538" i="7"/>
  <c r="G11" i="10"/>
  <c r="C10" i="11"/>
  <c r="L8" i="16"/>
  <c r="G9" i="8"/>
  <c r="R529" i="22" l="1"/>
  <c r="F529" i="22"/>
  <c r="Q529" i="22"/>
  <c r="P529" i="22"/>
  <c r="O529" i="22"/>
  <c r="N529" i="22"/>
  <c r="M529" i="22"/>
  <c r="L529" i="22"/>
  <c r="K529" i="22"/>
  <c r="J529" i="22"/>
  <c r="H529" i="22"/>
  <c r="I529" i="22"/>
  <c r="G490" i="20"/>
  <c r="G489" i="20"/>
  <c r="I487" i="20"/>
  <c r="I502" i="20"/>
  <c r="I515" i="20"/>
  <c r="I514" i="20" s="1"/>
  <c r="I501" i="20" l="1"/>
  <c r="I529" i="20" s="1"/>
  <c r="G503" i="20"/>
  <c r="G502" i="20"/>
  <c r="G501" i="20"/>
  <c r="G510" i="20"/>
  <c r="G507" i="20"/>
  <c r="G498" i="20"/>
  <c r="G511" i="20"/>
  <c r="G491" i="20"/>
  <c r="G514" i="20"/>
  <c r="G487" i="20"/>
  <c r="G515" i="20"/>
  <c r="G506" i="20"/>
  <c r="G517" i="20"/>
  <c r="G529" i="20" l="1"/>
  <c r="G529"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DFC8EE36-B660-4340-AE08-A3F36CF220A9}">
      <text>
        <r>
          <rPr>
            <sz val="8"/>
            <color indexed="81"/>
            <rFont val="Tahoma"/>
            <family val="2"/>
          </rPr>
          <t>Se consideran aquí los otros gastos de personal previo concepto DGPPN para la programación de incremento salarial.</t>
        </r>
      </text>
    </comment>
    <comment ref="E29"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8"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0"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0"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1"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8"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9"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2"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2"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3"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77"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0"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1"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2" authorId="0" shapeId="0" xr:uid="{00000000-0006-0000-0500-00002B000000}">
      <text>
        <r>
          <rPr>
            <sz val="8"/>
            <color rgb="FF000000"/>
            <rFont val="Tahoma"/>
            <family val="2"/>
          </rPr>
          <t>Comprende las transferencias  a empresas que prestan servicios de atención de la salud humana y de asistencia social</t>
        </r>
      </text>
    </comment>
    <comment ref="E392"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4"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8"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0"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6"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2"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6"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7" authorId="0" shapeId="0" xr:uid="{00000000-0006-0000-0500-000033000000}">
      <text>
        <r>
          <rPr>
            <sz val="8"/>
            <color indexed="81"/>
            <rFont val="Tahoma"/>
            <family val="2"/>
          </rPr>
          <t>Incluye los gastos que estén relacionados con la capitalización de organismos o asociaciones internacionales.</t>
        </r>
      </text>
    </comment>
    <comment ref="E428"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9"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0"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1"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2"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4"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5" authorId="0" shapeId="0" xr:uid="{00000000-0006-0000-0500-00003A000000}">
      <text>
        <r>
          <rPr>
            <sz val="8"/>
            <color indexed="81"/>
            <rFont val="Tahoma"/>
            <family val="2"/>
          </rPr>
          <t>Comprende las transferencias de capital que un órgano del PGN realiza a una entidad del gobierno general.</t>
        </r>
      </text>
    </comment>
    <comment ref="E436"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0"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1"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3" authorId="0" shapeId="0" xr:uid="{00000000-0006-0000-0500-00003E000000}">
      <text>
        <r>
          <rPr>
            <sz val="8"/>
            <color indexed="81"/>
            <rFont val="Tahoma"/>
            <family val="2"/>
          </rPr>
          <t>Son los recursos que los órganos del PGN hacen a una unidad para cubrir su déficit de los últimos dos años o más. .</t>
        </r>
      </text>
    </comment>
    <comment ref="E444"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48"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49"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0"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1"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8"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9"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0" authorId="0" shapeId="0" xr:uid="{00000000-0006-0000-0500-000046000000}">
      <text>
        <r>
          <rPr>
            <sz val="8"/>
            <color indexed="81"/>
            <rFont val="Tahoma"/>
            <family val="2"/>
          </rPr>
          <t>Comprende la adquisición de acciones de empresas públicas financieras.</t>
        </r>
      </text>
    </comment>
    <comment ref="E471" authorId="0" shapeId="0" xr:uid="{00000000-0006-0000-0500-000047000000}">
      <text>
        <r>
          <rPr>
            <sz val="8"/>
            <color indexed="81"/>
            <rFont val="Tahoma"/>
            <family val="2"/>
          </rPr>
          <t xml:space="preserve">Comprende la adquisición de acciones de empresas públicas no financieras. </t>
        </r>
      </text>
    </comment>
    <comment ref="E473" authorId="0" shapeId="0" xr:uid="{00000000-0006-0000-0500-000048000000}">
      <text>
        <r>
          <rPr>
            <sz val="8"/>
            <color rgb="FF000000"/>
            <rFont val="Tahoma"/>
            <family val="2"/>
          </rPr>
          <t>Comprende la adquisición de acciones de empresas privadas financiera</t>
        </r>
      </text>
    </comment>
    <comment ref="E474" authorId="0" shapeId="0" xr:uid="{00000000-0006-0000-0500-000049000000}">
      <text>
        <r>
          <rPr>
            <sz val="8"/>
            <color indexed="81"/>
            <rFont val="Tahoma"/>
            <family val="2"/>
          </rPr>
          <t>Comprende la adquisición de acciones de empresas privadas no financieras.</t>
        </r>
      </text>
    </comment>
    <comment ref="E475"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4"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5"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6"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87"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8"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9"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0"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1"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2"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3"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4"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5"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6"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7"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8"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9"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0"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2"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3"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4"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5"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06" authorId="0" shapeId="0" xr:uid="{00000000-0006-0000-0500-000060000000}">
      <text>
        <r>
          <rPr>
            <sz val="8"/>
            <color rgb="FF000000"/>
            <rFont val="Tahoma"/>
            <family val="2"/>
          </rPr>
          <t>Incluye el pago del principal de la deuda pública externa adquirida por medio de préstamos.</t>
        </r>
      </text>
    </comment>
    <comment ref="E507"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8"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9" authorId="0" shapeId="0" xr:uid="{00000000-0006-0000-0500-000063000000}">
      <text>
        <r>
          <rPr>
            <sz val="8"/>
            <color indexed="81"/>
            <rFont val="Tahoma"/>
            <family val="2"/>
          </rPr>
          <t xml:space="preserve">Incluye el pago de lntereses de la deuda pública externa contraída por medio de un título de deuda. </t>
        </r>
      </text>
    </comment>
    <comment ref="E510" authorId="0" shapeId="0" xr:uid="{00000000-0006-0000-0500-000064000000}">
      <text>
        <r>
          <rPr>
            <sz val="8"/>
            <color indexed="81"/>
            <rFont val="Tahoma"/>
            <family val="2"/>
          </rPr>
          <t>Incluye el pago de intereses de la deuda pública externa adquirida a través de préstamos.</t>
        </r>
      </text>
    </comment>
    <comment ref="E511" authorId="0" shapeId="0" xr:uid="{00000000-0006-0000-0500-000065000000}">
      <text>
        <r>
          <rPr>
            <sz val="8"/>
            <color indexed="81"/>
            <rFont val="Tahoma"/>
            <family val="2"/>
          </rPr>
          <t>Incluye el pago de los intereses correspondientes a otras cuentas por pagar con unidades extranjeras.</t>
        </r>
      </text>
    </comment>
    <comment ref="E512"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3" authorId="0" shapeId="0" xr:uid="{00000000-0006-0000-0500-000067000000}">
      <text>
        <r>
          <rPr>
            <sz val="8"/>
            <color indexed="81"/>
            <rFont val="Tahoma"/>
            <family val="2"/>
          </rPr>
          <t>Corresponde al pago de comisiones y otros cargos de la deuda pública externa adquirida por medio de títulos de deuda.</t>
        </r>
      </text>
    </comment>
    <comment ref="E514" authorId="0" shapeId="0" xr:uid="{00000000-0006-0000-0500-000068000000}">
      <text>
        <r>
          <rPr>
            <sz val="8"/>
            <color indexed="81"/>
            <rFont val="Tahoma"/>
            <family val="2"/>
          </rPr>
          <t>Incluye el pago de comisiones y otros cargos de la deuda pública externa adquirida a través de préstamos.</t>
        </r>
      </text>
    </comment>
    <comment ref="E515"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16"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7"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8"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19" authorId="0" shapeId="0" xr:uid="{00000000-0006-0000-0500-00006D000000}">
      <text>
        <r>
          <rPr>
            <sz val="8"/>
            <color indexed="81"/>
            <rFont val="Tahoma"/>
            <family val="2"/>
          </rPr>
          <t>Es el pago del principal de la deuda pública interna adquirida por medio de préstamos.</t>
        </r>
      </text>
    </comment>
    <comment ref="E520"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1"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2" authorId="0" shapeId="0" xr:uid="{00000000-0006-0000-0500-000070000000}">
      <text>
        <r>
          <rPr>
            <sz val="8"/>
            <color indexed="81"/>
            <rFont val="Tahoma"/>
            <family val="2"/>
          </rPr>
          <t>Incluye el pago de lntereses de la deuda pública interna contraída por medio de un título de deuda.</t>
        </r>
      </text>
    </comment>
    <comment ref="E523" authorId="0" shapeId="0" xr:uid="{00000000-0006-0000-0500-000071000000}">
      <text>
        <r>
          <rPr>
            <sz val="8"/>
            <color indexed="81"/>
            <rFont val="Tahoma"/>
            <family val="2"/>
          </rPr>
          <t>Es el pago de los intereses de la deuda pública interna adquirida por medio de préstamos.</t>
        </r>
      </text>
    </comment>
    <comment ref="E524" authorId="0" shapeId="0" xr:uid="{00000000-0006-0000-0500-000072000000}">
      <text>
        <r>
          <rPr>
            <sz val="8"/>
            <color indexed="81"/>
            <rFont val="Tahoma"/>
            <family val="2"/>
          </rPr>
          <t>Incluye el pago de los intereses correspondientes a otras cuentas por pagar con unidades connacionales.</t>
        </r>
      </text>
    </comment>
    <comment ref="E525"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6" authorId="0" shapeId="0" xr:uid="{00000000-0006-0000-0500-000074000000}">
      <text>
        <r>
          <rPr>
            <sz val="8"/>
            <color indexed="81"/>
            <rFont val="Tahoma"/>
            <family val="2"/>
          </rPr>
          <t>Corresponde al pago de comisiones y otros cargos de la deuda pública interna adquirida por medio de títulos de deuda.</t>
        </r>
      </text>
    </comment>
    <comment ref="E527" authorId="0" shapeId="0" xr:uid="{00000000-0006-0000-0500-000075000000}">
      <text>
        <r>
          <rPr>
            <sz val="8"/>
            <color indexed="81"/>
            <rFont val="Tahoma"/>
            <family val="2"/>
          </rPr>
          <t>Incluye el pago de comisiones y otros cargos de la deuda pública interna adquirida a través de préstamos.</t>
        </r>
      </text>
    </comment>
    <comment ref="E528" authorId="0" shapeId="0" xr:uid="{00000000-0006-0000-0500-000076000000}">
      <text>
        <r>
          <rPr>
            <sz val="8"/>
            <color indexed="81"/>
            <rFont val="Tahoma"/>
            <family val="2"/>
          </rPr>
          <t>Incluye el pago de las comisiones y otros gastos correspondientes a otras cuentas por pagar con unidades connacionales.</t>
        </r>
      </text>
    </comment>
    <comment ref="E529"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0"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C55327A-DB6C-49BA-8C91-052D76F30485}">
      <text>
        <r>
          <rPr>
            <sz val="8"/>
            <color indexed="81"/>
            <rFont val="Tahoma"/>
            <family val="2"/>
          </rPr>
          <t>Se consideran aquí los otros gastos de personal previo concepto DGPPN para la programación de incremento salarial.</t>
        </r>
      </text>
    </comment>
    <comment ref="E27"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6"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18"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5"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39198B71-88FA-4831-9B38-FEA3660F9469}">
      <text>
        <r>
          <rPr>
            <sz val="8"/>
            <color rgb="FF000000"/>
            <rFont val="Tahoma"/>
            <family val="2"/>
          </rPr>
          <t>Comprende las transferencias  a empresas que prestan servicios de atención de la salud humana y de asistencia social</t>
        </r>
      </text>
    </comment>
    <comment ref="E390"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398"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7B6CCBA4-7AD3-41D6-BDCC-FB2EF6774E45}">
      <text>
        <r>
          <rPr>
            <sz val="8"/>
            <color indexed="81"/>
            <rFont val="Tahoma"/>
            <family val="2"/>
          </rPr>
          <t>Incluye los gastos que estén relacionados con la capitalización de organismos o asociaciones internacionales.</t>
        </r>
      </text>
    </comment>
    <comment ref="E426"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2C5C7FBF-B979-4AE6-96CF-69CD965B644A}">
      <text>
        <r>
          <rPr>
            <sz val="8"/>
            <color indexed="81"/>
            <rFont val="Tahoma"/>
            <family val="2"/>
          </rPr>
          <t>Comprende las transferencias de capital que un órgano del PGN realiza a una entidad del gobierno general.</t>
        </r>
      </text>
    </comment>
    <comment ref="E434"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1" authorId="0" shapeId="0" xr:uid="{526A603D-E483-4D96-A3AE-50DC3856F706}">
      <text>
        <r>
          <rPr>
            <sz val="8"/>
            <color indexed="81"/>
            <rFont val="Tahoma"/>
            <family val="2"/>
          </rPr>
          <t>Son los recursos que los órganos del PGN hacen a una unidad para cubrir su déficit de los últimos dos años o más. .</t>
        </r>
      </text>
    </comment>
    <comment ref="E442"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46"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47"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68" authorId="0" shapeId="0" xr:uid="{7E6E8AFA-EDE8-43EA-A236-07510821CCBB}">
      <text>
        <r>
          <rPr>
            <sz val="8"/>
            <color indexed="81"/>
            <rFont val="Tahoma"/>
            <family val="2"/>
          </rPr>
          <t>Comprende la adquisición de acciones de empresas públicas financieras.</t>
        </r>
      </text>
    </comment>
    <comment ref="E469" authorId="0" shapeId="0" xr:uid="{3A36F8D2-FE28-4E0A-ADD5-05ACA5C174F8}">
      <text>
        <r>
          <rPr>
            <sz val="8"/>
            <color indexed="81"/>
            <rFont val="Tahoma"/>
            <family val="2"/>
          </rPr>
          <t xml:space="preserve">Comprende la adquisición de acciones de empresas públicas no financieras. </t>
        </r>
      </text>
    </comment>
    <comment ref="E471" authorId="0" shapeId="0" xr:uid="{621435FB-3DC2-452C-B093-1A9597254C58}">
      <text>
        <r>
          <rPr>
            <sz val="8"/>
            <color rgb="FF000000"/>
            <rFont val="Tahoma"/>
            <family val="2"/>
          </rPr>
          <t>Comprende la adquisición de acciones de empresas privadas financiera</t>
        </r>
      </text>
    </comment>
    <comment ref="E472" authorId="0" shapeId="0" xr:uid="{72CC4034-4707-4F52-8711-F0380142380E}">
      <text>
        <r>
          <rPr>
            <sz val="8"/>
            <color indexed="81"/>
            <rFont val="Tahoma"/>
            <family val="2"/>
          </rPr>
          <t>Comprende la adquisición de acciones de empresas privadas no financieras.</t>
        </r>
      </text>
    </comment>
    <comment ref="E473"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04" authorId="0" shapeId="0" xr:uid="{3B113B21-47D3-420E-9398-987978967A0A}">
      <text>
        <r>
          <rPr>
            <sz val="8"/>
            <color rgb="FF000000"/>
            <rFont val="Tahoma"/>
            <family val="2"/>
          </rPr>
          <t>Incluye el pago del principal de la deuda pública externa adquirida por medio de préstamos.</t>
        </r>
      </text>
    </comment>
    <comment ref="E505"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FA40000C-76C5-485D-A530-755DC9B718AB}">
      <text>
        <r>
          <rPr>
            <sz val="8"/>
            <color indexed="81"/>
            <rFont val="Tahoma"/>
            <family val="2"/>
          </rPr>
          <t xml:space="preserve">Incluye el pago de lntereses de la deuda pública externa contraída por medio de un título de deuda. </t>
        </r>
      </text>
    </comment>
    <comment ref="E508" authorId="0" shapeId="0" xr:uid="{CC9EFDC6-7EA6-4407-ADFE-B921817C42D2}">
      <text>
        <r>
          <rPr>
            <sz val="8"/>
            <color indexed="81"/>
            <rFont val="Tahoma"/>
            <family val="2"/>
          </rPr>
          <t>Incluye el pago de intereses de la deuda pública externa adquirida a través de préstamos.</t>
        </r>
      </text>
    </comment>
    <comment ref="E509" authorId="0" shapeId="0" xr:uid="{4EDDF4CE-10DC-4448-B2E0-C7DB39DE4686}">
      <text>
        <r>
          <rPr>
            <sz val="8"/>
            <color indexed="81"/>
            <rFont val="Tahoma"/>
            <family val="2"/>
          </rPr>
          <t>Incluye el pago de los intereses correspondientes a otras cuentas por pagar con unidades extranjeras.</t>
        </r>
      </text>
    </comment>
    <comment ref="E510"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F88A1013-EC75-45C8-BE40-E2F14E72E0D3}">
      <text>
        <r>
          <rPr>
            <sz val="8"/>
            <color indexed="81"/>
            <rFont val="Tahoma"/>
            <family val="2"/>
          </rPr>
          <t>Corresponde al pago de comisiones y otros cargos de la deuda pública externa adquirida por medio de títulos de deuda.</t>
        </r>
      </text>
    </comment>
    <comment ref="E512" authorId="0" shapeId="0" xr:uid="{7C9F9ECE-6E58-44FD-B33A-462BAE54705D}">
      <text>
        <r>
          <rPr>
            <sz val="8"/>
            <color indexed="81"/>
            <rFont val="Tahoma"/>
            <family val="2"/>
          </rPr>
          <t>Incluye el pago de comisiones y otros cargos de la deuda pública externa adquirida a través de préstamos.</t>
        </r>
      </text>
    </comment>
    <comment ref="E513"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14"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17" authorId="0" shapeId="0" xr:uid="{2AC3772D-51C2-4438-B07D-16C8FBFB8B71}">
      <text>
        <r>
          <rPr>
            <sz val="8"/>
            <color indexed="81"/>
            <rFont val="Tahoma"/>
            <family val="2"/>
          </rPr>
          <t>Es el pago del principal de la deuda pública interna adquirida por medio de préstamos.</t>
        </r>
      </text>
    </comment>
    <comment ref="E518"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A0830186-0E81-4E32-A437-A87A85D59738}">
      <text>
        <r>
          <rPr>
            <sz val="8"/>
            <color indexed="81"/>
            <rFont val="Tahoma"/>
            <family val="2"/>
          </rPr>
          <t>Incluye el pago de lntereses de la deuda pública interna contraída por medio de un título de deuda.</t>
        </r>
      </text>
    </comment>
    <comment ref="E521" authorId="0" shapeId="0" xr:uid="{0AC6DFE8-1726-4476-AD9B-E8CFB6A95A54}">
      <text>
        <r>
          <rPr>
            <sz val="8"/>
            <color indexed="81"/>
            <rFont val="Tahoma"/>
            <family val="2"/>
          </rPr>
          <t>Es el pago de los intereses de la deuda pública interna adquirida por medio de préstamos.</t>
        </r>
      </text>
    </comment>
    <comment ref="E522" authorId="0" shapeId="0" xr:uid="{377C440E-341E-4A38-811A-B7360EFC6B1E}">
      <text>
        <r>
          <rPr>
            <sz val="8"/>
            <color indexed="81"/>
            <rFont val="Tahoma"/>
            <family val="2"/>
          </rPr>
          <t>Incluye el pago de los intereses correspondientes a otras cuentas por pagar con unidades connacionales.</t>
        </r>
      </text>
    </comment>
    <comment ref="E523"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3CB35575-4509-41DA-BDCC-29EC8461AC47}">
      <text>
        <r>
          <rPr>
            <sz val="8"/>
            <color indexed="81"/>
            <rFont val="Tahoma"/>
            <family val="2"/>
          </rPr>
          <t>Corresponde al pago de comisiones y otros cargos de la deuda pública interna adquirida por medio de títulos de deuda.</t>
        </r>
      </text>
    </comment>
    <comment ref="E525" authorId="0" shapeId="0" xr:uid="{E10F60F0-0298-4BBB-9F86-69472D37B1CC}">
      <text>
        <r>
          <rPr>
            <sz val="8"/>
            <color indexed="81"/>
            <rFont val="Tahoma"/>
            <family val="2"/>
          </rPr>
          <t>Incluye el pago de comisiones y otros cargos de la deuda pública interna adquirida a través de préstamos.</t>
        </r>
      </text>
    </comment>
    <comment ref="E526" authorId="0" shapeId="0" xr:uid="{74C95EB5-A20B-428C-A734-A5C5391DD001}">
      <text>
        <r>
          <rPr>
            <sz val="8"/>
            <color indexed="81"/>
            <rFont val="Tahoma"/>
            <family val="2"/>
          </rPr>
          <t>Incluye el pago de las comisiones y otros gastos correspondientes a otras cuentas por pagar con unidades connacionales.</t>
        </r>
      </text>
    </comment>
    <comment ref="E527"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CC68ECED-4A45-4728-89D1-A1FB6E9B9E5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EE3F8A78-4959-4F41-BA63-A3412BE92034}">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AE7C9C45-9331-4131-9F72-BD9201342E4B}">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68A27E27-71B6-410F-8C02-00AC82F7652B}">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4A5B634F-7782-4292-9784-9A6CF37E0D9C}">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1110D4C7-9194-435E-91F1-9FD16FE71708}">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C9C64C5-6BBC-4FE6-87FD-EB249F93E2A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21955585-9E54-41CF-B2DB-CC347E6FA712}">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25D23FC9-ED15-4B57-AA4A-4A8D21067832}">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6D208137-15CB-4697-AE28-BF1BD9902656}">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0787570-7901-47AB-9C98-FB1517DE69CA}">
      <text>
        <r>
          <rPr>
            <sz val="8"/>
            <color indexed="81"/>
            <rFont val="Tahoma"/>
            <family val="2"/>
          </rPr>
          <t>Se consideran aquí los otros gastos de personal previo concepto DGPPN para la programación de incremento salarial.</t>
        </r>
      </text>
    </comment>
    <comment ref="E27" authorId="0" shapeId="0" xr:uid="{DC85A7D1-22ED-450C-A393-22A8C72E02F8}">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BC2B9C0B-9E64-45D7-AFC8-FD38D0225001}">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2F99E1B1-FF77-4698-8C27-62E661CE6D12}">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7963A495-F7D8-4B08-A659-EF302DFFA0BB}">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A669A457-11F4-4AE5-A606-3924747D2FFD}">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5ECA215-C8E6-471F-ADD4-20212871C972}">
      <text>
        <r>
          <rPr>
            <sz val="8"/>
            <color rgb="FF000000"/>
            <rFont val="Tahoma"/>
            <family val="2"/>
          </rPr>
          <t>Son empresas privadas financieras, aquellas residentes en Colombia que no están controladas por el gobierno y prestan servicios financieros.</t>
        </r>
      </text>
    </comment>
    <comment ref="E36" authorId="0" shapeId="0" xr:uid="{194CE8C2-6EBC-44E6-934D-7B539BB9DCC1}">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5F0F811F-E9F3-4CFE-8972-4C22547CBDF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00FFAD2E-209E-4C26-888C-8344611CD12E}">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5E2E3CE0-D8C4-476F-A3B6-BEADE2115206}">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D0E861BD-0855-40BF-8173-D027BF56D78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228F98F1-71C4-4953-BFB2-2CB9B10029F8}">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AF41874F-3A36-4687-B406-E4B1FAD35B93}">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CA0DBDAF-3276-4628-9F37-9888DB19B3DA}">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152F49C9-A18C-45E2-83D2-1C3D10E8DE6A}">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1587B8D1-BB9C-46DB-9094-74D5F8BFE11F}">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C888EEF0-3A12-42FB-BE9E-7DF79B6F5512}">
      <text>
        <r>
          <rPr>
            <sz val="8"/>
            <color indexed="81"/>
            <rFont val="Tahoma"/>
            <family val="2"/>
          </rPr>
          <t>Comprende las transferencias a entidades del gobierno distintas a establecimientos públicos, entidades territoriales y esquemas asociativos.</t>
        </r>
      </text>
    </comment>
    <comment ref="E218" authorId="0" shapeId="0" xr:uid="{631FC5F9-DB78-4518-B779-2106F96228F5}">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49CD1AFB-2E16-4DBA-AC33-8156DD9A6D89}">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056A4B77-CF38-49DE-8CFD-CA763F4D46D9}">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121D319C-513D-458A-B29A-11C5F747661D}">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B9AF5C68-35D9-4912-A325-D86B8A0396B7}">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ADB6196-B0FD-4B36-B8B6-0C8F5B82C2EA}">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B42BF2D3-4ACE-4EE6-A616-87C50C77485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73817BED-08CD-48DF-8692-76776E5721B4}">
      <text>
        <r>
          <rPr>
            <sz val="8"/>
            <color indexed="81"/>
            <rFont val="Tahoma"/>
            <family val="2"/>
          </rPr>
          <t>Consiste en los pagos directamente a los hogares por concepto de becas y otros beneficios de educación que no están relacionados con riesgos sociales.</t>
        </r>
      </text>
    </comment>
    <comment ref="E375" authorId="0" shapeId="0" xr:uid="{5A86BB0C-9AA5-4023-A4EA-624D8BB0BBD8}">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4919E676-644C-4071-9339-B0CB2BA2CAE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3C0C226F-5078-4020-BFF9-BF42FB10D3F2}">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C33A2F04-83EA-4FC0-B613-92ED09C2489D}">
      <text>
        <r>
          <rPr>
            <sz val="8"/>
            <color rgb="FF000000"/>
            <rFont val="Tahoma"/>
            <family val="2"/>
          </rPr>
          <t>Comprende las transferencias  a empresas que prestan servicios de atención de la salud humana y de asistencia social</t>
        </r>
      </text>
    </comment>
    <comment ref="E390" authorId="0" shapeId="0" xr:uid="{8BFDD30C-D45D-4D9E-B638-9F48B89CEF1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CEDC6558-CFB1-41EE-BB1A-DF43F99FECC3}">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8D4348F1-77DB-4F83-B719-7599427A6764}">
      <text>
        <r>
          <rPr>
            <sz val="8"/>
            <color indexed="81"/>
            <rFont val="Tahoma"/>
            <family val="2"/>
          </rPr>
          <t>Comprende las transferencias a empresas que prestan servicios relacionados con la educación pública o privada en todos sus niveles.</t>
        </r>
      </text>
    </comment>
    <comment ref="E398" authorId="0" shapeId="0" xr:uid="{2085F2A7-1AF1-476B-8CCD-6EE686D060AD}">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CA0073AE-A1E2-4249-B61E-8C1CB4A5435C}">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1F7BCCDE-CB8B-4E7F-B60E-74A9AE13887B}">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8CE20B63-4708-439C-976D-55A6E5605059}">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F9D723A3-A4E9-4654-8080-B2CA7DF5E177}">
      <text>
        <r>
          <rPr>
            <sz val="8"/>
            <color indexed="81"/>
            <rFont val="Tahoma"/>
            <family val="2"/>
          </rPr>
          <t>Incluye los gastos que estén relacionados con la capitalización de organismos o asociaciones internacionales.</t>
        </r>
      </text>
    </comment>
    <comment ref="E426" authorId="0" shapeId="0" xr:uid="{2AC9A733-3170-4A6E-B1AD-783FAAD80D55}">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379DC183-54FE-4D14-AFDD-B4CB61561B68}">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9945DBD6-321C-4DCE-BAA2-31C834B0C5C5}">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F5BA2896-2333-43F5-BFEA-DBCC3B38792A}">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151ED561-AB8B-404A-89D6-24E50620A47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4E1DB68-AC53-4F5C-9ED3-7CC631FC3A9B}">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40D33F37-5FCF-444E-B72E-4F57B845E6FB}">
      <text>
        <r>
          <rPr>
            <sz val="8"/>
            <color indexed="81"/>
            <rFont val="Tahoma"/>
            <family val="2"/>
          </rPr>
          <t>Comprende las transferencias de capital que un órgano del PGN realiza a una entidad del gobierno general.</t>
        </r>
      </text>
    </comment>
    <comment ref="E434" authorId="0" shapeId="0" xr:uid="{F3C538E1-1825-49AC-B9E0-A2677FA6F13F}">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5D2C3D71-D49C-4C43-8258-00F8E4B8F37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1AF7C626-80CC-4609-8278-8ECFB00CE0CB}">
      <text>
        <r>
          <rPr>
            <sz val="8"/>
            <color indexed="81"/>
            <rFont val="Tahoma"/>
            <family val="2"/>
          </rPr>
          <t>Comprende las transferencias de capital que los órganos del PGN hacen a los hogares para financiar la adquisición de activos no financieros.</t>
        </r>
      </text>
    </comment>
    <comment ref="E441" authorId="0" shapeId="0" xr:uid="{18E3F95B-258D-4533-A9A9-61BB4BAA4643}">
      <text>
        <r>
          <rPr>
            <sz val="8"/>
            <color indexed="81"/>
            <rFont val="Tahoma"/>
            <family val="2"/>
          </rPr>
          <t>Son los recursos que los órganos del PGN hacen a una unidad para cubrir su déficit de los últimos dos años o más. .</t>
        </r>
      </text>
    </comment>
    <comment ref="E442" authorId="0" shapeId="0" xr:uid="{0CB24680-451E-460C-9605-33E74D6EBAA0}">
      <text>
        <r>
          <rPr>
            <sz val="8"/>
            <color rgb="FF000000"/>
            <rFont val="Tahoma"/>
            <family val="2"/>
          </rPr>
          <t>Son los recursos que una entidad ejecutora del PGN gira a una entidad para que esta pague el monto que adeuda o los intereses de la misma.</t>
        </r>
      </text>
    </comment>
    <comment ref="E446" authorId="0" shapeId="0" xr:uid="{99B8863C-6FC5-4ADA-A50E-AC15BCBF7D54}">
      <text>
        <r>
          <rPr>
            <sz val="8"/>
            <color indexed="81"/>
            <rFont val="Tahoma"/>
            <family val="2"/>
          </rPr>
          <t xml:space="preserve">Montos pagaderos en exceso del valor de las obligaciones para provisiones de derechos de pensiones asumidos por otras entidades. </t>
        </r>
      </text>
    </comment>
    <comment ref="E447" authorId="0" shapeId="0" xr:uid="{85D8969E-D9A5-42F8-B1B3-FD91CA3BE99B}">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228BEC28-CCE9-45DD-BD1A-E62830E50DF4}">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4487629A-1A40-4FED-8B36-E24750468031}">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E1FF7E20-D312-4406-BF73-30C71A0E655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5DD63B48-9037-400D-B0E0-C80A9F84AE61}">
      <text>
        <r>
          <rPr>
            <sz val="8"/>
            <color indexed="81"/>
            <rFont val="Tahoma"/>
            <family val="2"/>
          </rPr>
          <t xml:space="preserve"> Aportes realizados a organismos internacionales para la adquisición de acciones u otros valores representativos de capital.</t>
        </r>
      </text>
    </comment>
    <comment ref="E468" authorId="0" shapeId="0" xr:uid="{12E8DEC3-BFA8-4404-80DC-DF75E1FF07D0}">
      <text>
        <r>
          <rPr>
            <sz val="8"/>
            <color indexed="81"/>
            <rFont val="Tahoma"/>
            <family val="2"/>
          </rPr>
          <t>Comprende la adquisición de acciones de empresas públicas financieras.</t>
        </r>
      </text>
    </comment>
    <comment ref="E469" authorId="0" shapeId="0" xr:uid="{7E128860-2F29-4280-AE68-BCDD3D8715C5}">
      <text>
        <r>
          <rPr>
            <sz val="8"/>
            <color indexed="81"/>
            <rFont val="Tahoma"/>
            <family val="2"/>
          </rPr>
          <t xml:space="preserve">Comprende la adquisición de acciones de empresas públicas no financieras. </t>
        </r>
      </text>
    </comment>
    <comment ref="E471" authorId="0" shapeId="0" xr:uid="{03D43E5B-1FB8-4F00-A81B-2ABA07133F1D}">
      <text>
        <r>
          <rPr>
            <sz val="8"/>
            <color rgb="FF000000"/>
            <rFont val="Tahoma"/>
            <family val="2"/>
          </rPr>
          <t>Comprende la adquisición de acciones de empresas privadas financiera</t>
        </r>
      </text>
    </comment>
    <comment ref="E472" authorId="0" shapeId="0" xr:uid="{24E2536A-A221-497B-BAAF-534EB2FADB94}">
      <text>
        <r>
          <rPr>
            <sz val="8"/>
            <color indexed="81"/>
            <rFont val="Tahoma"/>
            <family val="2"/>
          </rPr>
          <t>Comprende la adquisición de acciones de empresas privadas no financieras.</t>
        </r>
      </text>
    </comment>
    <comment ref="E473" authorId="0" shapeId="0" xr:uid="{469B45C4-E1D7-46C7-A673-775622690F71}">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44FD0A1E-D73B-4CC7-A5BD-2660F5E9324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3956401D-4B37-4118-B7EC-4E67402BF029}">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AFF89809-D100-44C0-80F1-52108E34801E}">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489007ED-999F-4C73-8BC3-3FDA5482B058}">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CA05B48E-341B-4C3E-814D-6E03831552B2}">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263CD22F-4230-490C-8F6E-3A0D79D742AC}">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6C9B60C5-EA09-4CD7-92F4-7E43E2E60DD1}">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133EF21B-72CA-4AA5-96ED-0858908D65A6}">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EB2AB5F6-DE3B-4593-B55A-4DCEB36D9C4A}">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96BD6228-E56A-410D-A76D-736A4D2B217C}">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D947CFA-B754-495F-910C-C7997CBD1FBB}">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8903AA3B-016B-4D05-9004-DD59194AAD9B}">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C3DF8B86-EA8E-4F1F-8ACF-6AA12426A17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BFAF8ECD-341F-457F-A3B4-A9A5658E8E41}">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6E2CF3D1-B423-4BB1-9FCB-E8C3734EB8DD}">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0C2739FC-6D67-4DD3-BEF8-25383C9D98DF}">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01DCDAE1-EBB5-4CD7-A134-A67D35ECAB4C}">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1B85F94C-CAD0-4933-8405-F8B08281C6D5}">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12677D84-0E80-46B1-A189-35A9FDAA959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75953791-C8CB-457B-985E-E689015C188D}">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17C7ECC1-727B-4402-97C3-7EFD23A89F40}">
      <text>
        <r>
          <rPr>
            <sz val="8"/>
            <color indexed="81"/>
            <rFont val="Tahoma"/>
            <family val="2"/>
          </rPr>
          <t xml:space="preserve">Incluye el pago de las amortizaciones de la deuda pública externa contraída por medio de un título de deuda. </t>
        </r>
      </text>
    </comment>
    <comment ref="E504" authorId="0" shapeId="0" xr:uid="{A979CA6F-314E-4C5A-99B7-5417D6E15A64}">
      <text>
        <r>
          <rPr>
            <sz val="8"/>
            <color rgb="FF000000"/>
            <rFont val="Tahoma"/>
            <family val="2"/>
          </rPr>
          <t>Incluye el pago del principal de la deuda pública externa adquirida por medio de préstamos.</t>
        </r>
      </text>
    </comment>
    <comment ref="E505" authorId="0" shapeId="0" xr:uid="{B320F874-76C2-4ED5-A15F-F65523B3312C}">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1A83E725-2334-4075-A418-929D8964B5CA}">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0E97288F-AF1F-41E7-B86F-ADCF8D4BF9D3}">
      <text>
        <r>
          <rPr>
            <sz val="8"/>
            <color indexed="81"/>
            <rFont val="Tahoma"/>
            <family val="2"/>
          </rPr>
          <t xml:space="preserve">Incluye el pago de lntereses de la deuda pública externa contraída por medio de un título de deuda. </t>
        </r>
      </text>
    </comment>
    <comment ref="E508" authorId="0" shapeId="0" xr:uid="{87B475B7-42F5-47CE-BA13-77B636BE99F5}">
      <text>
        <r>
          <rPr>
            <sz val="8"/>
            <color indexed="81"/>
            <rFont val="Tahoma"/>
            <family val="2"/>
          </rPr>
          <t>Incluye el pago de intereses de la deuda pública externa adquirida a través de préstamos.</t>
        </r>
      </text>
    </comment>
    <comment ref="E509" authorId="0" shapeId="0" xr:uid="{8404207F-9A9D-492D-9554-8C4BFB52C46F}">
      <text>
        <r>
          <rPr>
            <sz val="8"/>
            <color indexed="81"/>
            <rFont val="Tahoma"/>
            <family val="2"/>
          </rPr>
          <t>Incluye el pago de los intereses correspondientes a otras cuentas por pagar con unidades extranjeras.</t>
        </r>
      </text>
    </comment>
    <comment ref="E510" authorId="0" shapeId="0" xr:uid="{A364AF6A-A07F-4303-814C-0F63D74EC6B1}">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B241F1EB-4599-44B8-9DBE-2056B8ECDD39}">
      <text>
        <r>
          <rPr>
            <sz val="8"/>
            <color indexed="81"/>
            <rFont val="Tahoma"/>
            <family val="2"/>
          </rPr>
          <t>Corresponde al pago de comisiones y otros cargos de la deuda pública externa adquirida por medio de títulos de deuda.</t>
        </r>
      </text>
    </comment>
    <comment ref="E512" authorId="0" shapeId="0" xr:uid="{ABC8EF82-DCE4-47EB-B79A-A16377AB7279}">
      <text>
        <r>
          <rPr>
            <sz val="8"/>
            <color indexed="81"/>
            <rFont val="Tahoma"/>
            <family val="2"/>
          </rPr>
          <t>Incluye el pago de comisiones y otros cargos de la deuda pública externa adquirida a través de préstamos.</t>
        </r>
      </text>
    </comment>
    <comment ref="E513" authorId="0" shapeId="0" xr:uid="{410E6186-A80F-4C3B-8712-FAC465327F7D}">
      <text>
        <r>
          <rPr>
            <sz val="8"/>
            <color indexed="81"/>
            <rFont val="Tahoma"/>
            <family val="2"/>
          </rPr>
          <t xml:space="preserve">Incluye el pago de comisiones y otros cargos de la deuda pública externa correspondiente a otras cuentas por pagar. </t>
        </r>
      </text>
    </comment>
    <comment ref="E514" authorId="0" shapeId="0" xr:uid="{2C374702-D1F3-4209-BBF7-C3815C17358B}">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E89270A-9E7C-44F9-B623-61BE3FA3E9FF}">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10A6B2D7-4A74-4E66-BBC4-5C6ADAFF309A}">
      <text>
        <r>
          <rPr>
            <sz val="8"/>
            <color indexed="81"/>
            <rFont val="Tahoma"/>
            <family val="2"/>
          </rPr>
          <t xml:space="preserve">Incluye el pago de las amortizaciones de la deuda pública interna contraída por medio de un título de deuda. </t>
        </r>
      </text>
    </comment>
    <comment ref="E517" authorId="0" shapeId="0" xr:uid="{8F1B82D2-5F42-4586-8CC1-9C219E40FE73}">
      <text>
        <r>
          <rPr>
            <sz val="8"/>
            <color indexed="81"/>
            <rFont val="Tahoma"/>
            <family val="2"/>
          </rPr>
          <t>Es el pago del principal de la deuda pública interna adquirida por medio de préstamos.</t>
        </r>
      </text>
    </comment>
    <comment ref="E518" authorId="0" shapeId="0" xr:uid="{D0EC1E79-4B7B-471C-936A-68633133D588}">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BCF33F0B-0177-4135-BF22-6174B07B79DC}">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C93D8EE9-F17F-49A4-915C-8F65AE880F3D}">
      <text>
        <r>
          <rPr>
            <sz val="8"/>
            <color indexed="81"/>
            <rFont val="Tahoma"/>
            <family val="2"/>
          </rPr>
          <t>Incluye el pago de lntereses de la deuda pública interna contraída por medio de un título de deuda.</t>
        </r>
      </text>
    </comment>
    <comment ref="E521" authorId="0" shapeId="0" xr:uid="{6DB8FC34-39AB-4AE4-9322-C9F779182F04}">
      <text>
        <r>
          <rPr>
            <sz val="8"/>
            <color indexed="81"/>
            <rFont val="Tahoma"/>
            <family val="2"/>
          </rPr>
          <t>Es el pago de los intereses de la deuda pública interna adquirida por medio de préstamos.</t>
        </r>
      </text>
    </comment>
    <comment ref="E522" authorId="0" shapeId="0" xr:uid="{97D44770-0AF7-4B4B-8D3C-FED623D3CD48}">
      <text>
        <r>
          <rPr>
            <sz val="8"/>
            <color indexed="81"/>
            <rFont val="Tahoma"/>
            <family val="2"/>
          </rPr>
          <t>Incluye el pago de los intereses correspondientes a otras cuentas por pagar con unidades connacionales.</t>
        </r>
      </text>
    </comment>
    <comment ref="E523" authorId="0" shapeId="0" xr:uid="{A5772908-1B58-43D8-83F4-BA58C7EFA701}">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AF8C65B1-F62E-4C52-A8B1-AFB5FFFC5483}">
      <text>
        <r>
          <rPr>
            <sz val="8"/>
            <color indexed="81"/>
            <rFont val="Tahoma"/>
            <family val="2"/>
          </rPr>
          <t>Corresponde al pago de comisiones y otros cargos de la deuda pública interna adquirida por medio de títulos de deuda.</t>
        </r>
      </text>
    </comment>
    <comment ref="E525" authorId="0" shapeId="0" xr:uid="{5DEBD501-CD48-4835-A77F-A4D95C154630}">
      <text>
        <r>
          <rPr>
            <sz val="8"/>
            <color indexed="81"/>
            <rFont val="Tahoma"/>
            <family val="2"/>
          </rPr>
          <t>Incluye el pago de comisiones y otros cargos de la deuda pública interna adquirida a través de préstamos.</t>
        </r>
      </text>
    </comment>
    <comment ref="E526" authorId="0" shapeId="0" xr:uid="{AC25FE1B-6897-4671-8082-A29752748914}">
      <text>
        <r>
          <rPr>
            <sz val="8"/>
            <color indexed="81"/>
            <rFont val="Tahoma"/>
            <family val="2"/>
          </rPr>
          <t>Incluye el pago de las comisiones y otros gastos correspondientes a otras cuentas por pagar con unidades connacionales.</t>
        </r>
      </text>
    </comment>
    <comment ref="E527" authorId="0" shapeId="0" xr:uid="{0A54BBAD-3CAD-41CE-9154-E6FB39F90017}">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B0CEACB6-F692-41E7-9D93-643E5C0CF94A}">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<sst xmlns="http://schemas.openxmlformats.org/spreadsheetml/2006/main" count="9587" uniqueCount="2146">
  <si>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</si>
  <si>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</si>
  <si>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</si>
  <si>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</si>
  <si>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</si>
  <si>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</si>
  <si>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</si>
  <si>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</si>
  <si>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</si>
  <si>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</si>
  <si>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</si>
  <si>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</si>
  <si>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</si>
  <si>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</si>
  <si>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</si>
  <si>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</si>
  <si>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</si>
  <si>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</si>
  <si>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</si>
  <si>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</si>
  <si>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</si>
  <si>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</si>
  <si>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</si>
  <si>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</si>
  <si>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</si>
  <si>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</si>
  <si>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</si>
  <si>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</si>
  <si>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</si>
  <si>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</si>
  <si>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</si>
  <si>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</si>
  <si>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</si>
  <si>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</si>
  <si>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</si>
  <si>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</si>
  <si>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</si>
  <si>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</si>
  <si>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</si>
  <si>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</si>
  <si>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</si>
  <si>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</si>
  <si>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</si>
  <si>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</si>
  <si>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</si>
  <si>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</si>
  <si>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</si>
  <si>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</si>
  <si>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</si>
  <si>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</si>
  <si>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</si>
  <si>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</si>
  <si>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</si>
  <si>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</si>
  <si>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</si>
  <si>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</si>
  <si>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</si>
  <si>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</si>
  <si>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</si>
  <si>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</si>
  <si>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</si>
  <si>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</si>
  <si>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</si>
  <si>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</si>
  <si>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</si>
  <si>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</si>
  <si>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</si>
  <si>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</si>
  <si>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</si>
  <si>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</si>
  <si>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</si>
  <si>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</si>
  <si>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</si>
  <si>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</si>
  <si>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</si>
  <si>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</si>
  <si>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</si>
  <si>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</si>
  <si>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</si>
  <si>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</si>
  <si>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</si>
  <si>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</si>
  <si>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</si>
  <si>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</si>
  <si>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</si>
  <si>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</si>
  <si>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</si>
  <si>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</si>
  <si>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</si>
  <si>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</si>
  <si>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</si>
  <si>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</si>
  <si>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</si>
  <si>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</si>
  <si>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</si>
  <si>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</si>
  <si>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</si>
  <si>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</si>
  <si>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</si>
  <si>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</si>
  <si>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</si>
  <si>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</si>
  <si>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</si>
  <si>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</si>
  <si>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</si>
  <si>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</si>
  <si>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</si>
  <si>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</si>
  <si>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</si>
  <si>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</si>
  <si>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</si>
  <si>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</si>
  <si>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</si>
  <si>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</si>
  <si>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</si>
  <si>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</si>
  <si>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</si>
  <si>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</si>
  <si>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</si>
  <si>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</si>
  <si>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</si>
  <si>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</si>
  <si>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</si>
  <si>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</si>
  <si>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</si>
  <si>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</si>
  <si>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</si>
  <si>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</si>
  <si>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</si>
  <si>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</si>
  <si>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</si>
  <si>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</si>
  <si>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</si>
  <si>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</si>
  <si>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</si>
  <si>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</si>
  <si>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</si>
  <si>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</si>
  <si>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</si>
  <si>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</si>
  <si>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</si>
  <si>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</si>
  <si>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</si>
  <si>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</si>
  <si>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</si>
  <si>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</si>
  <si>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</si>
  <si>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</si>
  <si>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</si>
  <si>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</si>
  <si>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</si>
  <si>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</si>
  <si>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</si>
  <si>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</si>
  <si>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</si>
  <si>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</si>
  <si>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</si>
  <si>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</si>
  <si>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</si>
  <si>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</si>
  <si>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</si>
  <si>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</si>
  <si>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</si>
  <si>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</si>
  <si>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</si>
  <si>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</si>
  <si>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</si>
  <si>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</si>
  <si>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</si>
  <si>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</si>
  <si>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</si>
  <si>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</si>
  <si>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</si>
  <si>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</si>
  <si>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</si>
  <si>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</si>
  <si>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</si>
  <si>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</si>
  <si>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</si>
  <si>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</si>
  <si>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</si>
  <si>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</si>
  <si>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</si>
  <si>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</si>
  <si>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</si>
  <si>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</si>
  <si>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</si>
  <si>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</si>
  <si>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</si>
  <si>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</si>
  <si>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</si>
  <si>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</si>
  <si>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</si>
  <si>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</si>
  <si>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</si>
  <si>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</si>
  <si>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</si>
  <si>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</si>
  <si>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</si>
  <si>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</si>
  <si>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</si>
  <si>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</si>
  <si>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</si>
  <si>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</si>
  <si>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</si>
  <si>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</si>
  <si>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</si>
  <si>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</si>
  <si>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</si>
  <si>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</si>
  <si>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</si>
  <si>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</si>
  <si>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</si>
  <si>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</si>
  <si>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</si>
  <si>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</si>
  <si>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</si>
  <si>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</si>
  <si>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</si>
  <si>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</si>
  <si>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</si>
  <si>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</si>
  <si>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</si>
  <si>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</si>
  <si>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</si>
  <si>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270103</t>
  </si>
  <si>
    <t>270104</t>
  </si>
  <si>
    <t>270105</t>
  </si>
  <si>
    <t>270108</t>
  </si>
  <si>
    <t>280101</t>
  </si>
  <si>
    <t>280102</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</si>
  <si>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</si>
  <si>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</si>
  <si>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</si>
  <si>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</si>
  <si>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</si>
  <si>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</si>
  <si>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</si>
  <si>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</si>
  <si>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</si>
  <si>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</si>
  <si>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</si>
  <si>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</si>
  <si>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</si>
  <si>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</si>
  <si>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</si>
  <si>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</si>
  <si>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</si>
  <si>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</si>
  <si>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</si>
  <si>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</si>
  <si>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</si>
  <si>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</si>
  <si>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</si>
  <si>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</si>
  <si>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</si>
  <si>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</si>
  <si>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</si>
  <si>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</si>
  <si>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</si>
  <si>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</si>
  <si>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</si>
  <si>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</si>
  <si>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</si>
  <si>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</si>
  <si>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</si>
  <si>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</si>
  <si>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</si>
  <si>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</si>
  <si>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</si>
  <si>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</si>
  <si>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</si>
  <si>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</si>
  <si>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</si>
  <si>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</si>
  <si>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</si>
  <si>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</si>
  <si>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</si>
  <si>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</si>
  <si>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</si>
  <si>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</si>
  <si>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</si>
  <si>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</si>
  <si>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</si>
  <si>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</si>
  <si>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</si>
  <si>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</si>
  <si>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</si>
  <si>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</si>
  <si>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</si>
  <si>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</si>
  <si>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</si>
  <si>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</si>
  <si>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</si>
  <si>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</si>
  <si>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</si>
  <si>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</si>
  <si>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410600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</si>
  <si>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</si>
  <si>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</si>
  <si>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</si>
  <si>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</si>
  <si>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</si>
  <si>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</si>
  <si>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</si>
  <si>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</si>
  <si>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</si>
  <si>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</si>
  <si>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</si>
  <si>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</si>
  <si>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</si>
  <si>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</si>
  <si>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</si>
  <si>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</si>
  <si>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</si>
  <si>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</si>
  <si>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</si>
  <si>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</si>
  <si>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</si>
  <si>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</si>
  <si>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</si>
  <si>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</si>
  <si>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</si>
  <si>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</si>
  <si>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</si>
  <si>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</si>
  <si>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</si>
  <si>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</si>
  <si>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</si>
  <si>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</si>
  <si>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</si>
  <si>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</si>
  <si>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</si>
  <si>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</si>
  <si>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</si>
  <si>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</si>
  <si>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</si>
  <si>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</si>
  <si>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</si>
  <si>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</si>
  <si>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</si>
  <si>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</si>
  <si>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</si>
  <si>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</si>
  <si>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</si>
  <si>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</si>
  <si>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</si>
  <si>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</si>
  <si>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</si>
  <si>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</si>
  <si>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</si>
  <si>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</si>
  <si>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</si>
  <si>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</si>
  <si>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</si>
  <si>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</si>
  <si>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</si>
  <si>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</si>
  <si>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</si>
  <si>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</si>
  <si>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</si>
  <si>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</si>
  <si>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</si>
  <si>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</si>
  <si>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</si>
  <si>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</si>
  <si>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</si>
  <si>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</si>
  <si>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</si>
  <si>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</si>
  <si>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</si>
  <si>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</si>
  <si>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</si>
  <si>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</si>
  <si>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</si>
  <si>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</si>
  <si>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</si>
  <si>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</si>
  <si>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</si>
  <si>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</si>
  <si>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</si>
  <si>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</si>
  <si>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</si>
  <si>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</si>
  <si>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</si>
  <si>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</si>
  <si>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</si>
  <si>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</si>
  <si>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</si>
  <si>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</si>
  <si>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</si>
  <si>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</si>
  <si>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</si>
  <si>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</si>
  <si>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</si>
  <si>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</si>
  <si>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</si>
  <si>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</si>
  <si>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</si>
  <si>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</si>
  <si>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</si>
  <si>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</si>
  <si>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</si>
  <si>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</si>
  <si>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</si>
  <si>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</si>
  <si>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</si>
  <si>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</si>
  <si>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</si>
  <si>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</si>
  <si>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</si>
  <si>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</si>
  <si>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</si>
  <si>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</si>
  <si>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</si>
  <si>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</si>
  <si>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</si>
  <si>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</si>
  <si>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</si>
  <si>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</si>
  <si>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</si>
  <si>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</si>
  <si>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</si>
  <si>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</si>
  <si>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</si>
  <si>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</si>
  <si>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</si>
  <si>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</si>
  <si>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</si>
  <si>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</si>
  <si>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</si>
  <si>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</si>
  <si>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</si>
  <si>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</si>
  <si>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</si>
  <si>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</si>
  <si>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</si>
  <si>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</si>
  <si>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</si>
  <si>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</si>
  <si>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</si>
  <si>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</si>
  <si>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</si>
  <si>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</si>
  <si>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</si>
  <si>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</si>
  <si>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</si>
  <si>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</si>
  <si>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</si>
  <si>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</si>
  <si>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</si>
  <si>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</si>
  <si>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</si>
  <si>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</si>
  <si>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</si>
  <si>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</si>
  <si>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</si>
  <si>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</si>
  <si>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</si>
  <si>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</si>
  <si>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</si>
  <si>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</si>
  <si>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</si>
  <si>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</si>
  <si>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</si>
  <si>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</si>
  <si>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</si>
  <si>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</si>
  <si>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</si>
  <si>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</si>
  <si>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</si>
  <si>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</si>
  <si>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</si>
  <si>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</si>
  <si>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</si>
  <si>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</si>
  <si>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</si>
  <si>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</si>
  <si>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</si>
  <si>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</si>
  <si>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</si>
  <si>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</si>
  <si>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</si>
  <si>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</si>
  <si>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</si>
  <si>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</si>
  <si>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</si>
  <si>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</si>
  <si>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</si>
  <si>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</si>
  <si>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</si>
  <si>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</si>
  <si>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</si>
  <si>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</si>
  <si>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</si>
  <si>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</si>
  <si>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</si>
  <si>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</si>
  <si>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</si>
  <si>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</si>
  <si>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</si>
  <si>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</si>
  <si>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</si>
  <si>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</si>
  <si>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</si>
  <si>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</si>
  <si>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</si>
  <si>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</si>
  <si>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</si>
  <si>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</si>
  <si>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</si>
  <si>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</si>
  <si>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</si>
  <si>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</si>
  <si>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</si>
  <si>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</si>
  <si>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</si>
  <si>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</si>
  <si>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</si>
  <si>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</si>
  <si>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</si>
  <si>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</si>
  <si>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</si>
  <si>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</si>
  <si>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</si>
  <si>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</si>
  <si>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</si>
  <si>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</si>
  <si>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</si>
  <si>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</si>
  <si>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</si>
  <si>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</si>
  <si>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</si>
  <si>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</si>
  <si>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</si>
  <si>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</si>
  <si>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</si>
  <si>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</si>
  <si>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</si>
  <si>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</si>
  <si>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</si>
  <si>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</si>
  <si>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</si>
  <si>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</si>
  <si>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</si>
  <si>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</si>
  <si>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</si>
  <si>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</si>
  <si>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</si>
  <si>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</si>
  <si>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</si>
  <si>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</si>
  <si>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</si>
  <si>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</si>
  <si>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</si>
  <si>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</si>
  <si>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</si>
  <si>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</si>
  <si>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</si>
  <si>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</si>
  <si>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</si>
  <si>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</si>
  <si>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</si>
  <si>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</si>
  <si>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</si>
  <si>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</si>
  <si>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</si>
  <si>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</si>
  <si>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</si>
  <si>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</si>
  <si>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</si>
  <si>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</si>
  <si>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</si>
  <si>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</si>
  <si>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</si>
  <si>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</si>
  <si>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</si>
  <si>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</si>
  <si>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</si>
  <si>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</si>
  <si>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</si>
  <si>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</si>
  <si>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</si>
  <si>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</si>
  <si>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</si>
  <si>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</si>
  <si>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</si>
  <si>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</si>
  <si>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</si>
  <si>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</si>
  <si>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</si>
  <si>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</si>
  <si>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</si>
  <si>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</si>
  <si>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</si>
  <si>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</si>
  <si>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</si>
  <si>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</si>
  <si>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</si>
  <si>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</si>
  <si>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</si>
  <si>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</si>
  <si>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</si>
  <si>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</si>
  <si>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</si>
  <si>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</si>
  <si>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</si>
  <si>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</si>
  <si>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</si>
  <si>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</si>
  <si>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</si>
  <si>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</si>
  <si>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</si>
  <si>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</si>
  <si>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</si>
  <si>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</si>
  <si>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</si>
  <si>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</si>
  <si>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</si>
  <si>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</si>
  <si>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</si>
  <si>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</si>
  <si>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</si>
  <si>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</si>
  <si>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</si>
  <si>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</si>
  <si>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</si>
  <si>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</si>
  <si>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</si>
  <si>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</si>
  <si>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</si>
  <si>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</si>
  <si>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</si>
  <si>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</si>
  <si>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</si>
  <si>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</si>
  <si>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</si>
  <si>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</si>
  <si>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</si>
  <si>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</si>
  <si>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</si>
  <si>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</si>
  <si>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</si>
  <si>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</si>
  <si>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</si>
  <si>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</si>
  <si>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</si>
  <si>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</si>
  <si>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</si>
  <si>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</si>
  <si>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</si>
  <si>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</si>
  <si>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</si>
  <si>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</si>
  <si>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</si>
  <si>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</si>
  <si>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</si>
  <si>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</si>
  <si>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</si>
  <si>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</si>
  <si>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</si>
  <si>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</si>
  <si>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</si>
  <si>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</si>
  <si>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</si>
  <si>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</si>
  <si>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</si>
  <si>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</si>
  <si>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</si>
  <si>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</si>
  <si>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</si>
  <si>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</si>
  <si>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</si>
  <si>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</si>
  <si>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</si>
  <si>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</si>
  <si>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</si>
  <si>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</si>
  <si>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</si>
  <si>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</si>
  <si>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</si>
  <si>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</si>
  <si>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</si>
  <si>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</si>
  <si>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</si>
  <si>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</si>
  <si>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</si>
  <si>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</si>
  <si>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</si>
  <si>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</si>
  <si>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</si>
  <si>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</si>
  <si>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</si>
  <si>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</si>
  <si>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</si>
  <si>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</si>
  <si>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</si>
  <si>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</si>
  <si>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</si>
  <si>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</si>
  <si>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</si>
  <si>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</si>
  <si>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</si>
  <si>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</si>
  <si>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</si>
  <si>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</si>
  <si>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</si>
  <si>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</si>
  <si>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</si>
  <si>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</si>
  <si>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</si>
  <si>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</si>
  <si>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</si>
  <si>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</si>
  <si>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</si>
  <si>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</si>
  <si>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</si>
  <si>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</si>
  <si>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</si>
  <si>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</si>
  <si>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</si>
  <si>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</si>
  <si>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</si>
  <si>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</si>
  <si>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</si>
  <si>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</si>
  <si>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</si>
  <si>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</si>
  <si>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</si>
  <si>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</si>
  <si>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</si>
  <si>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</si>
  <si>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</si>
  <si>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</si>
  <si>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</si>
  <si>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</si>
  <si>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</si>
  <si>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</si>
  <si>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</si>
  <si>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</si>
  <si>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</si>
  <si>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</si>
  <si>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</si>
  <si>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</si>
  <si>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</si>
  <si>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</si>
  <si>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</si>
  <si>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</si>
  <si>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</si>
  <si>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</si>
  <si>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</si>
  <si>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</si>
  <si>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</si>
  <si>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</si>
  <si>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</si>
  <si>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</si>
  <si>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</si>
  <si>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</si>
  <si>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</si>
  <si>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</si>
  <si>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</si>
  <si>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</si>
  <si>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</si>
  <si>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</si>
  <si>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</si>
  <si>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</si>
  <si>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</si>
  <si>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</si>
  <si>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</si>
  <si>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</si>
  <si>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</si>
  <si>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</si>
  <si>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</si>
  <si>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</si>
  <si>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</si>
  <si>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</si>
  <si>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</si>
  <si>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</si>
  <si>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</si>
  <si>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</si>
  <si>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</si>
  <si>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</si>
  <si>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</si>
  <si>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</si>
  <si>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</si>
  <si>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</si>
  <si>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</si>
  <si>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</si>
  <si>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</si>
  <si>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</si>
  <si>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</si>
  <si>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</si>
  <si>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</si>
  <si>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</si>
  <si>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</si>
  <si>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</si>
  <si>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</si>
  <si>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 xml:space="preserve">Formulario 1.2. Anteproyecto Ingresos - Fondos Especiales </t>
  </si>
  <si>
    <t xml:space="preserve">Formulario 1.2A Cálculo de ingresos corrientes por productos - Fondos Especiales </t>
  </si>
  <si>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</si>
  <si>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</si>
  <si>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</si>
  <si>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</si>
  <si>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</si>
  <si>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</si>
  <si>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</si>
  <si>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</si>
  <si>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</si>
  <si>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</si>
  <si>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</si>
  <si>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</si>
  <si>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</si>
  <si>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</si>
  <si>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</si>
  <si>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</si>
  <si>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</si>
  <si>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</si>
  <si>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</si>
  <si>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</si>
  <si>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</si>
  <si>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</si>
  <si>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</si>
  <si>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</si>
  <si>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</si>
  <si>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</si>
  <si>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</si>
  <si>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</si>
  <si>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</si>
  <si>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</si>
  <si>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</si>
  <si>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</si>
  <si>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</si>
  <si>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</si>
  <si>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</si>
  <si>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</si>
  <si>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</si>
  <si>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</si>
  <si>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</si>
  <si>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</si>
  <si>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</si>
  <si>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</si>
  <si>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</si>
  <si>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</si>
  <si>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</si>
  <si>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</si>
  <si>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</si>
  <si>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</si>
  <si>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</si>
  <si>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</si>
  <si>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</si>
  <si>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</si>
  <si>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</si>
  <si>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</si>
  <si>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</si>
  <si>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</si>
  <si>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</si>
  <si>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</si>
  <si>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</si>
  <si>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</si>
  <si>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</si>
  <si>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</si>
  <si>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</si>
  <si>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</si>
  <si>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</si>
  <si>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</si>
  <si>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</si>
  <si>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</si>
  <si>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</si>
  <si>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</si>
  <si>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</si>
  <si>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</si>
  <si>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</si>
  <si>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</si>
  <si>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</si>
  <si>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</si>
  <si>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</si>
  <si>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</si>
  <si>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</si>
  <si>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</si>
  <si>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</si>
  <si>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</si>
  <si>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</si>
  <si>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</si>
  <si>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</si>
  <si>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</si>
  <si>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</si>
  <si>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</si>
  <si>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</si>
  <si>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</si>
  <si>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</si>
  <si>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</si>
  <si>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</si>
  <si>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</si>
  <si>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</si>
  <si>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</si>
  <si>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</si>
  <si>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</si>
  <si>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</si>
  <si>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</si>
  <si>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</si>
  <si>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</si>
  <si>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</si>
  <si>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</si>
  <si>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</si>
  <si>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</si>
  <si>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</si>
  <si>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</si>
  <si>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</si>
  <si>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</si>
  <si>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</si>
  <si>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</si>
  <si>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</si>
  <si>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</si>
  <si>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</si>
  <si>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</si>
  <si>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</si>
  <si>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</si>
  <si>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</si>
  <si>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</si>
  <si>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</si>
  <si>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</si>
  <si>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</si>
  <si>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</si>
  <si>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</si>
  <si>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</si>
  <si>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</si>
  <si>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</si>
  <si>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</si>
  <si>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</si>
  <si>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</si>
  <si>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</si>
  <si>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</si>
  <si>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</si>
  <si>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</si>
  <si>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</si>
  <si>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</si>
  <si>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</si>
  <si>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</si>
  <si>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</si>
  <si>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</si>
  <si>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</si>
  <si>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</si>
  <si>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</si>
  <si>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</si>
  <si>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</si>
  <si>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</si>
  <si>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</si>
  <si>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</si>
  <si>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</si>
  <si>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</si>
  <si>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</si>
  <si>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</si>
  <si>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</si>
  <si>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</si>
  <si>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</si>
  <si>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</si>
  <si>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</si>
  <si>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</si>
  <si>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</si>
  <si>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</si>
  <si>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</si>
  <si>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</si>
  <si>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</si>
  <si>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</si>
  <si>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</si>
  <si>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</si>
  <si>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</si>
  <si>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</si>
  <si>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</si>
  <si>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</si>
  <si>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</si>
  <si>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</si>
  <si>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</si>
  <si>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</si>
  <si>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</si>
  <si>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</si>
  <si>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</si>
  <si>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</si>
  <si>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</si>
  <si>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</si>
  <si>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</si>
  <si>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</si>
  <si>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</si>
  <si>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</si>
  <si>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</si>
  <si>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</si>
  <si>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</si>
  <si>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</si>
  <si>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</si>
  <si>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</si>
  <si>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</si>
  <si>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</si>
  <si>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</si>
  <si>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</si>
  <si>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</si>
  <si>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</si>
  <si>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</si>
  <si>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</si>
  <si>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</si>
  <si>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</si>
  <si>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</si>
  <si>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</si>
  <si>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</si>
  <si>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</si>
  <si>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</si>
  <si>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</si>
  <si>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</si>
  <si>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</si>
  <si>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</si>
  <si>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</si>
  <si>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</si>
  <si>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</si>
  <si>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</si>
  <si>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</si>
  <si>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</si>
  <si>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</si>
  <si>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</si>
  <si>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</si>
  <si>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</si>
  <si>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</si>
  <si>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</si>
  <si>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</si>
  <si>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</si>
  <si>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</si>
  <si>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</si>
  <si>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</si>
  <si>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</si>
  <si>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</si>
  <si>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</si>
  <si>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</si>
  <si>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</si>
  <si>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</si>
  <si>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</si>
  <si>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</si>
  <si>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</si>
  <si>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</si>
  <si>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</si>
  <si>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</si>
  <si>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</si>
  <si>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</si>
  <si>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</si>
  <si>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</si>
  <si>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</si>
  <si>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</si>
  <si>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</si>
  <si>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</si>
  <si>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</si>
  <si>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</si>
  <si>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</si>
  <si>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</si>
  <si>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</si>
  <si>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</si>
  <si>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</si>
  <si>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</si>
  <si>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FONDOS ESPECIALES - CONTRIBUCCIONES PARAFISCALES DE LA NACIÓN</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</si>
  <si>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</si>
  <si>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</si>
  <si>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</si>
  <si>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</si>
  <si>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</si>
  <si>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</si>
  <si>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</si>
  <si>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</si>
  <si>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</si>
  <si>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</si>
  <si>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</si>
  <si>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</si>
  <si>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</si>
  <si>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</si>
  <si>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</si>
  <si>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</si>
  <si>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</si>
  <si>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</si>
  <si>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</si>
  <si>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</si>
  <si>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</si>
  <si>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</si>
  <si>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</si>
  <si>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</si>
  <si>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</si>
  <si>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</si>
  <si>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</si>
  <si>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</si>
  <si>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</si>
  <si>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</si>
  <si>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</si>
  <si>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</si>
  <si>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</si>
  <si>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</si>
  <si>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</si>
  <si>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</si>
  <si>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</si>
  <si>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</si>
  <si>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</si>
  <si>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</si>
  <si>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</si>
  <si>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</si>
  <si>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</si>
  <si>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</si>
  <si>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</si>
  <si>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</si>
  <si>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</si>
  <si>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</si>
  <si>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</si>
  <si>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</si>
  <si>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</si>
  <si>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</si>
  <si>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</si>
  <si>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</si>
  <si>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</si>
  <si>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</si>
  <si>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</si>
  <si>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</si>
  <si>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</si>
  <si>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</si>
  <si>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</si>
  <si>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</si>
  <si>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</si>
  <si>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</si>
  <si>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</si>
  <si>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</si>
  <si>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</si>
  <si>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</si>
  <si>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</si>
  <si>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</si>
  <si>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</si>
  <si>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</si>
  <si>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</si>
  <si>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</si>
  <si>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</si>
  <si>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</si>
  <si>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</si>
  <si>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</si>
  <si>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</si>
  <si>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</si>
  <si>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</si>
  <si>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</si>
  <si>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</si>
  <si>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</si>
  <si>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</si>
  <si>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</si>
  <si>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</si>
  <si>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</si>
  <si>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</si>
  <si>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</si>
  <si>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</si>
  <si>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</si>
  <si>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</si>
  <si>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</si>
  <si>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</si>
  <si>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</si>
  <si>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</si>
  <si>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</si>
  <si>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</si>
  <si>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</si>
  <si>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</si>
  <si>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</si>
  <si>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</si>
  <si>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</si>
  <si>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</si>
  <si>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</si>
  <si>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</si>
  <si>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</si>
  <si>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</si>
  <si>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</si>
  <si>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</si>
  <si>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</si>
  <si>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</si>
  <si>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</si>
  <si>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</si>
  <si>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</si>
  <si>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</si>
  <si>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</si>
  <si>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 xml:space="preserve">A ORGANIZACIONES INTERNACIONALES </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</si>
  <si>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</si>
  <si>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</si>
  <si>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</si>
  <si>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</si>
  <si>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</si>
  <si>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</si>
  <si>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</si>
  <si>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</si>
  <si>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</si>
  <si>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</si>
  <si>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</si>
  <si>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</si>
  <si>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</si>
  <si>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</si>
  <si>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</si>
  <si>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</si>
  <si>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</si>
  <si>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</si>
  <si>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</si>
  <si>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</si>
  <si>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</si>
  <si>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</si>
  <si>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</si>
  <si>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</si>
  <si>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</si>
  <si>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</si>
  <si>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</si>
  <si>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</si>
  <si>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</si>
  <si>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</si>
  <si>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</si>
  <si>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</si>
  <si>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</si>
  <si>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</si>
  <si>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</si>
  <si>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</si>
  <si>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</si>
  <si>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</si>
  <si>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</si>
  <si>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</si>
  <si>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</si>
  <si>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</si>
  <si>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</si>
  <si>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</si>
  <si>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</si>
  <si>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</si>
  <si>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</si>
  <si>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</si>
  <si>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</si>
  <si>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</si>
  <si>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</si>
  <si>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</si>
  <si>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</si>
  <si>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</si>
  <si>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</si>
  <si>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</si>
  <si>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</si>
  <si>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</si>
  <si>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</si>
  <si>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</si>
  <si>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</si>
  <si>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</si>
  <si>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</si>
  <si>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</si>
  <si>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</si>
  <si>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</si>
  <si>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</si>
  <si>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</si>
  <si>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</si>
  <si>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</si>
  <si>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</si>
  <si>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</si>
  <si>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</si>
  <si>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</si>
  <si>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</si>
  <si>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</si>
  <si>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</si>
  <si>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</si>
  <si>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</si>
  <si>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</si>
  <si>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</si>
  <si>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</si>
  <si>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</si>
  <si>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</si>
  <si>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</si>
  <si>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</si>
  <si>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</si>
  <si>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</si>
  <si>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</si>
  <si>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</si>
  <si>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</si>
  <si>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</si>
  <si>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</si>
  <si>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</si>
  <si>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</si>
  <si>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</si>
  <si>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</si>
  <si>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</si>
  <si>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</si>
  <si>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</si>
  <si>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</si>
  <si>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</si>
  <si>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</si>
  <si>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</si>
  <si>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</si>
  <si>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</si>
  <si>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</si>
  <si>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</si>
  <si>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</si>
  <si>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</si>
  <si>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</si>
  <si>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</si>
  <si>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</si>
  <si>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</si>
  <si>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</si>
  <si>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</si>
  <si>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</si>
  <si>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</si>
  <si>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</si>
  <si>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</si>
  <si>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</si>
  <si>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</si>
  <si>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</si>
  <si>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</si>
  <si>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</si>
  <si>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</si>
  <si>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</si>
  <si>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</si>
  <si>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</si>
  <si>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</si>
  <si>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</si>
  <si>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</si>
  <si>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</si>
  <si>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MUJER EMPRENDE. DECRETO LEY 810 DE 2020 Y LEY 2069 DE 2020.</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</si>
  <si>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</si>
  <si>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</si>
  <si>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</si>
  <si>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</si>
  <si>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</si>
  <si>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</si>
  <si>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</si>
  <si>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</si>
  <si>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</si>
  <si>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</si>
  <si>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</si>
  <si>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</si>
  <si>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</si>
  <si>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</si>
  <si>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</si>
  <si>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</si>
  <si>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</si>
  <si>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</si>
  <si>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</si>
  <si>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</si>
  <si>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</si>
  <si>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</si>
  <si>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</si>
  <si>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</si>
  <si>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</si>
  <si>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</si>
  <si>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</si>
  <si>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</si>
  <si>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</si>
  <si>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</si>
  <si>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</si>
  <si>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</si>
  <si>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</si>
  <si>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</si>
  <si>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</si>
  <si>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</si>
  <si>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</si>
  <si>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</si>
  <si>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</si>
  <si>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</si>
  <si>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</si>
  <si>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</si>
  <si>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</si>
  <si>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</si>
  <si>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</si>
  <si>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</si>
  <si>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</si>
  <si>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</si>
  <si>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</si>
  <si>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</si>
  <si>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</si>
  <si>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</si>
  <si>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</si>
  <si>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</si>
  <si>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</si>
  <si>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</si>
  <si>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</si>
  <si>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</si>
  <si>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</si>
  <si>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</si>
  <si>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</si>
  <si>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</si>
  <si>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</si>
  <si>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</si>
  <si>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</si>
  <si>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</si>
  <si>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</si>
  <si>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</si>
  <si>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</si>
  <si>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</si>
  <si>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</si>
  <si>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</si>
  <si>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</si>
  <si>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</si>
  <si>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</si>
  <si>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</si>
  <si>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</si>
  <si>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</si>
  <si>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</si>
  <si>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</si>
  <si>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</si>
  <si>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</si>
  <si>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</si>
  <si>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</si>
  <si>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</si>
  <si>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</si>
  <si>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</si>
  <si>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</si>
  <si>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</si>
  <si>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</si>
  <si>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</si>
  <si>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</si>
  <si>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</si>
  <si>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</si>
  <si>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</si>
  <si>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</si>
  <si>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</si>
  <si>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</si>
  <si>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</si>
  <si>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</si>
  <si>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</si>
  <si>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</si>
  <si>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</si>
  <si>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</si>
  <si>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</si>
  <si>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</si>
  <si>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</si>
  <si>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</si>
  <si>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</si>
  <si>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</si>
  <si>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</si>
  <si>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</si>
  <si>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</si>
  <si>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</si>
  <si>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</si>
  <si>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</si>
  <si>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</si>
  <si>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</si>
  <si>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</si>
  <si>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</si>
  <si>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</si>
  <si>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</si>
  <si>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</si>
  <si>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</si>
  <si>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</si>
  <si>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</si>
  <si>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</si>
  <si>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</si>
  <si>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</si>
  <si>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</si>
  <si>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</si>
  <si>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</si>
  <si>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</si>
  <si>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</si>
  <si>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</si>
  <si>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</si>
  <si>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</si>
  <si>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</si>
  <si>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</si>
  <si>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</si>
  <si>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</si>
  <si>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</si>
  <si>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</si>
  <si>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</si>
  <si>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</si>
  <si>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</si>
  <si>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</si>
  <si>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</si>
  <si>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</si>
  <si>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</si>
  <si>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</si>
  <si>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</si>
  <si>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</si>
  <si>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</si>
  <si>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</si>
  <si>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</si>
  <si>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</si>
  <si>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</si>
  <si>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</si>
  <si>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</si>
  <si>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</si>
  <si>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</si>
  <si>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</si>
  <si>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</si>
  <si>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</si>
  <si>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</si>
  <si>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</si>
  <si>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</si>
  <si>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</si>
  <si>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</si>
  <si>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ORGANIZACIONES INTERNACIONALES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</si>
  <si>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</si>
  <si>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</si>
  <si>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</si>
  <si>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</si>
  <si>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</si>
  <si>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</si>
  <si>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</si>
  <si>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</si>
  <si>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 xml:space="preserve">EN EMPRESAS  PÚBLICAS FINANCIERAS </t>
  </si>
  <si>
    <t xml:space="preserve">EN EMPRESAS  PÚBLICAS NO FINANCIERAS </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</si>
  <si>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</si>
  <si>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</si>
  <si>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</si>
  <si>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</si>
  <si>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</si>
  <si>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</si>
  <si>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</si>
  <si>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</si>
  <si>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</si>
  <si>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 xml:space="preserve">IMPUESTOS </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</si>
  <si>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</si>
  <si>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</si>
  <si>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</si>
  <si>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</si>
  <si>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</si>
  <si>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</si>
  <si>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</si>
  <si>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 xml:space="preserve">CONTRIBUCIÓN DE VALORIZACIÓN DEPARTAMENTAL </t>
  </si>
  <si>
    <t>CONTRIBUCIÓN – SUPERINTENDENCIA DE VIGILANCIA Y SEGURIDAD PRIVADA</t>
  </si>
  <si>
    <t>CONTRIBUCIÓN DE VIGILANCIA – SUPERINTENDENCIA NACIONAL DE SALUD</t>
  </si>
  <si>
    <t>CONTRIBUCIÓN PARAFISCAL PARA LA PROMOCIÒN DEL TURISMO</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</si>
  <si>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</si>
  <si>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</si>
  <si>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</si>
  <si>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</si>
  <si>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</si>
  <si>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</si>
  <si>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</si>
  <si>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</si>
  <si>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</si>
  <si>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</si>
  <si>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</si>
  <si>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PROGRAMA DE APOYO AL EMPLEO FORMAL - PAEF. ART. 23, LEY 2155 DE 2021</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</si>
  <si>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</si>
  <si>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</si>
  <si>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</si>
  <si>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</si>
  <si>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</si>
  <si>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</si>
  <si>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</si>
  <si>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</si>
  <si>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</si>
  <si>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</si>
  <si>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</si>
  <si>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</si>
  <si>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</si>
  <si>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</si>
  <si>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</si>
  <si>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</si>
  <si>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</si>
  <si>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</si>
  <si>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</si>
  <si>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</si>
  <si>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</si>
  <si>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</si>
  <si>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</si>
  <si>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</si>
  <si>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</si>
  <si>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</si>
  <si>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</si>
  <si>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</si>
  <si>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</si>
  <si>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</si>
  <si>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</si>
  <si>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</si>
  <si>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</si>
  <si>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</si>
  <si>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</si>
  <si>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</si>
  <si>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</si>
  <si>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</si>
  <si>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</si>
  <si>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</si>
  <si>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</si>
  <si>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</si>
  <si>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</si>
  <si>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</si>
  <si>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</si>
  <si>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</si>
  <si>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</si>
  <si>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</si>
  <si>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</si>
  <si>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</si>
  <si>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</si>
  <si>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</si>
  <si>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</si>
  <si>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</si>
  <si>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</si>
  <si>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</si>
  <si>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</si>
  <si>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</si>
  <si>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</si>
  <si>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</si>
  <si>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</si>
  <si>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</si>
  <si>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</si>
  <si>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</si>
  <si>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</si>
  <si>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</si>
  <si>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</si>
  <si>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</si>
  <si>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</si>
  <si>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</si>
  <si>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</si>
  <si>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</si>
  <si>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</si>
  <si>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</si>
  <si>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</si>
  <si>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</si>
  <si>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</si>
  <si>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</si>
  <si>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</si>
  <si>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</si>
  <si>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</si>
  <si>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</si>
  <si>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</si>
  <si>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</si>
  <si>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</si>
  <si>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</si>
  <si>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</si>
  <si>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</si>
  <si>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</si>
  <si>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</si>
  <si>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</si>
  <si>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</si>
  <si>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</si>
  <si>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</si>
  <si>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RAMA JUDICIAL - CORTE SUPREMA DE JUSTICIA</t>
  </si>
  <si>
    <t>RAMA JUDICIAL - CONSEJO DE ESTADO</t>
  </si>
  <si>
    <t>RAMA JUDICIAL - CORTE CONSTITUCIONAL</t>
  </si>
  <si>
    <t>RAMA JUDICIAL - TRIBUNALES Y JUZGADOS</t>
  </si>
  <si>
    <t>COMISIÓN NACIONAL DE DISCIPLINA JUDICIAL</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</si>
  <si>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</si>
  <si>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</si>
  <si>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</si>
  <si>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</si>
  <si>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</si>
  <si>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</si>
  <si>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</si>
  <si>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</si>
  <si>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</si>
  <si>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</si>
  <si>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</si>
  <si>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</si>
  <si>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</si>
  <si>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</si>
  <si>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270109</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</si>
  <si>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</si>
  <si>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</si>
  <si>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</si>
  <si>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</si>
  <si>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</si>
  <si>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</si>
  <si>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</si>
  <si>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</si>
  <si>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</si>
  <si>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</si>
  <si>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</si>
  <si>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</si>
  <si>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</si>
  <si>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</si>
  <si>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</si>
  <si>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</si>
  <si>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</si>
  <si>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</si>
  <si>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</si>
  <si>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</si>
  <si>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</si>
  <si>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</si>
  <si>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</si>
  <si>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</si>
  <si>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</si>
  <si>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</si>
  <si>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</si>
  <si>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</si>
  <si>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</si>
  <si>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</si>
  <si>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</si>
  <si>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</si>
  <si>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</si>
  <si>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</si>
  <si>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</si>
  <si>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</si>
  <si>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</si>
  <si>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</si>
  <si>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</si>
  <si>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</si>
  <si>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</si>
  <si>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</si>
  <si>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</si>
  <si>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</si>
  <si>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</si>
  <si>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</si>
  <si>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</si>
  <si>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</si>
  <si>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</si>
  <si>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</si>
  <si>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</si>
  <si>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</si>
  <si>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</si>
  <si>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</si>
  <si>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</si>
  <si>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</si>
  <si>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</si>
  <si>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</si>
  <si>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</si>
  <si>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</si>
  <si>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</si>
  <si>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</si>
  <si>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</si>
  <si>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</si>
  <si>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</si>
  <si>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</si>
  <si>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</si>
  <si>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</si>
  <si>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</si>
  <si>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</si>
  <si>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</si>
  <si>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</si>
  <si>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</si>
  <si>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</si>
  <si>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</si>
  <si>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</si>
  <si>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</si>
  <si>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</si>
  <si>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</si>
  <si>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</si>
  <si>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</si>
  <si>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</si>
  <si>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</si>
  <si>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</si>
  <si>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</si>
  <si>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</si>
  <si>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</si>
  <si>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</si>
  <si>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</si>
  <si>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</si>
  <si>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</si>
  <si>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</si>
  <si>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</si>
  <si>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</si>
  <si>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</si>
  <si>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</si>
  <si>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</si>
  <si>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</si>
  <si>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</si>
  <si>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</si>
  <si>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</si>
  <si>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</si>
  <si>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</si>
  <si>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</si>
  <si>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</si>
  <si>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</si>
  <si>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</si>
  <si>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</si>
  <si>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</si>
  <si>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</si>
  <si>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</si>
  <si>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</si>
  <si>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</si>
  <si>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</si>
  <si>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</si>
  <si>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</si>
  <si>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</si>
  <si>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</si>
  <si>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</si>
  <si>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</si>
  <si>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</si>
  <si>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</si>
  <si>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</si>
  <si>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</si>
  <si>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</si>
  <si>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</si>
  <si>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</si>
  <si>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</si>
  <si>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</si>
  <si>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</si>
  <si>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</si>
  <si>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</si>
  <si>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</si>
  <si>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</si>
  <si>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</si>
  <si>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</si>
  <si>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</si>
  <si>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</si>
  <si>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</si>
  <si>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</si>
  <si>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</si>
  <si>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</si>
  <si>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</si>
  <si>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REGISTRADURIA NACIONAL DEL ESTADO CIVIL - CONSEJO NACIONAL ELECTORAL</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</si>
  <si>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</si>
  <si>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</si>
  <si>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</si>
  <si>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</si>
  <si>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</si>
  <si>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</si>
  <si>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</si>
  <si>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</si>
  <si>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</si>
  <si>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</si>
  <si>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</si>
  <si>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</si>
  <si>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</si>
  <si>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</si>
  <si>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</si>
  <si>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</si>
  <si>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</si>
  <si>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</si>
  <si>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</si>
  <si>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</si>
  <si>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</si>
  <si>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</si>
  <si>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</si>
  <si>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</si>
  <si>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</si>
  <si>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</si>
  <si>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</si>
  <si>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</si>
  <si>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</si>
  <si>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</si>
  <si>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</si>
  <si>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</si>
  <si>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</si>
  <si>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</si>
  <si>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</si>
  <si>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</si>
  <si>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</si>
  <si>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</si>
  <si>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</si>
  <si>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</si>
  <si>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</si>
  <si>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</si>
  <si>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</si>
  <si>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</si>
  <si>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</si>
  <si>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</si>
  <si>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</si>
  <si>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</si>
  <si>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</si>
  <si>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</si>
  <si>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</si>
  <si>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</si>
  <si>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</si>
  <si>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</si>
  <si>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</si>
  <si>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</si>
  <si>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</si>
  <si>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</si>
  <si>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</si>
  <si>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</si>
  <si>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</si>
  <si>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</si>
  <si>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</si>
  <si>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</si>
  <si>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</si>
  <si>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</si>
  <si>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</si>
  <si>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</si>
  <si>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</si>
  <si>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</si>
  <si>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</si>
  <si>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</si>
  <si>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</si>
  <si>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</si>
  <si>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</si>
  <si>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</si>
  <si>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2201 Calidad, cobertura y fortalecimiento de la educación inicial, prescolar, básica y media</t>
  </si>
  <si>
    <t>2202 Calidad y fomento de la educación superior</t>
  </si>
  <si>
    <t>2203 Cierre de brechas para el goce efectivo de derechos fundamentales de la población en condición de discapacidad</t>
  </si>
  <si>
    <t>2200 No asignable a programas</t>
  </si>
  <si>
    <t>0504 Administración y vigilancia de las carreras administrativas de los servidores públicos</t>
  </si>
  <si>
    <t>0505 Fortalecimiento de la gestión pública en las entidades nacionales y territoriales</t>
  </si>
  <si>
    <t>0500 No asignable a programas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</si>
  <si>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</si>
  <si>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</si>
  <si>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</si>
  <si>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</si>
  <si>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</si>
  <si>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</si>
  <si>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</si>
  <si>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</si>
  <si>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</si>
  <si>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</si>
  <si>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</si>
  <si>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</si>
  <si>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</si>
  <si>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</si>
  <si>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</si>
  <si>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</si>
  <si>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4401 Jurisdicción Especial para la Paz</t>
  </si>
  <si>
    <t>4403 Unidad de Búsqueda de Personas dadas por Desaparecidas en el contexto y en razón del Conflicto Armado (UBPD)</t>
  </si>
  <si>
    <t>4499 Fortalecimiento y apoyo a la gestión institucional del sector Justicia Especial para la Paz</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</si>
  <si>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</si>
  <si>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</si>
  <si>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</si>
  <si>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</si>
  <si>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</si>
  <si>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</si>
  <si>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</si>
  <si>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</si>
  <si>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</si>
  <si>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</si>
  <si>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</si>
  <si>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2105  Desarrollo ambiental sostenible del sector minero energético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</si>
  <si>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</si>
  <si>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</si>
  <si>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</si>
  <si>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</si>
  <si>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</si>
  <si>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</si>
  <si>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</si>
  <si>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</si>
  <si>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</si>
  <si>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</si>
  <si>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</si>
  <si>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</si>
  <si>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</si>
  <si>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</si>
  <si>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</si>
  <si>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</si>
  <si>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</si>
  <si>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</si>
  <si>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</si>
  <si>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</si>
  <si>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</si>
  <si>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</si>
  <si>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</si>
  <si>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</si>
  <si>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</si>
  <si>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</si>
  <si>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</si>
  <si>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</si>
  <si>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</si>
  <si>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</si>
  <si>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</si>
  <si>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</si>
  <si>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</si>
  <si>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</si>
  <si>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</si>
  <si>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</si>
  <si>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</si>
  <si>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</si>
  <si>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</si>
  <si>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</si>
  <si>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</si>
  <si>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</si>
  <si>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</si>
  <si>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</si>
  <si>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</si>
  <si>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</si>
  <si>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</si>
  <si>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</si>
  <si>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</si>
  <si>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</si>
  <si>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</si>
  <si>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</si>
  <si>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</si>
  <si>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</si>
  <si>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</si>
  <si>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</si>
  <si>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</si>
  <si>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</si>
  <si>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</si>
  <si>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</si>
  <si>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</si>
  <si>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</si>
  <si>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</si>
  <si>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</si>
  <si>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</si>
  <si>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</si>
  <si>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</si>
  <si>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</si>
  <si>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</si>
  <si>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</si>
  <si>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</si>
  <si>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</si>
  <si>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</si>
  <si>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</si>
  <si>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</si>
  <si>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</si>
  <si>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</si>
  <si>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</si>
  <si>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</si>
  <si>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</si>
  <si>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</si>
  <si>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</si>
  <si>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</si>
  <si>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</si>
  <si>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</si>
  <si>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</si>
  <si>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</si>
  <si>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</si>
  <si>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</si>
  <si>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</si>
  <si>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</si>
  <si>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</si>
  <si>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</si>
  <si>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</si>
  <si>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</si>
  <si>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</si>
  <si>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</si>
  <si>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</si>
  <si>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</si>
  <si>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</si>
  <si>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</si>
  <si>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</si>
  <si>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</si>
  <si>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</si>
  <si>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</si>
  <si>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</si>
  <si>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</si>
  <si>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</si>
  <si>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</si>
  <si>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</si>
  <si>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</si>
  <si>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</si>
  <si>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</si>
  <si>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</si>
  <si>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</si>
  <si>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</si>
  <si>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</si>
  <si>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</si>
  <si>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</si>
  <si>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</si>
  <si>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</si>
  <si>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</si>
  <si>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</si>
  <si>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</si>
  <si>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</si>
  <si>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</si>
  <si>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</si>
  <si>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</si>
  <si>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</si>
  <si>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</si>
  <si>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</si>
  <si>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</si>
  <si>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</si>
  <si>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</si>
  <si>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</si>
  <si>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</si>
  <si>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</si>
  <si>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</si>
  <si>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</si>
  <si>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</si>
  <si>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</si>
  <si>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</si>
  <si>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</si>
  <si>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</si>
  <si>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</si>
  <si>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</si>
  <si>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</si>
  <si>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</si>
  <si>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</si>
  <si>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</si>
  <si>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</si>
  <si>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0199 Fortalecimiento de la gestión y dirección del sector Congreso de la República</t>
  </si>
  <si>
    <t>0204 Impulsar el desarrollo integral de las poblaciones con enfoque diferencial desde el sector Presidencia</t>
  </si>
  <si>
    <t>0212 Renovación territorial para el desarrollo integral de las zonas rurales afectadas por el conflicto armado</t>
  </si>
  <si>
    <t>0299 Fortalecimiento de la gestión y dirección del sector Presidencia</t>
  </si>
  <si>
    <t>0399 Fortalecimiento de la gestión y dirección del sector Planeación</t>
  </si>
  <si>
    <t>0499 Fortalecimiento de la gestión y dirección del sector Información Estadística</t>
  </si>
  <si>
    <t xml:space="preserve">0503 Mejoramiento de la calidad educativa en gestión pública </t>
  </si>
  <si>
    <t>0599 Fortalecimiento de la gestión y dirección del sector Empleo Público</t>
  </si>
  <si>
    <t>1101 Fortalecimiento y diversificación de relaciones bilaterales</t>
  </si>
  <si>
    <t>1102 Posicionamiento en instancias globales, multilaterales, regionales y subregionales</t>
  </si>
  <si>
    <t>1103 Política migratoria y servicio al ciudadano</t>
  </si>
  <si>
    <t>1104 Soberanía territorial y desarrollo fronterizo</t>
  </si>
  <si>
    <t>1105 Cooperación internacional del sector relaciones exteriores</t>
  </si>
  <si>
    <t>1199 Fortalecimiento de la gestión y dirección del sector Relaciones Exteriores</t>
  </si>
  <si>
    <t>1201  Fortalecimiento del principio de seguridad jurídica, divulgación y depuración del ordenamiento jurídico</t>
  </si>
  <si>
    <t>1202  Promoción al acceso a la justicia</t>
  </si>
  <si>
    <t>1203  Promoción de los métodos de resolución de conflictos</t>
  </si>
  <si>
    <t>1299 Fortalecimiento de la gestión y dirección del sector Justicia y del Derecho</t>
  </si>
  <si>
    <t>1301 Política macroeconómica y fiscal</t>
  </si>
  <si>
    <t>1399 Fortalecimiento de la gestión y dirección del sector Hacienda</t>
  </si>
  <si>
    <t>1502 Capacidades de las Fuerzas Militares en seguridad pública y defensa en el territorio nacional</t>
  </si>
  <si>
    <t>1506 Gestión del riesgo de desastres desde el sector defensa y seguridad</t>
  </si>
  <si>
    <t>1507 Grupo Social y Empresarial de la Defensa (GSED) Competitivo</t>
  </si>
  <si>
    <t>1599 Fortalecimiento de la gestión y dirección del Sector Defensa y Policía</t>
  </si>
  <si>
    <t>1702 Inclusión productiva de pequeños productores rurales</t>
  </si>
  <si>
    <t>1704 Ordenamiento social y uso productivo del territorio rural</t>
  </si>
  <si>
    <t>1706  Aprovechamiento de mercados externos</t>
  </si>
  <si>
    <t>1707 Sanidad agropecuaria e inocuidad agroalimentaria</t>
  </si>
  <si>
    <t>1709 Infraestructura productiva y comercialización</t>
  </si>
  <si>
    <t>1799 Fortalecimiento de la gestión y dirección del sector Agricultura y Desarrollo Rural</t>
  </si>
  <si>
    <t>1903 Inspección, vigilancia y control</t>
  </si>
  <si>
    <t>1905 Salud Pública</t>
  </si>
  <si>
    <t>1906 Aseguramiento y prestación integral de servicios de salud</t>
  </si>
  <si>
    <t>1999  Fortalecimiento de la gestión y dirección del sector Salud</t>
  </si>
  <si>
    <t>2103 Consolidación productiva del sector hidrocarburos</t>
  </si>
  <si>
    <t xml:space="preserve">2199 Fortalecimiento de la gestión y dirección del sector Minas y Energía </t>
  </si>
  <si>
    <t>2299 Fortalecimiento de la gestión y dirección del sector Educación</t>
  </si>
  <si>
    <t>2399 Fortalecimiento de la gestión y dirección del sector Tecnologías de la Información y las Comunicaciones</t>
  </si>
  <si>
    <t>2499 Fortalecimiento de la gestión y dirección del sector Transporte</t>
  </si>
  <si>
    <t>2503 Lucha contra la corrupción</t>
  </si>
  <si>
    <t>2504 Vigilancia de la gestión administrativa de los funcionarios del estado</t>
  </si>
  <si>
    <t>2599 Fortalecimiento de la gestión y dirección del sector Organismos de Control</t>
  </si>
  <si>
    <t>2701 Mejoramiento a las competencias de la administración de justica</t>
  </si>
  <si>
    <t>2799 Fortalecimiento de la gestión y dirección del sector Rama Judicial</t>
  </si>
  <si>
    <t>2899 Fortalecimiento de la gestión y dirección del sector Registraduría</t>
  </si>
  <si>
    <t xml:space="preserve">2999 Fortalecimiento de la gestión y dirección del sector Fiscalía </t>
  </si>
  <si>
    <t>3203 Gestión integral del recurso hídrico</t>
  </si>
  <si>
    <t xml:space="preserve">3208 Educación ambiental </t>
  </si>
  <si>
    <t>3299 Fortalecimiento de la gestión y dirección del sector Ambiente y Desarrollo Sostenible</t>
  </si>
  <si>
    <t>3399 Fortalecimiento de la gestión y dirección del sector Cultura</t>
  </si>
  <si>
    <t>3501 Internacionalización de la economía</t>
  </si>
  <si>
    <t>3502 Productividad y competitividad de las empresas colombianas</t>
  </si>
  <si>
    <t>3599 Fortalecimiento de la gestión y dirección del sector Comercio, Industria y Turismo</t>
  </si>
  <si>
    <t>3603 Formación para el trabajo</t>
  </si>
  <si>
    <t>3699 Fortalecimiento de la gestión y dirección del sector Trabajo</t>
  </si>
  <si>
    <t>3702 Fortalecimiento a la gobernabilidad territorial para la seguridad, convivencia ciudadana, paz y postconflicto</t>
  </si>
  <si>
    <t>3703 Política pública de víctimas del conflicto armado y postconflicto</t>
  </si>
  <si>
    <t>3704 Participación ciudadana, política y diversidad de creencias</t>
  </si>
  <si>
    <t>3707 Gestión del riesgo de desastres naturales y antrópicos en la zona de influencia del volcán Nevado del Huila</t>
  </si>
  <si>
    <t>3708 Fortalecimiento institucional y operativo de los Bomberos de Colombia</t>
  </si>
  <si>
    <t>3799 Fortalecimiento de la gestión y dirección del sector Interior</t>
  </si>
  <si>
    <t xml:space="preserve">3901 Consolidación de una institucionalidad habilitante para la Ciencia Tecnología e Innovación (CTeI) </t>
  </si>
  <si>
    <t>3902 Investigación con calidad e impacto</t>
  </si>
  <si>
    <t>3903 Desarrollo tecnológico e innovación para crecimiento empresarial</t>
  </si>
  <si>
    <t>3904 Generación de una cultura que valora y gestiona el conocimiento y la innovación</t>
  </si>
  <si>
    <t>3905 Fortalecimiento de la gobernanza e institucionalidad multinivel del sector de CTeI</t>
  </si>
  <si>
    <t>3906 Fomento a vocaciones y formación, generación, uso y apropiación social del conocimiento de la ciencia, tecnología e innovación</t>
  </si>
  <si>
    <t xml:space="preserve">3999 Fortalecimiento de la gestión y dirección del sector Ciencia, Tecnología e Innovación </t>
  </si>
  <si>
    <t>4099 Fortalecimiento de la gestión y dirección del sector Vivienda, Ciudad y Territorio</t>
  </si>
  <si>
    <t>4101 Atención, asistencia  y reparación integral a las víctimas</t>
  </si>
  <si>
    <t>4102 Desarrollo integral de la primera infancia a la juventud, y fortalecimiento de las capacidades de las familias de niñas, niños y adolescentes</t>
  </si>
  <si>
    <t>4104 Atención integral de población en situación permanente de desprotección social y/o familiar</t>
  </si>
  <si>
    <t xml:space="preserve">4199 Fortalecimiento de la gestión y dirección del sector Inclusión Social y Reconciliación </t>
  </si>
  <si>
    <t>4201 Desarrollo de Inteligencia estratégica y contrainteligencia de Estado</t>
  </si>
  <si>
    <t>4299 Fortalecimiento de la gestión y dirección del sector Inteligencia</t>
  </si>
  <si>
    <t xml:space="preserve">4399 Fortalecimiento de la gestión y dirección del sector Deporte y Recreación </t>
  </si>
  <si>
    <t>4601 Cierre de brechas para el goce efectivo de derechos fundamentales de la población en condición de discapacidad - Sector igualdad y equidad</t>
  </si>
  <si>
    <t>4602  Desarrollo integral de la primera infancia a la juventud, y fortalecimiento de las capacidades de las familias de niñas, niños y adolescentes - Sector igualdad y equidad</t>
  </si>
  <si>
    <t>4603 Cierre de brechas de desigualdad e inequidad para el goce efectivo de derechos fundamentales de los sujetos de especial protección constitucional</t>
  </si>
  <si>
    <t>4699 Fortalecimiento de la gestión y dirección
del sector igualdad y equidad</t>
  </si>
  <si>
    <t>1700 No asignable a programas</t>
  </si>
  <si>
    <t>4300 No asignable a programas</t>
  </si>
  <si>
    <t>4100 No asignable a programas</t>
  </si>
  <si>
    <t>2500 No asignable a programas</t>
  </si>
  <si>
    <t>2800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</si>
  <si>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</si>
  <si>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</si>
  <si>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</si>
  <si>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</si>
  <si>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</si>
  <si>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</si>
  <si>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</si>
  <si>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</si>
  <si>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</si>
  <si>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</si>
  <si>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</si>
  <si>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</si>
  <si>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</si>
  <si>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</si>
  <si>
    <t>APORTE LEY 1575/2012</t>
  </si>
  <si>
    <t>PESOS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</si>
</sst>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s>
  <fonts count="5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11"/>
      <color theme="0"/>
      <name val="Calibri"/>
      <family val="2"/>
      <scheme val="minor"/>
    </font>
    <font>
      <sz val="11"/>
      <name val="Calibri Light"/>
      <family val="2"/>
      <scheme val="major"/>
    </font>
    <font>
      <sz val="11"/>
      <color rgb="FF000000"/>
      <name val="Calibri"/>
      <family val="2"/>
      <scheme val="minor"/>
    </font>
    <font>
      <sz val="11"/>
      <color indexed="8"/>
      <name val="Calibri"/>
      <family val="2"/>
      <scheme val="minor"/>
    </font>
  </fonts>
  <fills count="20">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9" tint="0.59999389629810485"/>
        <bgColor indexed="64"/>
      </patternFill>
    </fill>
  </fills>
  <borders count="268">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thick">
        <color auto="1"/>
      </top>
      <bottom style="medium">
        <color auto="1"/>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right style="medium">
        <color auto="1"/>
      </right>
      <top style="thick">
        <color auto="1"/>
      </top>
      <bottom style="medium">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medium">
        <color auto="1"/>
      </left>
      <right/>
      <top style="thick">
        <color auto="1"/>
      </top>
      <bottom style="thick">
        <color auto="1"/>
      </bottom>
      <diagonal/>
    </border>
    <border>
      <left/>
      <right/>
      <top style="thick">
        <color auto="1"/>
      </top>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thick">
        <color auto="1"/>
      </left>
      <right/>
      <top style="thick">
        <color auto="1"/>
      </top>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thin">
        <color auto="1"/>
      </right>
      <top style="double">
        <color auto="1"/>
      </top>
      <bottom style="thin">
        <color auto="1"/>
      </bottom>
      <diagonal/>
    </border>
    <border>
      <left/>
      <right style="double">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style="thin">
        <color auto="1"/>
      </left>
      <right style="double">
        <color auto="1"/>
      </right>
      <top style="thin">
        <color indexed="64"/>
      </top>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double">
        <color indexed="64"/>
      </left>
      <right/>
      <top/>
      <bottom style="thin">
        <color auto="1"/>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9" fillId="13" borderId="0" applyFill="0" applyProtection="0">
      <alignment horizontal="center" vertical="center"/>
    </xf>
    <xf numFmtId="171"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09">
    <xf numFmtId="0" fontId="0" fillId="0" borderId="0" xfId="0"/>
    <xf numFmtId="0" fontId="8" fillId="7" borderId="0" xfId="0" applyFont="1" applyFill="1" applyProtection="1">
      <protection locked="0"/>
    </xf>
    <xf numFmtId="0" fontId="8" fillId="0" borderId="0" xfId="0" applyFont="1" applyProtection="1">
      <protection locked="0"/>
    </xf>
    <xf numFmtId="0" fontId="11" fillId="9" borderId="15" xfId="0" applyFont="1" applyFill="1" applyBorder="1" applyAlignment="1" applyProtection="1">
      <alignment horizontal="center" vertical="center" wrapText="1"/>
      <protection locked="0"/>
    </xf>
    <xf numFmtId="0" fontId="11" fillId="9" borderId="22" xfId="0" applyFont="1" applyFill="1" applyBorder="1" applyAlignment="1" applyProtection="1">
      <alignment horizontal="center" vertical="center" wrapText="1"/>
      <protection locked="0"/>
    </xf>
    <xf numFmtId="0" fontId="11" fillId="9" borderId="28" xfId="0" applyFont="1" applyFill="1" applyBorder="1" applyAlignment="1" applyProtection="1">
      <alignment horizontal="center" vertical="center"/>
      <protection locked="0"/>
    </xf>
    <xf numFmtId="0" fontId="11" fillId="9" borderId="29" xfId="0" applyFont="1" applyFill="1" applyBorder="1" applyAlignment="1" applyProtection="1">
      <alignment horizontal="center" vertical="center"/>
      <protection locked="0"/>
    </xf>
    <xf numFmtId="0" fontId="15" fillId="5" borderId="41" xfId="8" applyFont="1" applyFill="1" applyBorder="1" applyAlignment="1" applyProtection="1">
      <alignment horizontal="left" wrapText="1" indent="6"/>
      <protection locked="0"/>
    </xf>
    <xf numFmtId="0" fontId="15" fillId="7" borderId="62"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9"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9" xfId="4" applyNumberFormat="1" applyFont="1" applyFill="1" applyBorder="1" applyAlignment="1" applyProtection="1">
      <alignment horizontal="right" vertical="center" wrapText="1"/>
      <protection locked="0"/>
    </xf>
    <xf numFmtId="49" fontId="8" fillId="7" borderId="87" xfId="1" applyNumberFormat="1" applyFont="1" applyFill="1" applyBorder="1" applyAlignment="1" applyProtection="1">
      <alignment horizontal="right" vertical="center" wrapText="1"/>
      <protection locked="0"/>
    </xf>
    <xf numFmtId="49" fontId="8" fillId="7" borderId="88" xfId="1" applyNumberFormat="1" applyFont="1" applyFill="1" applyBorder="1" applyAlignment="1" applyProtection="1">
      <alignment horizontal="right" vertical="center" wrapText="1"/>
      <protection locked="0"/>
    </xf>
    <xf numFmtId="49" fontId="11" fillId="3" borderId="49" xfId="1" applyNumberFormat="1" applyFont="1" applyFill="1" applyBorder="1" applyAlignment="1" applyProtection="1">
      <alignment horizontal="left" vertical="center" wrapText="1"/>
      <protection locked="0"/>
    </xf>
    <xf numFmtId="49" fontId="8" fillId="5" borderId="57" xfId="1" applyNumberFormat="1" applyFont="1" applyFill="1" applyBorder="1" applyAlignment="1" applyProtection="1">
      <alignment vertical="center" wrapText="1"/>
      <protection locked="0"/>
    </xf>
    <xf numFmtId="49" fontId="8" fillId="5" borderId="45" xfId="1" applyNumberFormat="1" applyFont="1" applyFill="1" applyBorder="1" applyAlignment="1" applyProtection="1">
      <alignment vertical="center" wrapText="1"/>
      <protection locked="0"/>
    </xf>
    <xf numFmtId="0" fontId="8" fillId="7" borderId="93" xfId="0" applyFont="1" applyFill="1" applyBorder="1" applyProtection="1">
      <protection locked="0"/>
    </xf>
    <xf numFmtId="0" fontId="16" fillId="9" borderId="7" xfId="0" applyFont="1" applyFill="1" applyBorder="1" applyAlignment="1" applyProtection="1">
      <alignment horizontal="centerContinuous"/>
      <protection locked="0"/>
    </xf>
    <xf numFmtId="0" fontId="16" fillId="9" borderId="10" xfId="0" applyFont="1" applyFill="1" applyBorder="1" applyAlignment="1" applyProtection="1">
      <alignment horizontal="center"/>
      <protection locked="0"/>
    </xf>
    <xf numFmtId="168" fontId="19" fillId="0" borderId="0" xfId="1" applyNumberFormat="1" applyFont="1" applyFill="1" applyBorder="1" applyAlignment="1" applyProtection="1"/>
    <xf numFmtId="49" fontId="9" fillId="4" borderId="50" xfId="4" applyNumberFormat="1" applyFont="1" applyFill="1" applyBorder="1" applyAlignment="1" applyProtection="1">
      <alignment horizontal="right" vertical="center" wrapText="1"/>
      <protection locked="0"/>
    </xf>
    <xf numFmtId="49" fontId="10" fillId="4" borderId="50" xfId="1" applyNumberFormat="1" applyFont="1" applyFill="1" applyBorder="1" applyAlignment="1" applyProtection="1">
      <alignment horizontal="left" vertical="center" wrapText="1"/>
      <protection locked="0"/>
    </xf>
    <xf numFmtId="49" fontId="8" fillId="5" borderId="44"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4" xfId="1" applyNumberFormat="1" applyFont="1" applyFill="1" applyBorder="1" applyAlignment="1" applyProtection="1">
      <alignment vertical="center" wrapText="1"/>
      <protection locked="0"/>
    </xf>
    <xf numFmtId="49" fontId="11" fillId="3" borderId="60"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8" xfId="1" applyNumberFormat="1" applyFont="1" applyFill="1" applyBorder="1" applyAlignment="1" applyProtection="1">
      <alignment vertical="center" wrapText="1"/>
      <protection locked="0"/>
    </xf>
    <xf numFmtId="1" fontId="8" fillId="7" borderId="103" xfId="1" applyNumberFormat="1" applyFont="1" applyFill="1" applyBorder="1" applyAlignment="1" applyProtection="1">
      <alignment horizontal="right" vertical="center" wrapText="1"/>
      <protection locked="0"/>
    </xf>
    <xf numFmtId="1" fontId="8" fillId="7" borderId="104" xfId="1" applyNumberFormat="1" applyFont="1" applyFill="1" applyBorder="1" applyAlignment="1" applyProtection="1">
      <alignment horizontal="right" vertical="center" wrapText="1"/>
      <protection locked="0"/>
    </xf>
    <xf numFmtId="49" fontId="11" fillId="6" borderId="106" xfId="1" applyNumberFormat="1" applyFont="1" applyFill="1" applyBorder="1" applyAlignment="1" applyProtection="1">
      <alignment horizontal="left" vertical="center" wrapText="1"/>
      <protection locked="0"/>
    </xf>
    <xf numFmtId="49" fontId="8" fillId="7" borderId="109" xfId="1" applyNumberFormat="1" applyFont="1" applyFill="1" applyBorder="1" applyAlignment="1" applyProtection="1">
      <alignment horizontal="right" vertical="center" wrapText="1"/>
      <protection locked="0"/>
    </xf>
    <xf numFmtId="49" fontId="8" fillId="7" borderId="99" xfId="1" applyNumberFormat="1" applyFont="1" applyFill="1" applyBorder="1" applyAlignment="1" applyProtection="1">
      <alignment horizontal="right" vertical="center" wrapText="1"/>
      <protection locked="0"/>
    </xf>
    <xf numFmtId="0" fontId="17" fillId="7" borderId="1" xfId="0" applyFont="1" applyFill="1" applyBorder="1"/>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41" xfId="1" applyNumberFormat="1" applyFont="1" applyFill="1" applyBorder="1" applyAlignment="1" applyProtection="1">
      <alignment horizontal="center" vertical="center" wrapText="1"/>
    </xf>
    <xf numFmtId="1" fontId="8" fillId="7" borderId="62"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104"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41" xfId="8" applyFont="1" applyFill="1" applyBorder="1" applyAlignment="1">
      <alignment horizontal="left" wrapText="1" indent="6"/>
    </xf>
    <xf numFmtId="0" fontId="15" fillId="7" borderId="62"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41"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9" xfId="1" applyNumberFormat="1" applyFont="1" applyFill="1" applyBorder="1" applyAlignment="1" applyProtection="1">
      <alignment horizontal="center" vertical="center" wrapText="1"/>
    </xf>
    <xf numFmtId="1" fontId="8" fillId="7" borderId="90" xfId="1" applyNumberFormat="1" applyFont="1" applyFill="1" applyBorder="1" applyAlignment="1" applyProtection="1">
      <alignment horizontal="center" vertical="center" wrapText="1"/>
    </xf>
    <xf numFmtId="1" fontId="8" fillId="7" borderId="54" xfId="1" applyNumberFormat="1" applyFont="1" applyFill="1" applyBorder="1" applyAlignment="1" applyProtection="1">
      <alignment horizontal="center" vertical="center" wrapText="1"/>
    </xf>
    <xf numFmtId="49" fontId="11" fillId="3" borderId="119" xfId="1" applyNumberFormat="1" applyFont="1" applyFill="1" applyBorder="1" applyAlignment="1" applyProtection="1">
      <alignment horizontal="left" vertical="center" wrapText="1"/>
      <protection locked="0"/>
    </xf>
    <xf numFmtId="49" fontId="11" fillId="6" borderId="94"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41" xfId="0" applyFont="1" applyBorder="1" applyAlignment="1" applyProtection="1">
      <alignment vertical="center"/>
      <protection locked="0"/>
    </xf>
    <xf numFmtId="1" fontId="11" fillId="9" borderId="83" xfId="0" applyNumberFormat="1" applyFont="1" applyFill="1" applyBorder="1" applyAlignment="1" applyProtection="1">
      <alignment horizontal="center"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20"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5"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41"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2" xfId="127" applyFont="1" applyFill="1" applyBorder="1" applyAlignment="1" applyProtection="1">
      <alignment horizontal="left" vertical="center" wrapText="1"/>
    </xf>
    <xf numFmtId="166" fontId="11" fillId="3" borderId="43"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5"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41" xfId="127" applyFont="1" applyFill="1" applyBorder="1" applyAlignment="1" applyProtection="1">
      <alignment horizontal="left" vertical="center" wrapText="1"/>
    </xf>
    <xf numFmtId="166" fontId="10" fillId="5" borderId="55" xfId="127" applyFont="1" applyFill="1" applyBorder="1" applyAlignment="1" applyProtection="1">
      <alignment horizontal="left" vertical="center" wrapText="1"/>
    </xf>
    <xf numFmtId="166" fontId="11" fillId="6" borderId="52"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91" xfId="127" applyFont="1" applyFill="1" applyBorder="1" applyAlignment="1" applyProtection="1">
      <alignment horizontal="left" vertical="center" wrapText="1"/>
    </xf>
    <xf numFmtId="166" fontId="11" fillId="6" borderId="81"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21" xfId="127" applyFont="1" applyFill="1" applyBorder="1" applyAlignment="1" applyProtection="1">
      <alignment horizontal="left" vertical="center" wrapText="1"/>
    </xf>
    <xf numFmtId="166" fontId="10" fillId="4" borderId="122" xfId="127" applyFont="1" applyFill="1" applyBorder="1" applyAlignment="1" applyProtection="1">
      <alignment horizontal="left" vertical="center" wrapText="1"/>
      <protection locked="0"/>
    </xf>
    <xf numFmtId="166" fontId="10" fillId="4" borderId="122" xfId="127" applyFont="1" applyFill="1" applyBorder="1" applyAlignment="1" applyProtection="1">
      <alignment horizontal="left" vertical="center" wrapText="1"/>
    </xf>
    <xf numFmtId="166" fontId="8" fillId="4" borderId="122"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5"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5" xfId="6" applyFont="1" applyFill="1" applyBorder="1" applyAlignment="1" applyProtection="1">
      <alignment vertical="center" wrapText="1"/>
    </xf>
    <xf numFmtId="0" fontId="9" fillId="4" borderId="122" xfId="4" applyFont="1" applyFill="1" applyBorder="1" applyAlignment="1">
      <alignment horizontal="left" vertical="center" wrapText="1" indent="4"/>
    </xf>
    <xf numFmtId="0" fontId="11" fillId="6" borderId="81" xfId="6" applyFont="1" applyFill="1" applyBorder="1" applyAlignment="1" applyProtection="1">
      <alignment vertical="center" wrapText="1"/>
    </xf>
    <xf numFmtId="1" fontId="11" fillId="6" borderId="35" xfId="1" applyNumberFormat="1" applyFont="1" applyFill="1" applyBorder="1" applyAlignment="1" applyProtection="1">
      <alignment horizontal="center" vertical="center" wrapText="1"/>
    </xf>
    <xf numFmtId="1" fontId="11" fillId="9" borderId="81" xfId="0" applyNumberFormat="1" applyFont="1" applyFill="1" applyBorder="1" applyAlignment="1" applyProtection="1">
      <alignment horizontal="center" vertical="center"/>
      <protection locked="0"/>
    </xf>
    <xf numFmtId="1" fontId="11" fillId="9" borderId="73" xfId="0" applyNumberFormat="1" applyFont="1" applyFill="1" applyBorder="1" applyAlignment="1" applyProtection="1">
      <alignment horizontal="center" vertical="center"/>
      <protection locked="0"/>
    </xf>
    <xf numFmtId="1" fontId="11" fillId="9" borderId="84" xfId="0" applyNumberFormat="1" applyFont="1" applyFill="1" applyBorder="1" applyAlignment="1" applyProtection="1">
      <alignment horizontal="center" vertical="center"/>
      <protection locked="0"/>
    </xf>
    <xf numFmtId="0" fontId="11" fillId="6" borderId="21" xfId="6" applyFont="1" applyFill="1" applyBorder="1" applyAlignment="1" applyProtection="1">
      <alignment horizontal="center" vertical="center" wrapText="1"/>
      <protection locked="0"/>
    </xf>
    <xf numFmtId="0" fontId="16" fillId="9" borderId="125" xfId="0" applyFont="1" applyFill="1" applyBorder="1" applyAlignment="1" applyProtection="1">
      <alignment horizontal="center"/>
      <protection locked="0"/>
    </xf>
    <xf numFmtId="0" fontId="16" fillId="9" borderId="135" xfId="0" applyFont="1" applyFill="1" applyBorder="1" applyAlignment="1" applyProtection="1">
      <alignment horizontal="center"/>
      <protection locked="0"/>
    </xf>
    <xf numFmtId="0" fontId="16" fillId="9" borderId="136" xfId="0" applyFont="1" applyFill="1" applyBorder="1" applyAlignment="1" applyProtection="1">
      <alignment horizontal="center"/>
      <protection locked="0"/>
    </xf>
    <xf numFmtId="0" fontId="16" fillId="9" borderId="2" xfId="0" applyFont="1" applyFill="1" applyBorder="1" applyAlignment="1" applyProtection="1">
      <alignment horizontal="center"/>
      <protection locked="0"/>
    </xf>
    <xf numFmtId="0" fontId="16" fillId="9" borderId="139" xfId="0" applyFont="1" applyFill="1" applyBorder="1" applyAlignment="1" applyProtection="1">
      <alignment horizontal="center"/>
      <protection locked="0"/>
    </xf>
    <xf numFmtId="0" fontId="11" fillId="3" borderId="144" xfId="4" applyFont="1" applyFill="1" applyBorder="1" applyAlignment="1">
      <alignment vertical="center" wrapText="1"/>
    </xf>
    <xf numFmtId="0" fontId="17" fillId="7" borderId="149" xfId="0" applyFont="1" applyFill="1" applyBorder="1"/>
    <xf numFmtId="0" fontId="17" fillId="7" borderId="3" xfId="0" applyFont="1" applyFill="1" applyBorder="1"/>
    <xf numFmtId="0" fontId="8" fillId="7" borderId="129" xfId="0" applyFont="1" applyFill="1" applyBorder="1" applyProtection="1">
      <protection locked="0"/>
    </xf>
    <xf numFmtId="0" fontId="8" fillId="7" borderId="8" xfId="0" applyFont="1" applyFill="1" applyBorder="1" applyProtection="1">
      <protection locked="0"/>
    </xf>
    <xf numFmtId="0" fontId="17" fillId="4" borderId="141" xfId="0" applyFont="1" applyFill="1" applyBorder="1"/>
    <xf numFmtId="0" fontId="17" fillId="7" borderId="125" xfId="0" applyFont="1" applyFill="1" applyBorder="1"/>
    <xf numFmtId="0" fontId="17" fillId="7" borderId="140" xfId="0" applyFont="1" applyFill="1" applyBorder="1"/>
    <xf numFmtId="0" fontId="18" fillId="5" borderId="129" xfId="0" applyFont="1" applyFill="1" applyBorder="1" applyProtection="1">
      <protection locked="0"/>
    </xf>
    <xf numFmtId="0" fontId="17" fillId="7" borderId="148" xfId="0" applyFont="1" applyFill="1" applyBorder="1"/>
    <xf numFmtId="0" fontId="17" fillId="7" borderId="132" xfId="0" applyFont="1" applyFill="1" applyBorder="1"/>
    <xf numFmtId="164" fontId="16" fillId="3" borderId="12" xfId="128" applyFont="1" applyFill="1" applyBorder="1" applyAlignment="1" applyProtection="1">
      <alignment horizontal="right"/>
    </xf>
    <xf numFmtId="164" fontId="13" fillId="4" borderId="125"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40" xfId="128" applyFont="1" applyFill="1" applyBorder="1" applyProtection="1"/>
    <xf numFmtId="164" fontId="17" fillId="7" borderId="149" xfId="128" applyFont="1" applyFill="1" applyBorder="1" applyProtection="1"/>
    <xf numFmtId="164" fontId="13" fillId="5" borderId="8" xfId="128" applyFont="1" applyFill="1" applyBorder="1" applyProtection="1"/>
    <xf numFmtId="164" fontId="17" fillId="7" borderId="132"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6" xfId="128" applyFont="1" applyFill="1" applyBorder="1" applyProtection="1"/>
    <xf numFmtId="164" fontId="17" fillId="7" borderId="133" xfId="128" applyFont="1" applyFill="1" applyBorder="1" applyProtection="1"/>
    <xf numFmtId="164" fontId="13" fillId="5" borderId="13" xfId="128" applyFont="1" applyFill="1" applyBorder="1" applyProtection="1"/>
    <xf numFmtId="164" fontId="8" fillId="7" borderId="127"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31"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36" xfId="128" applyFont="1" applyFill="1" applyBorder="1" applyProtection="1"/>
    <xf numFmtId="164" fontId="13" fillId="5" borderId="9" xfId="128" applyFont="1" applyFill="1" applyBorder="1" applyProtection="1"/>
    <xf numFmtId="164" fontId="17" fillId="7" borderId="156" xfId="128" applyFont="1" applyFill="1" applyBorder="1" applyProtection="1"/>
    <xf numFmtId="164" fontId="17" fillId="7" borderId="125" xfId="128" applyFont="1" applyFill="1" applyBorder="1" applyProtection="1"/>
    <xf numFmtId="164" fontId="17" fillId="7" borderId="146" xfId="128" applyFont="1" applyFill="1" applyBorder="1" applyProtection="1"/>
    <xf numFmtId="164" fontId="17" fillId="7" borderId="126"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32"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25"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32" xfId="0" applyNumberFormat="1" applyFont="1" applyFill="1" applyBorder="1"/>
    <xf numFmtId="1" fontId="17" fillId="7" borderId="3" xfId="0" applyNumberFormat="1" applyFont="1" applyFill="1" applyBorder="1"/>
    <xf numFmtId="1" fontId="17" fillId="7" borderId="140" xfId="0" applyNumberFormat="1" applyFont="1" applyFill="1" applyBorder="1"/>
    <xf numFmtId="1" fontId="17" fillId="7" borderId="125"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41" xfId="0" applyFont="1" applyFill="1" applyBorder="1"/>
    <xf numFmtId="0" fontId="17" fillId="4" borderId="143" xfId="0" applyFont="1" applyFill="1" applyBorder="1"/>
    <xf numFmtId="0" fontId="18" fillId="5" borderId="145" xfId="0" applyFont="1" applyFill="1" applyBorder="1"/>
    <xf numFmtId="0" fontId="18" fillId="5" borderId="129" xfId="0" applyFont="1" applyFill="1" applyBorder="1"/>
    <xf numFmtId="0" fontId="17" fillId="4" borderId="157"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25" xfId="0" applyFont="1" applyFill="1" applyBorder="1" applyProtection="1">
      <protection locked="0"/>
    </xf>
    <xf numFmtId="1" fontId="13" fillId="4" borderId="125" xfId="0" applyNumberFormat="1" applyFont="1" applyFill="1" applyBorder="1" applyProtection="1">
      <protection locked="0"/>
    </xf>
    <xf numFmtId="164" fontId="13" fillId="4" borderId="125" xfId="128" applyFont="1" applyFill="1" applyBorder="1" applyProtection="1">
      <protection locked="0"/>
    </xf>
    <xf numFmtId="164" fontId="17" fillId="4" borderId="125" xfId="128" applyFont="1" applyFill="1" applyBorder="1" applyAlignment="1" applyProtection="1">
      <alignment horizontal="center"/>
      <protection locked="0"/>
    </xf>
    <xf numFmtId="0" fontId="17" fillId="4" borderId="125"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0" fontId="11" fillId="9" borderId="7" xfId="0" applyFont="1" applyFill="1" applyBorder="1" applyAlignment="1" applyProtection="1">
      <alignment horizontal="centerContinuous"/>
      <protection locked="0"/>
    </xf>
    <xf numFmtId="0" fontId="11" fillId="9" borderId="10" xfId="0" applyFont="1" applyFill="1" applyBorder="1" applyAlignment="1" applyProtection="1">
      <alignment horizontal="center"/>
      <protection locked="0"/>
    </xf>
    <xf numFmtId="0" fontId="11" fillId="9" borderId="2" xfId="0" applyFont="1" applyFill="1" applyBorder="1" applyAlignment="1" applyProtection="1">
      <alignment horizontal="center"/>
      <protection locked="0"/>
    </xf>
    <xf numFmtId="0" fontId="11" fillId="9" borderId="135" xfId="0" applyFont="1" applyFill="1" applyBorder="1" applyAlignment="1" applyProtection="1">
      <alignment horizontal="center"/>
      <protection locked="0"/>
    </xf>
    <xf numFmtId="0" fontId="11" fillId="9" borderId="139" xfId="0" applyFont="1" applyFill="1" applyBorder="1" applyAlignment="1" applyProtection="1">
      <alignment horizontal="center"/>
      <protection locked="0"/>
    </xf>
    <xf numFmtId="0" fontId="11" fillId="9" borderId="125" xfId="0" applyFont="1" applyFill="1" applyBorder="1" applyAlignment="1" applyProtection="1">
      <alignment horizontal="center"/>
      <protection locked="0"/>
    </xf>
    <xf numFmtId="0" fontId="11" fillId="9" borderId="136" xfId="0" applyFont="1" applyFill="1" applyBorder="1" applyAlignment="1" applyProtection="1">
      <alignment horizontal="center"/>
      <protection locked="0"/>
    </xf>
    <xf numFmtId="37" fontId="4" fillId="0" borderId="160"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42" xfId="129" applyBorder="1" applyProtection="1">
      <protection locked="0"/>
    </xf>
    <xf numFmtId="164" fontId="4" fillId="0" borderId="11" xfId="128" applyFont="1" applyBorder="1" applyProtection="1">
      <protection locked="0"/>
    </xf>
    <xf numFmtId="37" fontId="4" fillId="0" borderId="138" xfId="129" applyBorder="1" applyProtection="1">
      <protection locked="0"/>
    </xf>
    <xf numFmtId="0" fontId="11" fillId="9" borderId="139" xfId="0" applyFont="1" applyFill="1" applyBorder="1" applyAlignment="1">
      <alignment horizontal="center" vertical="center" wrapText="1"/>
    </xf>
    <xf numFmtId="0" fontId="11" fillId="9" borderId="146" xfId="0" applyFont="1" applyFill="1" applyBorder="1" applyAlignment="1">
      <alignment horizontal="center" vertical="center" wrapText="1"/>
    </xf>
    <xf numFmtId="37" fontId="33" fillId="0" borderId="0" xfId="129" applyFont="1" applyProtection="1">
      <protection locked="0"/>
    </xf>
    <xf numFmtId="37" fontId="4" fillId="0" borderId="0" xfId="129" applyAlignment="1" applyProtection="1">
      <alignment horizontal="right"/>
      <protection locked="0"/>
    </xf>
    <xf numFmtId="37" fontId="4" fillId="0" borderId="161" xfId="129" applyBorder="1" applyProtection="1">
      <protection locked="0"/>
    </xf>
    <xf numFmtId="37" fontId="4" fillId="0" borderId="162" xfId="129" applyBorder="1" applyProtection="1">
      <protection locked="0"/>
    </xf>
    <xf numFmtId="37" fontId="4" fillId="0" borderId="79" xfId="129" applyBorder="1" applyProtection="1">
      <protection locked="0"/>
    </xf>
    <xf numFmtId="37" fontId="4" fillId="0" borderId="134" xfId="129" applyBorder="1" applyProtection="1">
      <protection locked="0"/>
    </xf>
    <xf numFmtId="37" fontId="4" fillId="0" borderId="140" xfId="129" applyBorder="1" applyProtection="1">
      <protection locked="0"/>
    </xf>
    <xf numFmtId="164" fontId="4" fillId="0" borderId="0" xfId="128" applyFont="1" applyBorder="1" applyProtection="1">
      <protection locked="0"/>
    </xf>
    <xf numFmtId="164" fontId="4" fillId="0" borderId="126" xfId="128" applyFont="1" applyBorder="1" applyProtection="1">
      <protection locked="0"/>
    </xf>
    <xf numFmtId="164" fontId="4" fillId="0" borderId="142" xfId="128" applyFont="1" applyBorder="1" applyProtection="1">
      <protection locked="0"/>
    </xf>
    <xf numFmtId="164" fontId="4" fillId="0" borderId="140"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41" xfId="128" applyFont="1" applyFill="1" applyBorder="1" applyAlignment="1" applyProtection="1">
      <alignment wrapText="1"/>
      <protection locked="0"/>
    </xf>
    <xf numFmtId="164" fontId="15" fillId="5" borderId="65"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41" xfId="128" applyFont="1" applyFill="1" applyBorder="1" applyAlignment="1" applyProtection="1">
      <alignment wrapText="1"/>
    </xf>
    <xf numFmtId="164" fontId="15" fillId="5" borderId="95"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7" xfId="128" applyFont="1" applyFill="1" applyBorder="1" applyAlignment="1" applyProtection="1">
      <alignment horizontal="left" wrapText="1" indent="6"/>
      <protection locked="0"/>
    </xf>
    <xf numFmtId="164" fontId="8" fillId="7" borderId="108" xfId="128" applyFont="1" applyFill="1" applyBorder="1" applyAlignment="1" applyProtection="1">
      <alignment vertical="center" wrapText="1"/>
      <protection locked="0"/>
    </xf>
    <xf numFmtId="164" fontId="15" fillId="5" borderId="66" xfId="128" applyFont="1" applyFill="1" applyBorder="1" applyAlignment="1" applyProtection="1">
      <alignment wrapText="1"/>
    </xf>
    <xf numFmtId="164" fontId="8" fillId="7" borderId="87" xfId="128" applyFont="1" applyFill="1" applyBorder="1" applyAlignment="1" applyProtection="1">
      <alignment vertical="center" wrapText="1"/>
      <protection locked="0"/>
    </xf>
    <xf numFmtId="164" fontId="8" fillId="7" borderId="90" xfId="128" applyFont="1" applyFill="1" applyBorder="1" applyAlignment="1" applyProtection="1">
      <alignment vertical="center" wrapText="1"/>
      <protection locked="0"/>
    </xf>
    <xf numFmtId="164" fontId="8" fillId="7" borderId="88" xfId="128" applyFont="1" applyFill="1" applyBorder="1" applyAlignment="1" applyProtection="1">
      <alignment vertical="center" wrapText="1"/>
      <protection locked="0"/>
    </xf>
    <xf numFmtId="164" fontId="8" fillId="7" borderId="62"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6"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7" xfId="128" applyFont="1" applyFill="1" applyBorder="1" applyAlignment="1" applyProtection="1">
      <alignment horizontal="left" vertical="center" wrapText="1"/>
      <protection locked="0"/>
    </xf>
    <xf numFmtId="164" fontId="11" fillId="6" borderId="28"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9" xfId="128" applyFont="1" applyFill="1" applyBorder="1" applyAlignment="1" applyProtection="1">
      <alignment vertical="center" wrapText="1"/>
      <protection locked="0"/>
    </xf>
    <xf numFmtId="164" fontId="8" fillId="7" borderId="102" xfId="128" applyFont="1" applyFill="1" applyBorder="1" applyAlignment="1" applyProtection="1">
      <alignment vertical="center" wrapText="1"/>
      <protection locked="0"/>
    </xf>
    <xf numFmtId="164" fontId="8" fillId="7" borderId="115"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7" xfId="128" applyFont="1" applyFill="1" applyBorder="1" applyAlignment="1" applyProtection="1">
      <alignment vertical="center" wrapText="1"/>
      <protection locked="0"/>
    </xf>
    <xf numFmtId="164" fontId="11" fillId="6" borderId="105" xfId="128" applyFont="1" applyFill="1" applyBorder="1" applyAlignment="1" applyProtection="1">
      <alignment vertical="center" wrapText="1"/>
    </xf>
    <xf numFmtId="164" fontId="11" fillId="6" borderId="107"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71" xfId="0" applyFont="1" applyFill="1" applyBorder="1" applyAlignment="1">
      <alignment horizontal="center" vertical="center" wrapText="1"/>
    </xf>
    <xf numFmtId="0" fontId="34" fillId="3" borderId="176" xfId="0" applyFont="1" applyFill="1" applyBorder="1" applyAlignment="1">
      <alignment horizontal="center" vertical="center" wrapText="1"/>
    </xf>
    <xf numFmtId="169" fontId="19" fillId="4" borderId="170" xfId="0" applyNumberFormat="1" applyFont="1" applyFill="1" applyBorder="1" applyAlignment="1">
      <alignment horizontal="center" vertical="center" wrapText="1"/>
    </xf>
    <xf numFmtId="169" fontId="19" fillId="4" borderId="182" xfId="0" applyNumberFormat="1" applyFont="1" applyFill="1" applyBorder="1" applyAlignment="1">
      <alignment horizontal="center" vertical="center" wrapText="1"/>
    </xf>
    <xf numFmtId="169" fontId="19" fillId="4" borderId="183" xfId="0" applyNumberFormat="1" applyFont="1" applyFill="1" applyBorder="1" applyAlignment="1">
      <alignment horizontal="center" vertical="center" wrapText="1"/>
    </xf>
    <xf numFmtId="169" fontId="31" fillId="4" borderId="182" xfId="0" applyNumberFormat="1" applyFont="1" applyFill="1" applyBorder="1" applyAlignment="1">
      <alignment horizontal="center" vertical="center" wrapText="1"/>
    </xf>
    <xf numFmtId="0" fontId="19" fillId="4" borderId="170" xfId="0" applyFont="1" applyFill="1" applyBorder="1" applyAlignment="1">
      <alignment horizontal="center" vertical="center" wrapText="1"/>
    </xf>
    <xf numFmtId="0" fontId="9" fillId="10" borderId="184" xfId="4" applyFont="1" applyFill="1" applyBorder="1" applyAlignment="1">
      <alignment vertical="center" wrapText="1"/>
    </xf>
    <xf numFmtId="0" fontId="19" fillId="4" borderId="16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92" xfId="0" applyNumberFormat="1" applyFont="1" applyFill="1" applyBorder="1" applyAlignment="1">
      <alignment horizontal="center" vertical="center" wrapText="1"/>
    </xf>
    <xf numFmtId="169" fontId="19" fillId="4" borderId="198" xfId="0" applyNumberFormat="1" applyFont="1" applyFill="1" applyBorder="1" applyAlignment="1">
      <alignment horizontal="center" vertical="center" wrapText="1"/>
    </xf>
    <xf numFmtId="169" fontId="19" fillId="4" borderId="204" xfId="0" applyNumberFormat="1" applyFont="1" applyFill="1" applyBorder="1" applyAlignment="1">
      <alignment horizontal="center" vertical="center" wrapText="1"/>
    </xf>
    <xf numFmtId="0" fontId="19" fillId="4" borderId="204" xfId="0" applyFont="1" applyFill="1" applyBorder="1" applyAlignment="1">
      <alignment horizontal="center" vertical="center" wrapText="1"/>
    </xf>
    <xf numFmtId="0" fontId="19" fillId="4" borderId="210" xfId="0" applyFont="1" applyFill="1" applyBorder="1" applyAlignment="1">
      <alignment horizontal="center" vertical="center" wrapText="1"/>
    </xf>
    <xf numFmtId="169" fontId="19" fillId="4" borderId="210" xfId="0" applyNumberFormat="1" applyFont="1" applyFill="1" applyBorder="1" applyAlignment="1">
      <alignment horizontal="center" vertical="center" wrapText="1"/>
    </xf>
    <xf numFmtId="0" fontId="34" fillId="3" borderId="173" xfId="0" applyFont="1" applyFill="1" applyBorder="1" applyAlignment="1">
      <alignment horizontal="center" vertical="center" wrapText="1"/>
    </xf>
    <xf numFmtId="0" fontId="11" fillId="3" borderId="175" xfId="6" applyFont="1" applyFill="1" applyBorder="1" applyAlignment="1" applyProtection="1">
      <alignment vertical="center" wrapText="1"/>
    </xf>
    <xf numFmtId="164" fontId="19" fillId="10" borderId="211" xfId="128" applyFont="1" applyFill="1" applyBorder="1" applyAlignment="1" applyProtection="1">
      <alignment vertical="center"/>
    </xf>
    <xf numFmtId="164" fontId="19" fillId="10" borderId="205" xfId="128" applyFont="1" applyFill="1" applyBorder="1" applyAlignment="1" applyProtection="1">
      <alignment vertical="center"/>
    </xf>
    <xf numFmtId="164" fontId="19" fillId="10" borderId="184" xfId="128" applyFont="1" applyFill="1" applyBorder="1" applyAlignment="1" applyProtection="1">
      <alignment vertical="center"/>
    </xf>
    <xf numFmtId="164" fontId="19" fillId="10" borderId="211" xfId="128" applyFont="1" applyFill="1" applyBorder="1" applyAlignment="1" applyProtection="1">
      <alignment horizontal="left" vertical="center"/>
    </xf>
    <xf numFmtId="164" fontId="19" fillId="10" borderId="185" xfId="128" applyFont="1" applyFill="1" applyBorder="1" applyAlignment="1" applyProtection="1">
      <alignment vertical="center"/>
    </xf>
    <xf numFmtId="164" fontId="19" fillId="10" borderId="193" xfId="128" applyFont="1" applyFill="1" applyBorder="1" applyAlignment="1" applyProtection="1">
      <alignment vertical="center"/>
    </xf>
    <xf numFmtId="164" fontId="19" fillId="10" borderId="199" xfId="128" applyFont="1" applyFill="1" applyBorder="1" applyAlignment="1" applyProtection="1">
      <alignment vertical="center"/>
    </xf>
    <xf numFmtId="164" fontId="19" fillId="10" borderId="186" xfId="128" applyFont="1" applyFill="1" applyBorder="1" applyAlignment="1" applyProtection="1">
      <alignment vertical="center"/>
    </xf>
    <xf numFmtId="0" fontId="34" fillId="3" borderId="215" xfId="0" applyFont="1" applyFill="1" applyBorder="1" applyAlignment="1">
      <alignment horizontal="center" vertical="center" wrapText="1"/>
    </xf>
    <xf numFmtId="0" fontId="34" fillId="3" borderId="151" xfId="0" applyFont="1" applyFill="1" applyBorder="1" applyAlignment="1">
      <alignment horizontal="center" vertical="center" wrapText="1"/>
    </xf>
    <xf numFmtId="0" fontId="34" fillId="3" borderId="154" xfId="0" applyFont="1" applyFill="1" applyBorder="1" applyAlignment="1">
      <alignment horizontal="center" vertical="center" wrapText="1"/>
    </xf>
    <xf numFmtId="0" fontId="34" fillId="3" borderId="217" xfId="0" applyFont="1" applyFill="1" applyBorder="1" applyAlignment="1">
      <alignment horizontal="center" vertical="center" wrapText="1"/>
    </xf>
    <xf numFmtId="0" fontId="11" fillId="3" borderId="216" xfId="6" applyFont="1" applyFill="1" applyBorder="1" applyAlignment="1" applyProtection="1">
      <alignment horizontal="center" vertical="center" wrapText="1"/>
    </xf>
    <xf numFmtId="0" fontId="34" fillId="3" borderId="218" xfId="0" applyFont="1" applyFill="1" applyBorder="1" applyAlignment="1">
      <alignment horizontal="center" vertical="center" wrapText="1"/>
    </xf>
    <xf numFmtId="0" fontId="34" fillId="3" borderId="219" xfId="0" applyFont="1" applyFill="1" applyBorder="1" applyAlignment="1">
      <alignment horizontal="center" vertical="center" wrapText="1"/>
    </xf>
    <xf numFmtId="0" fontId="34" fillId="3" borderId="220" xfId="0" applyFont="1" applyFill="1" applyBorder="1" applyAlignment="1">
      <alignment horizontal="center" vertical="center" wrapText="1"/>
    </xf>
    <xf numFmtId="0" fontId="34" fillId="3" borderId="22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6" xfId="0" applyBorder="1"/>
    <xf numFmtId="0" fontId="19" fillId="0" borderId="76" xfId="0" applyFont="1" applyBorder="1" applyAlignment="1">
      <alignment vertical="center"/>
    </xf>
    <xf numFmtId="0" fontId="19" fillId="0" borderId="76" xfId="0" applyFont="1" applyBorder="1" applyAlignment="1">
      <alignment horizontal="left" vertical="center"/>
    </xf>
    <xf numFmtId="0" fontId="19" fillId="0" borderId="150" xfId="0" applyFont="1" applyBorder="1" applyAlignment="1">
      <alignment vertical="center"/>
    </xf>
    <xf numFmtId="0" fontId="19" fillId="0" borderId="92" xfId="0" applyFont="1" applyBorder="1" applyAlignment="1">
      <alignment vertical="center"/>
    </xf>
    <xf numFmtId="0" fontId="19" fillId="0" borderId="142" xfId="0" applyFont="1" applyBorder="1" applyAlignment="1">
      <alignment vertical="center"/>
    </xf>
    <xf numFmtId="0" fontId="19" fillId="0" borderId="5" xfId="0" applyFont="1" applyBorder="1" applyAlignment="1">
      <alignment vertical="center"/>
    </xf>
    <xf numFmtId="0" fontId="19" fillId="0" borderId="93" xfId="0" applyFont="1" applyBorder="1" applyAlignment="1">
      <alignment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49" fontId="8" fillId="5" borderId="80"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41" xfId="0" applyFont="1" applyFill="1" applyBorder="1"/>
    <xf numFmtId="0" fontId="17" fillId="11" borderId="140" xfId="0" applyFont="1" applyFill="1" applyBorder="1"/>
    <xf numFmtId="0" fontId="17" fillId="11" borderId="141" xfId="0" applyFont="1" applyFill="1" applyBorder="1"/>
    <xf numFmtId="0" fontId="8" fillId="11" borderId="129" xfId="0" applyFont="1" applyFill="1" applyBorder="1" applyAlignment="1">
      <alignment wrapText="1"/>
    </xf>
    <xf numFmtId="0" fontId="17" fillId="11" borderId="148" xfId="0" applyFont="1" applyFill="1" applyBorder="1"/>
    <xf numFmtId="0" fontId="17" fillId="11" borderId="142" xfId="0" applyFont="1" applyFill="1" applyBorder="1"/>
    <xf numFmtId="0" fontId="17" fillId="11" borderId="149" xfId="0" applyFont="1" applyFill="1" applyBorder="1"/>
    <xf numFmtId="0" fontId="17" fillId="11" borderId="129" xfId="0" applyFont="1" applyFill="1" applyBorder="1"/>
    <xf numFmtId="0" fontId="17" fillId="11" borderId="145"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41" xfId="1" applyNumberFormat="1" applyFont="1" applyFill="1" applyBorder="1" applyAlignment="1" applyProtection="1">
      <alignment horizontal="center" vertical="center" wrapText="1"/>
    </xf>
    <xf numFmtId="49" fontId="8" fillId="7" borderId="62"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9" xfId="1" applyNumberFormat="1" applyFont="1" applyFill="1" applyBorder="1" applyAlignment="1" applyProtection="1">
      <alignment horizontal="center" vertical="center" wrapText="1"/>
    </xf>
    <xf numFmtId="164" fontId="8" fillId="7" borderId="62" xfId="128" applyFont="1" applyFill="1" applyBorder="1" applyAlignment="1" applyProtection="1">
      <alignment vertical="center" wrapText="1"/>
      <protection locked="0"/>
    </xf>
    <xf numFmtId="164" fontId="8" fillId="7" borderId="224" xfId="128" applyFont="1" applyFill="1" applyBorder="1" applyAlignment="1" applyProtection="1">
      <alignment vertical="center" wrapText="1"/>
      <protection locked="0"/>
    </xf>
    <xf numFmtId="164" fontId="8" fillId="7" borderId="225" xfId="128" applyFont="1" applyFill="1" applyBorder="1" applyAlignment="1" applyProtection="1">
      <alignment vertical="center" wrapText="1"/>
      <protection locked="0"/>
    </xf>
    <xf numFmtId="49" fontId="8" fillId="7" borderId="103" xfId="1" applyNumberFormat="1" applyFont="1" applyFill="1" applyBorder="1" applyAlignment="1" applyProtection="1">
      <alignment horizontal="right" vertical="center" wrapText="1"/>
      <protection locked="0"/>
    </xf>
    <xf numFmtId="164" fontId="13" fillId="5" borderId="147" xfId="128" applyFont="1" applyFill="1" applyBorder="1" applyProtection="1"/>
    <xf numFmtId="0" fontId="17" fillId="11" borderId="145"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5"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26" xfId="127" applyFont="1" applyFill="1" applyBorder="1" applyAlignment="1" applyProtection="1">
      <alignment horizontal="left" vertical="center" wrapText="1"/>
    </xf>
    <xf numFmtId="49" fontId="8" fillId="5" borderId="58" xfId="1" applyNumberFormat="1" applyFont="1" applyFill="1" applyBorder="1" applyAlignment="1" applyProtection="1">
      <alignment horizontal="center" vertical="center" wrapText="1"/>
    </xf>
    <xf numFmtId="166" fontId="11" fillId="6" borderId="40" xfId="127" applyFont="1" applyFill="1" applyBorder="1" applyAlignment="1" applyProtection="1">
      <alignment horizontal="left" vertical="center" wrapText="1"/>
    </xf>
    <xf numFmtId="166" fontId="10" fillId="4" borderId="229" xfId="127" applyFont="1" applyFill="1" applyBorder="1" applyAlignment="1" applyProtection="1">
      <alignment horizontal="left" vertical="center" wrapText="1"/>
    </xf>
    <xf numFmtId="166" fontId="10" fillId="5" borderId="65" xfId="127" applyFont="1" applyFill="1" applyBorder="1" applyAlignment="1" applyProtection="1">
      <alignment horizontal="left" vertical="center" wrapText="1"/>
    </xf>
    <xf numFmtId="166" fontId="10" fillId="5" borderId="72" xfId="127" applyFont="1" applyFill="1" applyBorder="1" applyAlignment="1" applyProtection="1">
      <alignment horizontal="left" vertical="center" wrapText="1"/>
    </xf>
    <xf numFmtId="166" fontId="10" fillId="5" borderId="66" xfId="127" applyFont="1" applyFill="1" applyBorder="1" applyAlignment="1" applyProtection="1">
      <alignment horizontal="left" vertical="center" wrapText="1"/>
    </xf>
    <xf numFmtId="166" fontId="10" fillId="5" borderId="95"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41" xfId="128" applyFont="1" applyFill="1" applyBorder="1" applyAlignment="1" applyProtection="1">
      <alignment horizontal="left" vertical="center" wrapText="1"/>
      <protection locked="0"/>
    </xf>
    <xf numFmtId="164" fontId="10" fillId="5" borderId="41"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31" xfId="8" applyFont="1" applyFill="1" applyBorder="1" applyAlignment="1" applyProtection="1">
      <alignment wrapText="1"/>
      <protection locked="0"/>
    </xf>
    <xf numFmtId="0" fontId="8" fillId="7" borderId="231" xfId="0" applyFont="1" applyFill="1" applyBorder="1" applyProtection="1">
      <protection locked="0"/>
    </xf>
    <xf numFmtId="1" fontId="8" fillId="7" borderId="231" xfId="0" applyNumberFormat="1" applyFont="1" applyFill="1" applyBorder="1" applyProtection="1">
      <protection locked="0"/>
    </xf>
    <xf numFmtId="164" fontId="8" fillId="7" borderId="231" xfId="128" applyFont="1" applyFill="1" applyBorder="1" applyProtection="1">
      <protection locked="0"/>
    </xf>
    <xf numFmtId="0" fontId="18" fillId="5" borderId="142" xfId="0" applyFont="1" applyFill="1" applyBorder="1"/>
    <xf numFmtId="0" fontId="17" fillId="7" borderId="142"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92"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47" xfId="128" applyFont="1" applyFill="1" applyBorder="1" applyProtection="1"/>
    <xf numFmtId="0" fontId="18" fillId="5" borderId="231" xfId="0" applyFont="1" applyFill="1" applyBorder="1" applyProtection="1">
      <protection locked="0"/>
    </xf>
    <xf numFmtId="0" fontId="13" fillId="5" borderId="231" xfId="0" applyFont="1" applyFill="1" applyBorder="1" applyProtection="1">
      <protection locked="0"/>
    </xf>
    <xf numFmtId="1" fontId="13" fillId="5" borderId="231" xfId="0" applyNumberFormat="1" applyFont="1" applyFill="1" applyBorder="1" applyProtection="1">
      <protection locked="0"/>
    </xf>
    <xf numFmtId="164" fontId="13" fillId="5" borderId="231" xfId="128" applyFont="1" applyFill="1" applyBorder="1" applyProtection="1">
      <protection locked="0"/>
    </xf>
    <xf numFmtId="164" fontId="17" fillId="5" borderId="231" xfId="128" applyFont="1" applyFill="1" applyBorder="1" applyAlignment="1" applyProtection="1">
      <alignment horizontal="center"/>
      <protection locked="0"/>
    </xf>
    <xf numFmtId="0" fontId="17" fillId="5" borderId="231" xfId="0" applyFont="1" applyFill="1" applyBorder="1" applyAlignment="1" applyProtection="1">
      <alignment horizontal="center"/>
      <protection locked="0"/>
    </xf>
    <xf numFmtId="0" fontId="17" fillId="5" borderId="7" xfId="0" applyFont="1" applyFill="1" applyBorder="1"/>
    <xf numFmtId="0" fontId="8" fillId="7" borderId="231"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41" xfId="1" applyNumberFormat="1" applyFont="1" applyFill="1" applyBorder="1" applyAlignment="1" applyProtection="1">
      <alignment horizontal="center" vertical="center" wrapText="1"/>
    </xf>
    <xf numFmtId="49" fontId="8" fillId="15" borderId="41" xfId="1" applyNumberFormat="1" applyFont="1" applyFill="1" applyBorder="1" applyAlignment="1" applyProtection="1">
      <alignment horizontal="center" vertical="center" wrapText="1"/>
    </xf>
    <xf numFmtId="1" fontId="8" fillId="15" borderId="62" xfId="1" applyNumberFormat="1" applyFont="1" applyFill="1" applyBorder="1" applyAlignment="1" applyProtection="1">
      <alignment horizontal="center" vertical="center" wrapText="1"/>
    </xf>
    <xf numFmtId="0" fontId="15" fillId="15" borderId="41" xfId="8" applyFont="1" applyFill="1" applyBorder="1" applyAlignment="1" applyProtection="1">
      <alignment horizontal="left" vertical="center" wrapText="1" indent="6"/>
      <protection locked="0"/>
    </xf>
    <xf numFmtId="164" fontId="15" fillId="15" borderId="41" xfId="128" applyFont="1" applyFill="1" applyBorder="1" applyAlignment="1" applyProtection="1">
      <alignment wrapText="1"/>
      <protection locked="0"/>
    </xf>
    <xf numFmtId="49" fontId="8" fillId="15" borderId="44" xfId="1" applyNumberFormat="1"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center" vertical="center" wrapText="1"/>
    </xf>
    <xf numFmtId="0" fontId="15" fillId="15" borderId="62"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7" xfId="128" applyFont="1" applyFill="1" applyBorder="1" applyAlignment="1" applyProtection="1">
      <alignment horizontal="left" wrapText="1" indent="6"/>
      <protection locked="0"/>
    </xf>
    <xf numFmtId="167" fontId="8" fillId="15" borderId="98" xfId="1" applyNumberFormat="1" applyFont="1" applyFill="1" applyBorder="1" applyAlignment="1" applyProtection="1">
      <alignment vertical="center" wrapText="1"/>
      <protection locked="0"/>
    </xf>
    <xf numFmtId="164" fontId="8" fillId="15" borderId="108" xfId="128" applyFont="1" applyFill="1" applyBorder="1" applyAlignment="1" applyProtection="1">
      <alignment vertical="center" wrapText="1"/>
      <protection locked="0"/>
    </xf>
    <xf numFmtId="1" fontId="8" fillId="5" borderId="58" xfId="1" applyNumberFormat="1" applyFont="1" applyFill="1" applyBorder="1" applyAlignment="1" applyProtection="1">
      <alignment horizontal="center" vertical="center" wrapText="1"/>
    </xf>
    <xf numFmtId="0" fontId="15" fillId="5" borderId="58" xfId="8" applyFont="1" applyFill="1" applyBorder="1" applyAlignment="1" applyProtection="1">
      <alignment horizontal="left" wrapText="1" indent="6"/>
      <protection locked="0"/>
    </xf>
    <xf numFmtId="164" fontId="15" fillId="5" borderId="58" xfId="128" applyFont="1" applyFill="1" applyBorder="1" applyAlignment="1" applyProtection="1">
      <alignment wrapText="1"/>
      <protection locked="0"/>
    </xf>
    <xf numFmtId="164" fontId="15" fillId="5" borderId="232" xfId="128" applyFont="1" applyFill="1" applyBorder="1" applyAlignment="1" applyProtection="1">
      <alignment wrapText="1"/>
      <protection locked="0"/>
    </xf>
    <xf numFmtId="49" fontId="8" fillId="5" borderId="233"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horizontal="center" vertical="center" wrapText="1"/>
    </xf>
    <xf numFmtId="164" fontId="15" fillId="7" borderId="54" xfId="128" applyFont="1" applyFill="1" applyBorder="1" applyAlignment="1" applyProtection="1">
      <alignment wrapText="1"/>
      <protection locked="0"/>
    </xf>
    <xf numFmtId="49" fontId="8" fillId="7" borderId="234" xfId="1" applyNumberFormat="1" applyFont="1" applyFill="1" applyBorder="1" applyAlignment="1" applyProtection="1">
      <alignment vertical="center" wrapText="1"/>
      <protection locked="0"/>
    </xf>
    <xf numFmtId="49" fontId="8" fillId="7" borderId="56" xfId="1" applyNumberFormat="1" applyFont="1" applyFill="1" applyBorder="1" applyAlignment="1" applyProtection="1">
      <alignment vertical="center" wrapText="1"/>
      <protection locked="0"/>
    </xf>
    <xf numFmtId="1" fontId="8" fillId="7" borderId="235" xfId="1" applyNumberFormat="1" applyFont="1" applyFill="1" applyBorder="1" applyAlignment="1" applyProtection="1">
      <alignment horizontal="center" vertical="center" wrapText="1"/>
    </xf>
    <xf numFmtId="49" fontId="8" fillId="7" borderId="235" xfId="1" applyNumberFormat="1" applyFont="1" applyFill="1" applyBorder="1" applyAlignment="1" applyProtection="1">
      <alignment horizontal="center" vertical="center" wrapText="1"/>
    </xf>
    <xf numFmtId="164" fontId="15" fillId="7" borderId="235" xfId="128" applyFont="1" applyFill="1" applyBorder="1" applyAlignment="1" applyProtection="1">
      <alignment wrapText="1"/>
      <protection locked="0"/>
    </xf>
    <xf numFmtId="164" fontId="15" fillId="7" borderId="236" xfId="128" applyFont="1" applyFill="1" applyBorder="1" applyAlignment="1" applyProtection="1">
      <alignment horizontal="left" wrapText="1" indent="6"/>
      <protection locked="0"/>
    </xf>
    <xf numFmtId="49" fontId="8" fillId="7" borderId="237" xfId="1" applyNumberFormat="1" applyFont="1" applyFill="1" applyBorder="1" applyAlignment="1" applyProtection="1">
      <alignment vertical="center" wrapText="1"/>
      <protection locked="0"/>
    </xf>
    <xf numFmtId="0" fontId="15" fillId="7" borderId="41" xfId="8" applyFont="1" applyFill="1" applyBorder="1" applyAlignment="1" applyProtection="1">
      <alignment wrapText="1"/>
      <protection locked="0"/>
    </xf>
    <xf numFmtId="0" fontId="8" fillId="11" borderId="41" xfId="0" applyFont="1" applyFill="1" applyBorder="1" applyAlignment="1">
      <alignment wrapText="1"/>
    </xf>
    <xf numFmtId="0" fontId="8" fillId="7" borderId="41" xfId="0" applyFont="1" applyFill="1" applyBorder="1" applyProtection="1">
      <protection locked="0"/>
    </xf>
    <xf numFmtId="1" fontId="8" fillId="7" borderId="41" xfId="0" applyNumberFormat="1" applyFont="1" applyFill="1" applyBorder="1" applyProtection="1">
      <protection locked="0"/>
    </xf>
    <xf numFmtId="164" fontId="8" fillId="7" borderId="41" xfId="128" applyFont="1" applyFill="1" applyBorder="1" applyProtection="1">
      <protection locked="0"/>
    </xf>
    <xf numFmtId="164" fontId="8" fillId="7" borderId="41" xfId="128" applyFont="1" applyFill="1" applyBorder="1" applyProtection="1"/>
    <xf numFmtId="1" fontId="8" fillId="7" borderId="41" xfId="0" applyNumberFormat="1" applyFont="1" applyFill="1" applyBorder="1"/>
    <xf numFmtId="0" fontId="18" fillId="15" borderId="41" xfId="0" applyFont="1" applyFill="1" applyBorder="1" applyProtection="1">
      <protection locked="0"/>
    </xf>
    <xf numFmtId="0" fontId="13" fillId="15" borderId="41" xfId="0" applyFont="1" applyFill="1" applyBorder="1" applyProtection="1">
      <protection locked="0"/>
    </xf>
    <xf numFmtId="1" fontId="13" fillId="15" borderId="41" xfId="0" applyNumberFormat="1" applyFont="1" applyFill="1" applyBorder="1" applyProtection="1">
      <protection locked="0"/>
    </xf>
    <xf numFmtId="164" fontId="13" fillId="15" borderId="41" xfId="128" applyFont="1" applyFill="1" applyBorder="1" applyProtection="1">
      <protection locked="0"/>
    </xf>
    <xf numFmtId="164" fontId="13" fillId="15" borderId="41" xfId="128" applyFont="1" applyFill="1" applyBorder="1" applyProtection="1"/>
    <xf numFmtId="164" fontId="17" fillId="15" borderId="41" xfId="128" applyFont="1" applyFill="1" applyBorder="1" applyAlignment="1" applyProtection="1">
      <alignment horizontal="center"/>
      <protection locked="0"/>
    </xf>
    <xf numFmtId="0" fontId="17" fillId="15" borderId="41" xfId="0" applyFont="1" applyFill="1" applyBorder="1" applyAlignment="1" applyProtection="1">
      <alignment horizontal="center"/>
      <protection locked="0"/>
    </xf>
    <xf numFmtId="1" fontId="13" fillId="15" borderId="41" xfId="0" applyNumberFormat="1" applyFont="1" applyFill="1" applyBorder="1"/>
    <xf numFmtId="164" fontId="18" fillId="15" borderId="41" xfId="128" applyFont="1" applyFill="1" applyBorder="1" applyAlignment="1" applyProtection="1">
      <alignment horizontal="center"/>
    </xf>
    <xf numFmtId="0" fontId="17" fillId="16" borderId="145" xfId="0" applyFont="1" applyFill="1" applyBorder="1"/>
    <xf numFmtId="0" fontId="17" fillId="16" borderId="41" xfId="0" applyFont="1" applyFill="1" applyBorder="1"/>
    <xf numFmtId="0" fontId="17" fillId="16" borderId="149" xfId="0" applyFont="1" applyFill="1" applyBorder="1"/>
    <xf numFmtId="0" fontId="8" fillId="7" borderId="41" xfId="0" applyFont="1" applyFill="1" applyBorder="1" applyAlignment="1" applyProtection="1">
      <alignment wrapText="1"/>
      <protection locked="0"/>
    </xf>
    <xf numFmtId="0" fontId="8" fillId="7" borderId="55" xfId="0" applyFont="1" applyFill="1" applyBorder="1" applyProtection="1">
      <protection locked="0"/>
    </xf>
    <xf numFmtId="0" fontId="8" fillId="7" borderId="55" xfId="0" applyFont="1" applyFill="1" applyBorder="1" applyAlignment="1" applyProtection="1">
      <alignment wrapText="1"/>
      <protection locked="0"/>
    </xf>
    <xf numFmtId="1" fontId="8" fillId="7" borderId="55" xfId="0" applyNumberFormat="1" applyFont="1" applyFill="1" applyBorder="1" applyProtection="1">
      <protection locked="0"/>
    </xf>
    <xf numFmtId="164" fontId="8" fillId="7" borderId="55" xfId="128" applyFont="1" applyFill="1" applyBorder="1" applyProtection="1">
      <protection locked="0"/>
    </xf>
    <xf numFmtId="164" fontId="8" fillId="7" borderId="55" xfId="128" applyFont="1" applyFill="1" applyBorder="1" applyProtection="1"/>
    <xf numFmtId="1" fontId="8" fillId="7" borderId="55" xfId="0" applyNumberFormat="1" applyFont="1" applyFill="1" applyBorder="1"/>
    <xf numFmtId="0" fontId="8" fillId="7" borderId="58" xfId="0" applyFont="1" applyFill="1" applyBorder="1" applyProtection="1">
      <protection locked="0"/>
    </xf>
    <xf numFmtId="0" fontId="8" fillId="7" borderId="58" xfId="0" applyFont="1" applyFill="1" applyBorder="1" applyAlignment="1" applyProtection="1">
      <alignment wrapText="1"/>
      <protection locked="0"/>
    </xf>
    <xf numFmtId="1" fontId="8" fillId="7" borderId="58" xfId="0" applyNumberFormat="1" applyFont="1" applyFill="1" applyBorder="1" applyProtection="1">
      <protection locked="0"/>
    </xf>
    <xf numFmtId="164" fontId="8" fillId="7" borderId="58" xfId="128" applyFont="1" applyFill="1" applyBorder="1" applyProtection="1">
      <protection locked="0"/>
    </xf>
    <xf numFmtId="164" fontId="8" fillId="7" borderId="58" xfId="128" applyFont="1" applyFill="1" applyBorder="1" applyProtection="1"/>
    <xf numFmtId="1" fontId="8" fillId="7" borderId="58" xfId="0" applyNumberFormat="1" applyFont="1" applyFill="1" applyBorder="1"/>
    <xf numFmtId="0" fontId="18" fillId="15" borderId="231" xfId="0" applyFont="1" applyFill="1" applyBorder="1" applyProtection="1">
      <protection locked="0"/>
    </xf>
    <xf numFmtId="0" fontId="17" fillId="15" borderId="231" xfId="0" applyFont="1" applyFill="1" applyBorder="1" applyProtection="1">
      <protection locked="0"/>
    </xf>
    <xf numFmtId="0" fontId="13" fillId="15" borderId="231" xfId="0" applyFont="1" applyFill="1" applyBorder="1" applyProtection="1">
      <protection locked="0"/>
    </xf>
    <xf numFmtId="1" fontId="13" fillId="15" borderId="231" xfId="0" applyNumberFormat="1" applyFont="1" applyFill="1" applyBorder="1" applyProtection="1">
      <protection locked="0"/>
    </xf>
    <xf numFmtId="164" fontId="13" fillId="15" borderId="231" xfId="128" applyFont="1" applyFill="1" applyBorder="1" applyProtection="1">
      <protection locked="0"/>
    </xf>
    <xf numFmtId="164" fontId="13" fillId="15" borderId="231" xfId="128" applyFont="1" applyFill="1" applyBorder="1" applyProtection="1"/>
    <xf numFmtId="164" fontId="17" fillId="15" borderId="231" xfId="128" applyFont="1" applyFill="1" applyBorder="1" applyAlignment="1" applyProtection="1">
      <alignment horizontal="center"/>
      <protection locked="0"/>
    </xf>
    <xf numFmtId="0" fontId="17" fillId="15" borderId="231" xfId="0" applyFont="1" applyFill="1" applyBorder="1" applyAlignment="1" applyProtection="1">
      <alignment horizontal="center"/>
      <protection locked="0"/>
    </xf>
    <xf numFmtId="1" fontId="13" fillId="15" borderId="231" xfId="0" applyNumberFormat="1" applyFont="1" applyFill="1" applyBorder="1"/>
    <xf numFmtId="164" fontId="18" fillId="15" borderId="231" xfId="128" applyFont="1" applyFill="1" applyBorder="1" applyAlignment="1" applyProtection="1">
      <alignment horizontal="center"/>
    </xf>
    <xf numFmtId="164" fontId="8" fillId="7" borderId="239" xfId="128" applyFont="1" applyFill="1" applyBorder="1" applyAlignment="1" applyProtection="1">
      <alignment vertical="center" wrapText="1"/>
      <protection locked="0"/>
    </xf>
    <xf numFmtId="164" fontId="8" fillId="7" borderId="238" xfId="128" applyFont="1" applyFill="1" applyBorder="1" applyAlignment="1" applyProtection="1">
      <alignment vertical="center" wrapText="1"/>
      <protection locked="0"/>
    </xf>
    <xf numFmtId="1" fontId="8" fillId="5" borderId="55" xfId="1" applyNumberFormat="1" applyFont="1" applyFill="1" applyBorder="1" applyAlignment="1" applyProtection="1">
      <alignment horizontal="center" vertical="center" wrapText="1"/>
    </xf>
    <xf numFmtId="164" fontId="15" fillId="5" borderId="55" xfId="128" applyFont="1" applyFill="1" applyBorder="1" applyAlignment="1" applyProtection="1">
      <alignment wrapText="1"/>
    </xf>
    <xf numFmtId="164" fontId="15" fillId="5" borderId="240" xfId="128" applyFont="1" applyFill="1" applyBorder="1" applyAlignment="1" applyProtection="1">
      <alignment wrapText="1"/>
    </xf>
    <xf numFmtId="164" fontId="8" fillId="7" borderId="54" xfId="128" applyFont="1" applyFill="1" applyBorder="1" applyAlignment="1" applyProtection="1">
      <alignment vertical="center" wrapText="1"/>
      <protection locked="0"/>
    </xf>
    <xf numFmtId="164" fontId="8" fillId="7" borderId="241" xfId="128" applyFont="1" applyFill="1" applyBorder="1" applyAlignment="1" applyProtection="1">
      <alignment vertical="center" wrapText="1"/>
      <protection locked="0"/>
    </xf>
    <xf numFmtId="0" fontId="15" fillId="7" borderId="54" xfId="8" applyFont="1" applyFill="1" applyBorder="1" applyAlignment="1" applyProtection="1">
      <alignment horizontal="left" wrapText="1" indent="6"/>
      <protection locked="0"/>
    </xf>
    <xf numFmtId="164" fontId="8" fillId="15" borderId="57" xfId="128" applyFont="1" applyFill="1" applyBorder="1" applyAlignment="1" applyProtection="1">
      <alignment vertical="center" wrapText="1"/>
      <protection locked="0"/>
    </xf>
    <xf numFmtId="49" fontId="8" fillId="15" borderId="64" xfId="1" applyNumberFormat="1" applyFont="1" applyFill="1" applyBorder="1" applyAlignment="1" applyProtection="1">
      <alignment horizontal="right" vertical="center" wrapText="1"/>
      <protection locked="0"/>
    </xf>
    <xf numFmtId="164" fontId="8" fillId="15" borderId="55" xfId="128" applyFont="1" applyFill="1" applyBorder="1" applyAlignment="1" applyProtection="1">
      <alignment vertical="center" wrapText="1"/>
      <protection locked="0"/>
    </xf>
    <xf numFmtId="164" fontId="8" fillId="15" borderId="72" xfId="128" applyFont="1" applyFill="1" applyBorder="1" applyAlignment="1" applyProtection="1">
      <alignment vertical="center" wrapText="1"/>
      <protection locked="0"/>
    </xf>
    <xf numFmtId="49" fontId="8" fillId="15" borderId="61" xfId="1" applyNumberFormat="1" applyFont="1" applyFill="1" applyBorder="1" applyAlignment="1" applyProtection="1">
      <alignment horizontal="right" vertical="center" wrapText="1"/>
      <protection locked="0"/>
    </xf>
    <xf numFmtId="49" fontId="8" fillId="15" borderId="45" xfId="1" applyNumberFormat="1" applyFont="1" applyFill="1" applyBorder="1" applyAlignment="1" applyProtection="1">
      <alignment horizontal="right" vertical="center" wrapText="1"/>
      <protection locked="0"/>
    </xf>
    <xf numFmtId="164" fontId="8" fillId="15" borderId="110" xfId="128" applyFont="1" applyFill="1" applyBorder="1" applyAlignment="1" applyProtection="1">
      <alignment vertical="center" wrapText="1"/>
      <protection locked="0"/>
    </xf>
    <xf numFmtId="164" fontId="8" fillId="15" borderId="111" xfId="128" applyFont="1" applyFill="1" applyBorder="1" applyAlignment="1" applyProtection="1">
      <alignment vertical="center" wrapText="1"/>
      <protection locked="0"/>
    </xf>
    <xf numFmtId="49" fontId="8" fillId="15" borderId="112" xfId="1" applyNumberFormat="1" applyFont="1" applyFill="1" applyBorder="1" applyAlignment="1" applyProtection="1">
      <alignment horizontal="right" vertical="center" wrapText="1"/>
      <protection locked="0"/>
    </xf>
    <xf numFmtId="49" fontId="8" fillId="7" borderId="234" xfId="1" applyNumberFormat="1" applyFont="1" applyFill="1" applyBorder="1" applyAlignment="1" applyProtection="1">
      <alignment horizontal="right" vertical="center" wrapText="1"/>
      <protection locked="0"/>
    </xf>
    <xf numFmtId="0" fontId="10" fillId="7" borderId="120" xfId="0" applyFont="1" applyFill="1" applyBorder="1" applyProtection="1">
      <protection locked="0"/>
    </xf>
    <xf numFmtId="0" fontId="10" fillId="7" borderId="1" xfId="0" applyFont="1" applyFill="1" applyBorder="1" applyAlignment="1">
      <alignment horizontal="center" vertical="center" wrapText="1"/>
    </xf>
    <xf numFmtId="0" fontId="15" fillId="7" borderId="23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7"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31" xfId="127" applyFont="1" applyFill="1" applyBorder="1" applyAlignment="1" applyProtection="1">
      <alignment horizontal="left" vertical="center" wrapText="1"/>
      <protection locked="0"/>
    </xf>
    <xf numFmtId="166" fontId="9" fillId="5" borderId="231" xfId="127" applyFont="1" applyFill="1" applyBorder="1" applyAlignment="1" applyProtection="1">
      <alignment horizontal="left" vertical="center" wrapText="1"/>
    </xf>
    <xf numFmtId="166" fontId="9" fillId="5" borderId="24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1" fontId="11" fillId="9" borderId="83" xfId="0" applyNumberFormat="1" applyFont="1" applyFill="1" applyBorder="1" applyAlignment="1">
      <alignment horizontal="center" vertical="center"/>
    </xf>
    <xf numFmtId="1" fontId="11" fillId="9" borderId="81" xfId="0" applyNumberFormat="1" applyFont="1" applyFill="1" applyBorder="1" applyAlignment="1">
      <alignment horizontal="center" vertical="center"/>
    </xf>
    <xf numFmtId="1" fontId="11" fillId="9" borderId="84" xfId="0" applyNumberFormat="1" applyFont="1" applyFill="1" applyBorder="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5" xfId="0" applyBorder="1"/>
    <xf numFmtId="0" fontId="0" fillId="0" borderId="0" xfId="0" applyAlignment="1">
      <alignment vertical="center"/>
    </xf>
    <xf numFmtId="49" fontId="0" fillId="0" borderId="85" xfId="0" applyNumberFormat="1" applyBorder="1"/>
    <xf numFmtId="168" fontId="19" fillId="0" borderId="0" xfId="1" applyNumberFormat="1" applyFont="1" applyFill="1" applyBorder="1" applyAlignment="1" applyProtection="1">
      <alignment horizontal="left" vertical="center"/>
    </xf>
    <xf numFmtId="166" fontId="11" fillId="3" borderId="42" xfId="127" applyFont="1" applyFill="1" applyBorder="1" applyAlignment="1" applyProtection="1">
      <alignment horizontal="left" vertical="center" wrapText="1"/>
      <protection locked="0"/>
    </xf>
    <xf numFmtId="166" fontId="12" fillId="3" borderId="42" xfId="127" applyFont="1" applyFill="1" applyBorder="1" applyAlignment="1" applyProtection="1">
      <alignment horizontal="left" vertical="center" wrapText="1"/>
      <protection locked="0"/>
    </xf>
    <xf numFmtId="0" fontId="11" fillId="6" borderId="38" xfId="6" applyFont="1" applyFill="1" applyBorder="1" applyAlignment="1" applyProtection="1">
      <alignment vertical="center" wrapText="1"/>
    </xf>
    <xf numFmtId="166" fontId="11" fillId="6" borderId="38" xfId="127" applyFont="1" applyFill="1" applyBorder="1" applyAlignment="1" applyProtection="1">
      <alignment horizontal="left" vertical="center" wrapText="1"/>
    </xf>
    <xf numFmtId="0" fontId="17" fillId="7" borderId="140"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5" xfId="1" applyNumberFormat="1" applyFont="1" applyFill="1" applyBorder="1" applyAlignment="1" applyProtection="1">
      <alignment horizontal="center" vertical="center" wrapText="1"/>
    </xf>
    <xf numFmtId="164" fontId="8" fillId="15" borderId="245" xfId="128" applyFont="1" applyFill="1" applyBorder="1" applyAlignment="1" applyProtection="1">
      <alignment vertical="center" wrapText="1"/>
      <protection locked="0"/>
    </xf>
    <xf numFmtId="0" fontId="15" fillId="15" borderId="23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41" xfId="1" quotePrefix="1" applyNumberFormat="1" applyFont="1" applyFill="1" applyBorder="1" applyAlignment="1" applyProtection="1">
      <alignment horizontal="center" vertical="center" wrapText="1"/>
    </xf>
    <xf numFmtId="164" fontId="9" fillId="4" borderId="46" xfId="128" applyFont="1" applyFill="1" applyBorder="1" applyAlignment="1" applyProtection="1">
      <alignment vertical="center" wrapText="1"/>
      <protection locked="0"/>
    </xf>
    <xf numFmtId="49" fontId="9" fillId="4" borderId="46"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44" xfId="4" applyFont="1" applyFill="1" applyBorder="1" applyAlignment="1" applyProtection="1">
      <alignment vertical="center" wrapText="1"/>
      <protection locked="0"/>
    </xf>
    <xf numFmtId="0" fontId="16" fillId="11" borderId="141" xfId="0" applyFont="1" applyFill="1" applyBorder="1" applyProtection="1">
      <protection locked="0"/>
    </xf>
    <xf numFmtId="0" fontId="17" fillId="4" borderId="141" xfId="0" applyFont="1" applyFill="1" applyBorder="1" applyProtection="1">
      <protection locked="0"/>
    </xf>
    <xf numFmtId="0" fontId="17" fillId="11" borderId="140" xfId="0" applyFont="1" applyFill="1" applyBorder="1" applyProtection="1">
      <protection locked="0"/>
    </xf>
    <xf numFmtId="0" fontId="18" fillId="5" borderId="145" xfId="0" applyFont="1" applyFill="1" applyBorder="1" applyProtection="1">
      <protection locked="0"/>
    </xf>
    <xf numFmtId="0" fontId="17" fillId="11" borderId="142" xfId="0" applyFont="1" applyFill="1" applyBorder="1" applyProtection="1">
      <protection locked="0"/>
    </xf>
    <xf numFmtId="0" fontId="8" fillId="11" borderId="231" xfId="0" applyFont="1" applyFill="1" applyBorder="1" applyAlignment="1" applyProtection="1">
      <alignment wrapText="1"/>
      <protection locked="0"/>
    </xf>
    <xf numFmtId="0" fontId="17" fillId="11" borderId="149"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41" xfId="0" applyFont="1" applyFill="1" applyBorder="1" applyProtection="1">
      <protection locked="0"/>
    </xf>
    <xf numFmtId="0" fontId="17" fillId="11" borderId="141" xfId="0" applyFont="1" applyFill="1" applyBorder="1" applyProtection="1">
      <protection locked="0"/>
    </xf>
    <xf numFmtId="0" fontId="8" fillId="11" borderId="129" xfId="0" applyFont="1" applyFill="1" applyBorder="1" applyAlignment="1" applyProtection="1">
      <alignment wrapText="1"/>
      <protection locked="0"/>
    </xf>
    <xf numFmtId="0" fontId="17" fillId="7" borderId="148" xfId="0" applyFont="1" applyFill="1" applyBorder="1" applyProtection="1">
      <protection locked="0"/>
    </xf>
    <xf numFmtId="0" fontId="17" fillId="11" borderId="148" xfId="0" applyFont="1" applyFill="1" applyBorder="1" applyProtection="1">
      <protection locked="0"/>
    </xf>
    <xf numFmtId="0" fontId="17" fillId="7" borderId="132" xfId="0" applyFont="1" applyFill="1" applyBorder="1" applyProtection="1">
      <protection locked="0"/>
    </xf>
    <xf numFmtId="1" fontId="17" fillId="7" borderId="132" xfId="0" applyNumberFormat="1" applyFont="1" applyFill="1" applyBorder="1" applyAlignment="1" applyProtection="1">
      <alignment horizontal="right"/>
      <protection locked="0"/>
    </xf>
    <xf numFmtId="164" fontId="17" fillId="7" borderId="132" xfId="128" applyFont="1" applyFill="1" applyBorder="1" applyProtection="1">
      <protection locked="0"/>
    </xf>
    <xf numFmtId="1" fontId="17" fillId="7" borderId="132" xfId="0" applyNumberFormat="1" applyFont="1" applyFill="1" applyBorder="1" applyProtection="1">
      <protection locked="0"/>
    </xf>
    <xf numFmtId="0" fontId="18" fillId="5" borderId="142" xfId="0" applyFont="1" applyFill="1" applyBorder="1" applyProtection="1">
      <protection locked="0"/>
    </xf>
    <xf numFmtId="0" fontId="17" fillId="7" borderId="142"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57" xfId="0" applyFont="1" applyFill="1" applyBorder="1" applyProtection="1">
      <protection locked="0"/>
    </xf>
    <xf numFmtId="0" fontId="17" fillId="11" borderId="231" xfId="0" applyFont="1" applyFill="1" applyBorder="1" applyProtection="1">
      <protection locked="0"/>
    </xf>
    <xf numFmtId="164" fontId="18" fillId="5" borderId="231" xfId="128" applyFont="1" applyFill="1" applyBorder="1" applyAlignment="1" applyProtection="1">
      <alignment horizontal="center"/>
      <protection locked="0"/>
    </xf>
    <xf numFmtId="0" fontId="17" fillId="7" borderId="149" xfId="0" applyFont="1" applyFill="1" applyBorder="1" applyProtection="1">
      <protection locked="0"/>
    </xf>
    <xf numFmtId="0" fontId="17" fillId="4" borderId="143" xfId="0" applyFont="1" applyFill="1" applyBorder="1" applyProtection="1">
      <protection locked="0"/>
    </xf>
    <xf numFmtId="1" fontId="17" fillId="7" borderId="125" xfId="0" applyNumberFormat="1" applyFont="1" applyFill="1" applyBorder="1" applyAlignment="1" applyProtection="1">
      <alignment horizontal="right"/>
      <protection locked="0"/>
    </xf>
    <xf numFmtId="164" fontId="17" fillId="7" borderId="140" xfId="128" applyFont="1" applyFill="1" applyBorder="1" applyProtection="1">
      <protection locked="0"/>
    </xf>
    <xf numFmtId="0" fontId="17" fillId="7" borderId="125" xfId="0" applyFont="1" applyFill="1" applyBorder="1" applyProtection="1">
      <protection locked="0"/>
    </xf>
    <xf numFmtId="1" fontId="17" fillId="7" borderId="140" xfId="0" applyNumberFormat="1" applyFont="1" applyFill="1" applyBorder="1" applyProtection="1">
      <protection locked="0"/>
    </xf>
    <xf numFmtId="0" fontId="17" fillId="11" borderId="129" xfId="0" applyFont="1" applyFill="1" applyBorder="1" applyProtection="1">
      <protection locked="0"/>
    </xf>
    <xf numFmtId="0" fontId="17" fillId="7" borderId="231" xfId="0" applyFont="1" applyFill="1" applyBorder="1" applyProtection="1">
      <protection locked="0"/>
    </xf>
    <xf numFmtId="1" fontId="17" fillId="7" borderId="231" xfId="0" applyNumberFormat="1" applyFont="1" applyFill="1" applyBorder="1" applyAlignment="1" applyProtection="1">
      <alignment horizontal="right"/>
      <protection locked="0"/>
    </xf>
    <xf numFmtId="164" fontId="17" fillId="7" borderId="231" xfId="128" applyFont="1" applyFill="1" applyBorder="1" applyProtection="1">
      <protection locked="0"/>
    </xf>
    <xf numFmtId="1" fontId="17" fillId="7" borderId="231" xfId="0" applyNumberFormat="1" applyFont="1" applyFill="1" applyBorder="1" applyProtection="1">
      <protection locked="0"/>
    </xf>
    <xf numFmtId="0" fontId="17" fillId="4" borderId="242" xfId="0" applyFont="1" applyFill="1" applyBorder="1" applyProtection="1">
      <protection locked="0"/>
    </xf>
    <xf numFmtId="0" fontId="17" fillId="4" borderId="140" xfId="0" applyFont="1" applyFill="1" applyBorder="1" applyProtection="1">
      <protection locked="0"/>
    </xf>
    <xf numFmtId="164" fontId="17" fillId="7" borderId="125" xfId="128" applyFont="1" applyFill="1" applyBorder="1" applyProtection="1">
      <protection locked="0"/>
    </xf>
    <xf numFmtId="1" fontId="17" fillId="7" borderId="125" xfId="0" applyNumberFormat="1" applyFont="1" applyFill="1" applyBorder="1" applyProtection="1">
      <protection locked="0"/>
    </xf>
    <xf numFmtId="0" fontId="17" fillId="16" borderId="145" xfId="0" applyFont="1" applyFill="1" applyBorder="1" applyProtection="1">
      <protection locked="0"/>
    </xf>
    <xf numFmtId="0" fontId="17" fillId="16" borderId="231" xfId="0" applyFont="1" applyFill="1" applyBorder="1" applyProtection="1">
      <protection locked="0"/>
    </xf>
    <xf numFmtId="0" fontId="17" fillId="16" borderId="140" xfId="0" applyFont="1" applyFill="1" applyBorder="1" applyProtection="1">
      <protection locked="0"/>
    </xf>
    <xf numFmtId="168" fontId="36" fillId="0" borderId="0" xfId="1" quotePrefix="1" applyNumberFormat="1" applyFont="1" applyFill="1" applyBorder="1" applyAlignment="1" applyProtection="1"/>
    <xf numFmtId="168" fontId="44" fillId="0" borderId="0" xfId="0" applyNumberFormat="1" applyFont="1"/>
    <xf numFmtId="164" fontId="8" fillId="7" borderId="57" xfId="128" applyFont="1" applyFill="1" applyBorder="1" applyAlignment="1" applyProtection="1">
      <alignment vertical="center" wrapText="1"/>
      <protection locked="0"/>
    </xf>
    <xf numFmtId="49" fontId="8" fillId="7" borderId="57" xfId="1" applyNumberFormat="1" applyFont="1" applyFill="1" applyBorder="1" applyAlignment="1" applyProtection="1">
      <alignment horizontal="right" vertical="center" wrapText="1"/>
      <protection locked="0"/>
    </xf>
    <xf numFmtId="0" fontId="15" fillId="5" borderId="58" xfId="8" applyFont="1" applyFill="1" applyBorder="1" applyAlignment="1">
      <alignment horizontal="left" wrapText="1" indent="6"/>
    </xf>
    <xf numFmtId="0" fontId="15" fillId="7" borderId="54"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46" xfId="4" applyNumberFormat="1" applyFont="1" applyFill="1" applyBorder="1" applyAlignment="1">
      <alignment horizontal="center" vertical="center" wrapText="1"/>
    </xf>
    <xf numFmtId="49" fontId="9" fillId="4" borderId="246" xfId="4" applyNumberFormat="1" applyFont="1" applyFill="1" applyBorder="1" applyAlignment="1">
      <alignment horizontal="center" vertical="center" wrapText="1"/>
    </xf>
    <xf numFmtId="0" fontId="9" fillId="4" borderId="246" xfId="4" applyFont="1" applyFill="1" applyBorder="1" applyAlignment="1">
      <alignment horizontal="left" vertical="center" wrapText="1" indent="4"/>
    </xf>
    <xf numFmtId="164" fontId="10" fillId="4" borderId="246" xfId="128" applyFont="1" applyFill="1" applyBorder="1" applyAlignment="1" applyProtection="1">
      <alignment horizontal="left" vertical="center" wrapText="1"/>
    </xf>
    <xf numFmtId="164" fontId="10" fillId="4" borderId="247" xfId="128" applyFont="1" applyFill="1" applyBorder="1" applyAlignment="1" applyProtection="1">
      <alignment horizontal="left" vertical="center" wrapText="1"/>
    </xf>
    <xf numFmtId="49" fontId="9" fillId="4" borderId="248" xfId="4" applyNumberFormat="1" applyFont="1" applyFill="1" applyBorder="1" applyAlignment="1" applyProtection="1">
      <alignment horizontal="right" vertical="center" wrapText="1"/>
      <protection locked="0"/>
    </xf>
    <xf numFmtId="1" fontId="9" fillId="15" borderId="249" xfId="4" applyNumberFormat="1" applyFont="1" applyFill="1" applyBorder="1" applyAlignment="1">
      <alignment horizontal="center" vertical="center" wrapText="1"/>
    </xf>
    <xf numFmtId="49" fontId="9" fillId="15" borderId="250" xfId="4" applyNumberFormat="1" applyFont="1" applyFill="1" applyBorder="1" applyAlignment="1">
      <alignment horizontal="center" vertical="center" wrapText="1"/>
    </xf>
    <xf numFmtId="1" fontId="9" fillId="15" borderId="250" xfId="4" applyNumberFormat="1" applyFont="1" applyFill="1" applyBorder="1" applyAlignment="1">
      <alignment horizontal="center" vertical="center" wrapText="1"/>
    </xf>
    <xf numFmtId="0" fontId="9" fillId="15" borderId="250" xfId="4" applyFont="1" applyFill="1" applyBorder="1" applyAlignment="1">
      <alignment horizontal="left" vertical="center" wrapText="1" indent="4"/>
    </xf>
    <xf numFmtId="164" fontId="10" fillId="15" borderId="250" xfId="128" applyFont="1" applyFill="1" applyBorder="1" applyAlignment="1" applyProtection="1">
      <alignment horizontal="left" vertical="center" wrapText="1"/>
    </xf>
    <xf numFmtId="164" fontId="10" fillId="15" borderId="251" xfId="128" applyFont="1" applyFill="1" applyBorder="1" applyAlignment="1" applyProtection="1">
      <alignment horizontal="left" vertical="center" wrapText="1"/>
    </xf>
    <xf numFmtId="49" fontId="9" fillId="15" borderId="252" xfId="4" applyNumberFormat="1" applyFont="1" applyFill="1" applyBorder="1" applyAlignment="1" applyProtection="1">
      <alignment horizontal="right" vertical="center" wrapText="1"/>
      <protection locked="0"/>
    </xf>
    <xf numFmtId="1" fontId="8" fillId="15" borderId="253" xfId="1" applyNumberFormat="1" applyFont="1" applyFill="1" applyBorder="1" applyAlignment="1" applyProtection="1">
      <alignment horizontal="center" vertical="center" wrapText="1"/>
    </xf>
    <xf numFmtId="1" fontId="8" fillId="15" borderId="254" xfId="1" applyNumberFormat="1" applyFont="1" applyFill="1" applyBorder="1" applyAlignment="1" applyProtection="1">
      <alignment horizontal="center" vertical="center" wrapText="1"/>
    </xf>
    <xf numFmtId="49" fontId="8" fillId="15" borderId="254" xfId="1" applyNumberFormat="1" applyFont="1" applyFill="1" applyBorder="1" applyAlignment="1" applyProtection="1">
      <alignment horizontal="center" vertical="center" wrapText="1"/>
    </xf>
    <xf numFmtId="0" fontId="15" fillId="15" borderId="254" xfId="8" applyFont="1" applyFill="1" applyBorder="1" applyAlignment="1" applyProtection="1">
      <alignment horizontal="left" vertical="center" wrapText="1" indent="6"/>
      <protection locked="0"/>
    </xf>
    <xf numFmtId="164" fontId="15" fillId="15" borderId="254" xfId="128" applyFont="1" applyFill="1" applyBorder="1" applyAlignment="1" applyProtection="1">
      <alignment wrapText="1"/>
      <protection locked="0"/>
    </xf>
    <xf numFmtId="0" fontId="8" fillId="15" borderId="41" xfId="0" applyFont="1" applyFill="1" applyBorder="1" applyProtection="1">
      <protection locked="0"/>
    </xf>
    <xf numFmtId="1" fontId="8" fillId="15" borderId="255" xfId="1" applyNumberFormat="1" applyFont="1" applyFill="1" applyBorder="1" applyAlignment="1" applyProtection="1">
      <alignment horizontal="center" vertical="center" wrapText="1"/>
    </xf>
    <xf numFmtId="49" fontId="8" fillId="15" borderId="255" xfId="1" applyNumberFormat="1" applyFont="1" applyFill="1" applyBorder="1" applyAlignment="1" applyProtection="1">
      <alignment horizontal="center" vertical="center" wrapText="1"/>
    </xf>
    <xf numFmtId="0" fontId="8" fillId="15" borderId="255" xfId="0" applyFont="1" applyFill="1" applyBorder="1" applyProtection="1">
      <protection locked="0"/>
    </xf>
    <xf numFmtId="0" fontId="15" fillId="15" borderId="255" xfId="8" applyFont="1" applyFill="1" applyBorder="1" applyAlignment="1" applyProtection="1">
      <alignment horizontal="left" vertical="center" wrapText="1" indent="6"/>
      <protection locked="0"/>
    </xf>
    <xf numFmtId="164" fontId="15" fillId="15" borderId="255" xfId="128" applyFont="1" applyFill="1" applyBorder="1" applyAlignment="1" applyProtection="1">
      <alignment wrapText="1"/>
      <protection locked="0"/>
    </xf>
    <xf numFmtId="49" fontId="9" fillId="4" borderId="256" xfId="4" applyNumberFormat="1" applyFont="1" applyFill="1" applyBorder="1" applyAlignment="1" applyProtection="1">
      <alignment horizontal="right" vertical="center" wrapText="1"/>
      <protection locked="0"/>
    </xf>
    <xf numFmtId="49" fontId="8" fillId="15" borderId="257" xfId="1" applyNumberFormat="1" applyFont="1" applyFill="1" applyBorder="1" applyAlignment="1" applyProtection="1">
      <alignment vertical="center" wrapText="1"/>
      <protection locked="0"/>
    </xf>
    <xf numFmtId="49" fontId="8" fillId="15" borderId="258" xfId="1" applyNumberFormat="1" applyFont="1" applyFill="1" applyBorder="1" applyAlignment="1" applyProtection="1">
      <alignment vertical="center" wrapText="1"/>
      <protection locked="0"/>
    </xf>
    <xf numFmtId="164" fontId="15" fillId="15" borderId="259" xfId="128" applyFont="1" applyFill="1" applyBorder="1" applyAlignment="1" applyProtection="1">
      <alignment wrapText="1"/>
      <protection locked="0"/>
    </xf>
    <xf numFmtId="164" fontId="15" fillId="15" borderId="260" xfId="128" applyFont="1" applyFill="1" applyBorder="1" applyAlignment="1" applyProtection="1">
      <alignment wrapText="1"/>
      <protection locked="0"/>
    </xf>
    <xf numFmtId="164" fontId="15" fillId="15" borderId="26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62" xfId="1" applyNumberFormat="1" applyFont="1" applyFill="1" applyBorder="1" applyAlignment="1" applyProtection="1">
      <alignment horizontal="center" vertical="center" wrapText="1"/>
    </xf>
    <xf numFmtId="49" fontId="11" fillId="3" borderId="262" xfId="1" applyNumberFormat="1" applyFont="1" applyFill="1" applyBorder="1" applyAlignment="1" applyProtection="1">
      <alignment horizontal="center" vertical="center" wrapText="1"/>
    </xf>
    <xf numFmtId="0" fontId="11" fillId="3" borderId="262" xfId="4" applyFont="1" applyFill="1" applyBorder="1" applyAlignment="1">
      <alignment horizontal="left" vertical="center" wrapText="1" indent="2"/>
    </xf>
    <xf numFmtId="164" fontId="11" fillId="3" borderId="262" xfId="128" applyFont="1" applyFill="1" applyBorder="1" applyAlignment="1" applyProtection="1">
      <alignment horizontal="left" vertical="center" wrapText="1"/>
    </xf>
    <xf numFmtId="49" fontId="11" fillId="3" borderId="262" xfId="1" applyNumberFormat="1" applyFont="1" applyFill="1" applyBorder="1" applyAlignment="1" applyProtection="1">
      <alignment horizontal="left" vertical="center" wrapText="1"/>
      <protection locked="0"/>
    </xf>
    <xf numFmtId="1" fontId="10" fillId="4" borderId="263" xfId="1" applyNumberFormat="1" applyFont="1" applyFill="1" applyBorder="1" applyAlignment="1" applyProtection="1">
      <alignment horizontal="center" vertical="center" wrapText="1"/>
    </xf>
    <xf numFmtId="49" fontId="10" fillId="4" borderId="264" xfId="1" applyNumberFormat="1" applyFont="1" applyFill="1" applyBorder="1" applyAlignment="1" applyProtection="1">
      <alignment horizontal="center" vertical="center" wrapText="1"/>
    </xf>
    <xf numFmtId="1" fontId="10" fillId="4" borderId="264" xfId="1" applyNumberFormat="1" applyFont="1" applyFill="1" applyBorder="1" applyAlignment="1" applyProtection="1">
      <alignment horizontal="center" vertical="center" wrapText="1"/>
    </xf>
    <xf numFmtId="0" fontId="10" fillId="4" borderId="264" xfId="4" applyFont="1" applyFill="1" applyBorder="1" applyAlignment="1">
      <alignment horizontal="left" vertical="center" wrapText="1" indent="2"/>
    </xf>
    <xf numFmtId="164" fontId="10" fillId="4" borderId="264" xfId="128" applyFont="1" applyFill="1" applyBorder="1" applyAlignment="1" applyProtection="1">
      <alignment horizontal="left" vertical="center" wrapText="1"/>
    </xf>
    <xf numFmtId="49" fontId="10" fillId="4" borderId="265" xfId="1" applyNumberFormat="1" applyFont="1" applyFill="1" applyBorder="1" applyAlignment="1" applyProtection="1">
      <alignment horizontal="left" vertical="center" wrapText="1"/>
      <protection locked="0"/>
    </xf>
    <xf numFmtId="1" fontId="9" fillId="4" borderId="266" xfId="4" applyNumberFormat="1" applyFont="1" applyFill="1" applyBorder="1" applyAlignment="1">
      <alignment horizontal="center" vertical="center" wrapText="1"/>
    </xf>
    <xf numFmtId="49" fontId="9" fillId="4" borderId="122" xfId="4" applyNumberFormat="1" applyFont="1" applyFill="1" applyBorder="1" applyAlignment="1">
      <alignment horizontal="center" vertical="center" wrapText="1"/>
    </xf>
    <xf numFmtId="1" fontId="9" fillId="4" borderId="122" xfId="4" applyNumberFormat="1" applyFont="1" applyFill="1" applyBorder="1" applyAlignment="1">
      <alignment horizontal="center" vertical="center" wrapText="1"/>
    </xf>
    <xf numFmtId="1" fontId="9" fillId="4" borderId="26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31" xfId="128" applyFont="1" applyFill="1" applyBorder="1" applyProtection="1"/>
    <xf numFmtId="164" fontId="13" fillId="5" borderId="231" xfId="128" applyFont="1" applyFill="1" applyBorder="1" applyProtection="1"/>
    <xf numFmtId="164" fontId="17" fillId="7" borderId="23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0" fontId="0" fillId="7" borderId="0" xfId="0" applyFill="1"/>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8"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3" xfId="0" applyFont="1" applyFill="1" applyBorder="1" applyAlignment="1">
      <alignment vertical="center"/>
    </xf>
    <xf numFmtId="0" fontId="9" fillId="19" borderId="16" xfId="0" applyFont="1" applyFill="1" applyBorder="1" applyAlignment="1">
      <alignment horizontal="center" vertical="center" wrapText="1"/>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5" xfId="127" applyNumberFormat="1" applyFont="1" applyFill="1" applyBorder="1" applyAlignment="1" applyProtection="1">
      <alignment horizontal="left" vertical="center" wrapText="1"/>
    </xf>
    <xf numFmtId="172" fontId="11" fillId="6" borderId="38" xfId="127" applyNumberFormat="1" applyFont="1" applyFill="1" applyBorder="1" applyAlignment="1" applyProtection="1">
      <alignment horizontal="left" vertical="center" wrapText="1"/>
    </xf>
    <xf numFmtId="172" fontId="11" fillId="6" borderId="81" xfId="127" applyNumberFormat="1" applyFont="1" applyFill="1" applyBorder="1" applyAlignment="1" applyProtection="1">
      <alignment horizontal="left" vertical="center" wrapText="1"/>
    </xf>
    <xf numFmtId="0" fontId="52" fillId="7" borderId="0" xfId="3" applyFont="1" applyFill="1" applyAlignment="1">
      <alignment horizontal="center" vertical="center" wrapText="1"/>
    </xf>
    <xf numFmtId="0" fontId="51" fillId="18" borderId="0" xfId="0" applyFont="1" applyFill="1" applyAlignment="1">
      <alignment horizontal="left" vertical="center" wrapText="1"/>
    </xf>
    <xf numFmtId="0" fontId="53" fillId="7" borderId="0" xfId="0" applyFont="1" applyFill="1" applyAlignment="1">
      <alignment horizontal="left" vertical="center" wrapText="1"/>
    </xf>
    <xf numFmtId="0" fontId="0" fillId="7" borderId="0" xfId="0" applyFill="1" applyAlignment="1">
      <alignment horizontal="left" vertical="center" wrapText="1"/>
    </xf>
    <xf numFmtId="168" fontId="54" fillId="0" borderId="0" xfId="1" applyNumberFormat="1" applyFont="1" applyFill="1" applyBorder="1" applyAlignment="1" applyProtection="1">
      <alignment horizontal="left" vertical="center"/>
    </xf>
    <xf numFmtId="0" fontId="0" fillId="7" borderId="0" xfId="0" applyFill="1" applyAlignment="1">
      <alignment horizontal="left" vertical="center"/>
    </xf>
    <xf numFmtId="0" fontId="9" fillId="7" borderId="0" xfId="0" applyFont="1" applyFill="1" applyAlignment="1" applyProtection="1">
      <alignment horizontal="center" vertical="center"/>
      <protection locked="0"/>
    </xf>
    <xf numFmtId="49" fontId="11" fillId="6" borderId="35"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93"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3"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41" xfId="8" applyFont="1" applyFill="1" applyBorder="1" applyAlignment="1">
      <alignment horizontal="left" vertical="center" wrapText="1"/>
    </xf>
    <xf numFmtId="0" fontId="15" fillId="5" borderId="41" xfId="8" applyFont="1" applyFill="1" applyBorder="1" applyAlignment="1" applyProtection="1">
      <alignment horizontal="left" vertical="center" wrapText="1"/>
      <protection locked="0"/>
    </xf>
    <xf numFmtId="166" fontId="15" fillId="5" borderId="41" xfId="127" applyFont="1" applyFill="1" applyBorder="1" applyAlignment="1" applyProtection="1">
      <alignment horizontal="left" vertical="center" wrapText="1"/>
      <protection locked="0"/>
    </xf>
    <xf numFmtId="172" fontId="15" fillId="5" borderId="41" xfId="127" applyNumberFormat="1" applyFont="1" applyFill="1" applyBorder="1" applyAlignment="1" applyProtection="1">
      <alignment horizontal="left" vertical="center" wrapText="1"/>
      <protection locked="0"/>
    </xf>
    <xf numFmtId="49" fontId="11" fillId="3" borderId="42" xfId="1" applyNumberFormat="1" applyFont="1" applyFill="1" applyBorder="1" applyAlignment="1" applyProtection="1">
      <alignment horizontal="center" vertical="center" wrapText="1"/>
    </xf>
    <xf numFmtId="0" fontId="11" fillId="3" borderId="42"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3"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3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2"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21"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8"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49" fontId="9" fillId="4" borderId="0" xfId="4" applyNumberFormat="1" applyFont="1" applyFill="1" applyAlignment="1">
      <alignment horizontal="center" vertical="center" wrapText="1"/>
    </xf>
    <xf numFmtId="0" fontId="8" fillId="0" borderId="33" xfId="0" applyFont="1" applyBorder="1" applyAlignment="1" applyProtection="1">
      <alignment vertical="center"/>
      <protection locked="0"/>
    </xf>
    <xf numFmtId="0" fontId="9" fillId="4" borderId="122" xfId="4" applyFont="1" applyFill="1" applyBorder="1" applyAlignment="1">
      <alignment horizontal="left" vertical="center" wrapText="1"/>
    </xf>
    <xf numFmtId="49" fontId="11" fillId="6" borderId="81"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100" xfId="1" applyNumberFormat="1" applyFont="1" applyFill="1" applyBorder="1" applyAlignment="1" applyProtection="1">
      <alignment vertical="center" wrapText="1"/>
      <protection locked="0"/>
    </xf>
    <xf numFmtId="49" fontId="8" fillId="4" borderId="51" xfId="1" applyNumberFormat="1" applyFont="1" applyFill="1" applyBorder="1" applyAlignment="1" applyProtection="1">
      <alignment vertical="center" wrapText="1"/>
      <protection locked="0"/>
    </xf>
    <xf numFmtId="49" fontId="10" fillId="4" borderId="50" xfId="0" applyNumberFormat="1" applyFont="1" applyFill="1" applyBorder="1" applyAlignment="1" applyProtection="1">
      <alignment vertical="center" wrapText="1"/>
      <protection locked="0"/>
    </xf>
    <xf numFmtId="49" fontId="8" fillId="4" borderId="52" xfId="1" applyNumberFormat="1" applyFont="1" applyFill="1" applyBorder="1" applyAlignment="1" applyProtection="1">
      <alignment vertical="center" wrapText="1"/>
      <protection locked="0"/>
    </xf>
    <xf numFmtId="49" fontId="12" fillId="3" borderId="49"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70" xfId="1" applyNumberFormat="1" applyFont="1" applyFill="1" applyBorder="1" applyAlignment="1" applyProtection="1">
      <alignment vertical="center" wrapText="1"/>
      <protection locked="0"/>
    </xf>
    <xf numFmtId="49" fontId="8" fillId="5" borderId="112" xfId="1"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0" fontId="8" fillId="0" borderId="55" xfId="0" applyFont="1" applyBorder="1" applyAlignment="1" applyProtection="1">
      <alignment vertical="center"/>
      <protection locked="0"/>
    </xf>
    <xf numFmtId="49" fontId="8" fillId="5" borderId="53" xfId="1" applyNumberFormat="1" applyFont="1" applyFill="1" applyBorder="1" applyAlignment="1" applyProtection="1">
      <alignment vertical="center" wrapText="1"/>
      <protection locked="0"/>
    </xf>
    <xf numFmtId="49" fontId="8" fillId="5" borderId="46" xfId="1" applyNumberFormat="1" applyFont="1" applyFill="1" applyBorder="1" applyAlignment="1" applyProtection="1">
      <alignment vertical="center" wrapText="1"/>
      <protection locked="0"/>
    </xf>
    <xf numFmtId="49" fontId="8" fillId="5" borderId="61" xfId="1" applyNumberFormat="1" applyFont="1" applyFill="1" applyBorder="1" applyAlignment="1" applyProtection="1">
      <alignment vertical="center" wrapText="1"/>
      <protection locked="0"/>
    </xf>
    <xf numFmtId="49" fontId="8" fillId="5" borderId="71" xfId="1" applyNumberFormat="1" applyFont="1" applyFill="1" applyBorder="1" applyAlignment="1" applyProtection="1">
      <alignment vertical="center" wrapText="1"/>
      <protection locked="0"/>
    </xf>
    <xf numFmtId="49" fontId="13" fillId="4" borderId="60" xfId="1" applyNumberFormat="1" applyFont="1" applyFill="1" applyBorder="1" applyAlignment="1" applyProtection="1">
      <alignment vertical="center" wrapText="1"/>
      <protection locked="0"/>
    </xf>
    <xf numFmtId="49" fontId="13" fillId="5" borderId="243" xfId="1" applyNumberFormat="1" applyFont="1" applyFill="1" applyBorder="1" applyAlignment="1" applyProtection="1">
      <alignment vertical="center" wrapText="1"/>
      <protection locked="0"/>
    </xf>
    <xf numFmtId="0" fontId="8" fillId="7" borderId="120" xfId="0" applyFont="1" applyFill="1" applyBorder="1" applyAlignment="1" applyProtection="1">
      <alignment vertical="center"/>
      <protection locked="0"/>
    </xf>
    <xf numFmtId="49" fontId="8" fillId="4" borderId="222" xfId="1" applyNumberFormat="1" applyFont="1" applyFill="1" applyBorder="1" applyAlignment="1" applyProtection="1">
      <alignment vertical="center" wrapText="1"/>
      <protection locked="0"/>
    </xf>
    <xf numFmtId="49" fontId="8" fillId="4" borderId="80" xfId="1" applyNumberFormat="1" applyFont="1" applyFill="1" applyBorder="1" applyAlignment="1" applyProtection="1">
      <alignment vertical="center" wrapText="1"/>
      <protection locked="0"/>
    </xf>
    <xf numFmtId="49" fontId="8" fillId="5" borderId="39" xfId="1" applyNumberFormat="1" applyFont="1" applyFill="1" applyBorder="1" applyAlignment="1" applyProtection="1">
      <alignment vertical="center" wrapText="1"/>
      <protection locked="0"/>
    </xf>
    <xf numFmtId="49" fontId="13" fillId="4" borderId="3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12" fillId="6" borderId="49" xfId="1" applyNumberFormat="1" applyFont="1" applyFill="1" applyBorder="1" applyAlignment="1" applyProtection="1">
      <alignment vertical="center" wrapText="1"/>
      <protection locked="0"/>
    </xf>
    <xf numFmtId="49" fontId="12" fillId="6" borderId="86" xfId="1" applyNumberFormat="1" applyFont="1" applyFill="1" applyBorder="1" applyAlignment="1" applyProtection="1">
      <alignment vertical="center" wrapText="1"/>
      <protection locked="0"/>
    </xf>
    <xf numFmtId="49" fontId="12" fillId="3" borderId="101" xfId="1" applyNumberFormat="1" applyFont="1" applyFill="1" applyBorder="1" applyAlignment="1" applyProtection="1">
      <alignment vertical="center" wrapText="1"/>
      <protection locked="0"/>
    </xf>
    <xf numFmtId="49" fontId="8" fillId="4" borderId="123" xfId="1" applyNumberFormat="1" applyFont="1" applyFill="1" applyBorder="1" applyAlignment="1" applyProtection="1">
      <alignment vertical="center" wrapText="1"/>
      <protection locked="0"/>
    </xf>
    <xf numFmtId="49" fontId="12" fillId="3" borderId="35" xfId="1" applyNumberFormat="1" applyFont="1" applyFill="1" applyBorder="1" applyAlignment="1" applyProtection="1">
      <alignment vertical="center" wrapText="1"/>
      <protection locked="0"/>
    </xf>
    <xf numFmtId="49" fontId="12" fillId="6" borderId="75" xfId="1" applyNumberFormat="1" applyFont="1" applyFill="1" applyBorder="1" applyAlignment="1" applyProtection="1">
      <alignment vertical="center" wrapText="1"/>
      <protection locked="0"/>
    </xf>
    <xf numFmtId="49" fontId="12" fillId="3" borderId="124" xfId="1" applyNumberFormat="1" applyFont="1" applyFill="1" applyBorder="1" applyAlignment="1" applyProtection="1">
      <alignment vertical="center" wrapText="1"/>
      <protection locked="0"/>
    </xf>
    <xf numFmtId="0" fontId="8" fillId="0" borderId="76" xfId="0" applyFont="1" applyBorder="1" applyAlignment="1" applyProtection="1">
      <alignment vertical="center"/>
      <protection locked="0"/>
    </xf>
    <xf numFmtId="49" fontId="8" fillId="4" borderId="69" xfId="1" applyNumberFormat="1" applyFont="1" applyFill="1" applyBorder="1" applyAlignment="1" applyProtection="1">
      <alignment vertical="center" wrapText="1"/>
      <protection locked="0"/>
    </xf>
    <xf numFmtId="49" fontId="8" fillId="4" borderId="23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0" fontId="0" fillId="7" borderId="0" xfId="0" applyFill="1" applyAlignment="1">
      <alignment vertical="center"/>
    </xf>
    <xf numFmtId="173" fontId="11" fillId="6" borderId="21" xfId="133" applyNumberFormat="1" applyFont="1" applyFill="1" applyBorder="1" applyAlignment="1" applyProtection="1">
      <alignment horizontal="left" vertical="center" wrapText="1"/>
    </xf>
    <xf numFmtId="173" fontId="11" fillId="3" borderId="15" xfId="133" applyNumberFormat="1" applyFont="1" applyFill="1" applyBorder="1" applyAlignment="1">
      <alignment horizontal="left" vertical="center" wrapText="1"/>
    </xf>
    <xf numFmtId="173" fontId="9" fillId="4" borderId="3" xfId="133" applyNumberFormat="1" applyFont="1" applyFill="1" applyBorder="1" applyAlignment="1">
      <alignment horizontal="left" vertical="center" wrapText="1"/>
    </xf>
    <xf numFmtId="173" fontId="9" fillId="4" borderId="1" xfId="133" applyNumberFormat="1" applyFont="1" applyFill="1" applyBorder="1" applyAlignment="1">
      <alignment horizontal="left" vertical="center" wrapText="1"/>
    </xf>
    <xf numFmtId="173" fontId="14" fillId="6" borderId="19" xfId="133" applyNumberFormat="1" applyFont="1" applyFill="1" applyBorder="1" applyAlignment="1" applyProtection="1">
      <alignment horizontal="left" vertical="center" wrapText="1"/>
    </xf>
    <xf numFmtId="173" fontId="11" fillId="6" borderId="19" xfId="133" applyNumberFormat="1" applyFont="1" applyFill="1" applyBorder="1" applyAlignment="1" applyProtection="1">
      <alignment horizontal="left" vertical="center" wrapText="1"/>
    </xf>
    <xf numFmtId="173" fontId="15" fillId="5" borderId="41" xfId="133" applyNumberFormat="1" applyFont="1" applyFill="1" applyBorder="1" applyAlignment="1">
      <alignment horizontal="left" vertical="center" wrapText="1"/>
    </xf>
    <xf numFmtId="173" fontId="15" fillId="5" borderId="41" xfId="133" applyNumberFormat="1" applyFont="1" applyFill="1" applyBorder="1" applyAlignment="1" applyProtection="1">
      <alignment horizontal="left" vertical="center" wrapText="1"/>
      <protection locked="0"/>
    </xf>
    <xf numFmtId="173" fontId="11" fillId="3" borderId="42" xfId="133" applyNumberFormat="1" applyFont="1" applyFill="1" applyBorder="1" applyAlignment="1">
      <alignment horizontal="left" vertical="center" wrapText="1"/>
    </xf>
    <xf numFmtId="173" fontId="9" fillId="4" borderId="2" xfId="133" applyNumberFormat="1" applyFont="1" applyFill="1" applyBorder="1" applyAlignment="1">
      <alignment horizontal="left" vertical="center" wrapText="1"/>
    </xf>
    <xf numFmtId="173" fontId="9" fillId="4" borderId="0" xfId="133" applyNumberFormat="1" applyFont="1" applyFill="1" applyAlignment="1">
      <alignment horizontal="left" vertical="center" wrapText="1"/>
    </xf>
    <xf numFmtId="173" fontId="11" fillId="6" borderId="35" xfId="133" applyNumberFormat="1" applyFont="1" applyFill="1" applyBorder="1" applyAlignment="1" applyProtection="1">
      <alignment horizontal="left" vertical="center" wrapText="1"/>
    </xf>
    <xf numFmtId="173" fontId="11" fillId="6" borderId="15" xfId="133" applyNumberFormat="1" applyFont="1" applyFill="1" applyBorder="1" applyAlignment="1">
      <alignment horizontal="left" vertical="center" wrapText="1"/>
    </xf>
    <xf numFmtId="173" fontId="11" fillId="6" borderId="38" xfId="133" applyNumberFormat="1" applyFont="1" applyFill="1" applyBorder="1" applyAlignment="1" applyProtection="1">
      <alignment horizontal="left" vertical="center" wrapText="1"/>
    </xf>
    <xf numFmtId="173" fontId="9" fillId="4" borderId="122" xfId="133" applyNumberFormat="1" applyFont="1" applyFill="1" applyBorder="1" applyAlignment="1">
      <alignment horizontal="left" vertical="center" wrapText="1"/>
    </xf>
    <xf numFmtId="173" fontId="11" fillId="6" borderId="81" xfId="133" applyNumberFormat="1" applyFont="1" applyFill="1" applyBorder="1" applyAlignment="1" applyProtection="1">
      <alignment horizontal="left" vertical="center" wrapText="1"/>
    </xf>
    <xf numFmtId="166" fontId="10" fillId="4" borderId="121"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41"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22"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41" xfId="127" applyNumberFormat="1" applyFont="1" applyFill="1" applyBorder="1" applyAlignment="1" applyProtection="1">
      <alignment horizontal="left" vertical="center" wrapText="1"/>
    </xf>
    <xf numFmtId="172" fontId="11" fillId="3" borderId="42"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2"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22" xfId="127" applyNumberFormat="1" applyFont="1" applyFill="1" applyBorder="1" applyAlignment="1" applyProtection="1">
      <alignment horizontal="left" vertical="center" wrapText="1"/>
      <protection locked="0"/>
    </xf>
    <xf numFmtId="166" fontId="9" fillId="4" borderId="122" xfId="127" applyFont="1" applyFill="1" applyBorder="1" applyAlignment="1" applyProtection="1">
      <alignment horizontal="left" vertical="center" wrapText="1"/>
      <protection locked="0"/>
    </xf>
    <xf numFmtId="172" fontId="11" fillId="6" borderId="81" xfId="127" applyNumberFormat="1" applyFont="1" applyFill="1" applyBorder="1" applyAlignment="1" applyProtection="1">
      <alignment horizontal="left" vertical="center" wrapText="1"/>
      <protection locked="0"/>
    </xf>
    <xf numFmtId="166" fontId="11" fillId="6" borderId="81" xfId="127" applyFont="1" applyFill="1" applyBorder="1" applyAlignment="1" applyProtection="1">
      <alignment horizontal="left" vertical="center" wrapText="1"/>
      <protection locked="0"/>
    </xf>
    <xf numFmtId="167" fontId="11" fillId="6" borderId="32" xfId="1" applyNumberFormat="1" applyFont="1" applyFill="1" applyBorder="1" applyAlignment="1" applyProtection="1">
      <alignment horizontal="center" vertical="center" wrapText="1"/>
    </xf>
    <xf numFmtId="167" fontId="11" fillId="6" borderId="114" xfId="1" applyNumberFormat="1" applyFont="1" applyFill="1" applyBorder="1" applyAlignment="1" applyProtection="1">
      <alignment horizontal="center" vertical="center" wrapText="1"/>
    </xf>
    <xf numFmtId="0" fontId="11" fillId="9" borderId="68" xfId="0" applyFont="1" applyFill="1" applyBorder="1" applyAlignment="1">
      <alignment horizontal="center" vertical="center"/>
    </xf>
    <xf numFmtId="0" fontId="11" fillId="9" borderId="82" xfId="0" applyFont="1" applyFill="1" applyBorder="1" applyAlignment="1">
      <alignment horizontal="center" vertical="center"/>
    </xf>
    <xf numFmtId="0" fontId="10" fillId="7" borderId="0" xfId="0" applyFont="1" applyFill="1" applyAlignment="1">
      <alignment horizontal="center"/>
    </xf>
    <xf numFmtId="0" fontId="11" fillId="9" borderId="68" xfId="0" applyFont="1" applyFill="1" applyBorder="1" applyAlignment="1">
      <alignment horizontal="center" vertical="center" wrapText="1"/>
    </xf>
    <xf numFmtId="0" fontId="11" fillId="9" borderId="82" xfId="0" applyFont="1" applyFill="1" applyBorder="1" applyAlignment="1">
      <alignment horizontal="center" vertical="center" wrapText="1"/>
    </xf>
    <xf numFmtId="0" fontId="11" fillId="9" borderId="80"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3"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3"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3"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9" borderId="83" xfId="0" applyNumberFormat="1" applyFont="1" applyFill="1" applyBorder="1" applyAlignment="1">
      <alignment horizontal="center" vertical="center"/>
    </xf>
    <xf numFmtId="1" fontId="11" fillId="9" borderId="74" xfId="0" applyNumberFormat="1" applyFont="1" applyFill="1" applyBorder="1" applyAlignment="1">
      <alignment horizontal="center" vertical="center"/>
    </xf>
    <xf numFmtId="1" fontId="11" fillId="9" borderId="75" xfId="0" applyNumberFormat="1" applyFont="1" applyFill="1" applyBorder="1" applyAlignment="1">
      <alignment horizontal="center" vertical="center"/>
    </xf>
    <xf numFmtId="0" fontId="16" fillId="9" borderId="7" xfId="0" applyFont="1" applyFill="1" applyBorder="1" applyAlignment="1" applyProtection="1">
      <alignment horizontal="center" vertical="center" wrapText="1"/>
      <protection locked="0"/>
    </xf>
    <xf numFmtId="0" fontId="16" fillId="9"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9" borderId="127" xfId="0" applyFont="1" applyFill="1" applyBorder="1" applyAlignment="1" applyProtection="1">
      <alignment horizontal="center" vertical="center"/>
      <protection locked="0"/>
    </xf>
    <xf numFmtId="0" fontId="16" fillId="9" borderId="128" xfId="0" applyFont="1" applyFill="1" applyBorder="1" applyAlignment="1" applyProtection="1">
      <alignment horizontal="center" vertical="center"/>
      <protection locked="0"/>
    </xf>
    <xf numFmtId="0" fontId="16" fillId="9" borderId="129" xfId="0" applyFont="1" applyFill="1" applyBorder="1" applyAlignment="1" applyProtection="1">
      <alignment horizontal="center" vertical="center"/>
      <protection locked="0"/>
    </xf>
    <xf numFmtId="0" fontId="16" fillId="9" borderId="130" xfId="0" applyFont="1" applyFill="1" applyBorder="1" applyAlignment="1" applyProtection="1">
      <alignment horizontal="center" vertical="center"/>
      <protection locked="0"/>
    </xf>
    <xf numFmtId="0" fontId="16" fillId="9" borderId="137" xfId="0" applyFont="1" applyFill="1" applyBorder="1" applyAlignment="1" applyProtection="1">
      <alignment horizontal="center" vertical="center"/>
      <protection locked="0"/>
    </xf>
    <xf numFmtId="0" fontId="16" fillId="9" borderId="138" xfId="0" applyFont="1" applyFill="1" applyBorder="1" applyAlignment="1" applyProtection="1">
      <alignment horizontal="center" vertical="center"/>
      <protection locked="0"/>
    </xf>
    <xf numFmtId="0" fontId="16" fillId="9" borderId="6" xfId="0" applyFont="1" applyFill="1" applyBorder="1" applyAlignment="1" applyProtection="1">
      <alignment horizontal="center" vertical="center"/>
      <protection locked="0"/>
    </xf>
    <xf numFmtId="0" fontId="16" fillId="9" borderId="14" xfId="0" applyFont="1" applyFill="1" applyBorder="1" applyAlignment="1" applyProtection="1">
      <alignment horizontal="center" vertical="center"/>
      <protection locked="0"/>
    </xf>
    <xf numFmtId="0" fontId="11" fillId="6" borderId="116" xfId="4" applyFont="1" applyFill="1" applyBorder="1" applyAlignment="1">
      <alignment horizontal="center" vertical="center" wrapText="1"/>
    </xf>
    <xf numFmtId="0" fontId="11" fillId="6" borderId="117" xfId="4" applyFont="1" applyFill="1" applyBorder="1" applyAlignment="1">
      <alignment horizontal="center" vertical="center" wrapText="1"/>
    </xf>
    <xf numFmtId="0" fontId="11" fillId="6" borderId="118"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3"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3"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9" borderId="96" xfId="0" applyFont="1" applyFill="1" applyBorder="1" applyAlignment="1" applyProtection="1">
      <alignment horizontal="center" vertical="center"/>
      <protection locked="0"/>
    </xf>
    <xf numFmtId="0" fontId="11" fillId="9" borderId="84" xfId="0" applyFont="1" applyFill="1" applyBorder="1" applyAlignment="1" applyProtection="1">
      <alignment horizontal="center" vertical="center"/>
      <protection locked="0"/>
    </xf>
    <xf numFmtId="0" fontId="11" fillId="9" borderId="86"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9" borderId="68" xfId="0" applyFont="1" applyFill="1" applyBorder="1" applyAlignment="1" applyProtection="1">
      <alignment horizontal="center" vertical="center"/>
      <protection locked="0"/>
    </xf>
    <xf numFmtId="0" fontId="11" fillId="9" borderId="82"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3" xfId="0" applyFont="1" applyFill="1" applyBorder="1" applyAlignment="1">
      <alignment horizontal="center" vertical="center"/>
    </xf>
    <xf numFmtId="0" fontId="10" fillId="7" borderId="14" xfId="0" applyFont="1" applyFill="1" applyBorder="1" applyAlignment="1">
      <alignment horizontal="center" vertical="center"/>
    </xf>
    <xf numFmtId="0" fontId="11" fillId="9" borderId="68" xfId="0" applyFont="1" applyFill="1" applyBorder="1" applyAlignment="1" applyProtection="1">
      <alignment horizontal="center" vertical="center" wrapText="1"/>
      <protection locked="0"/>
    </xf>
    <xf numFmtId="0" fontId="11" fillId="9" borderId="82" xfId="0" applyFont="1" applyFill="1" applyBorder="1" applyAlignment="1" applyProtection="1">
      <alignment horizontal="center" vertical="center" wrapText="1"/>
      <protection locked="0"/>
    </xf>
    <xf numFmtId="0" fontId="11" fillId="9" borderId="80"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9" borderId="137" xfId="0" applyFont="1" applyFill="1" applyBorder="1" applyAlignment="1" applyProtection="1">
      <alignment horizontal="center" vertical="center"/>
      <protection locked="0"/>
    </xf>
    <xf numFmtId="0" fontId="11" fillId="9" borderId="138" xfId="0" applyFont="1" applyFill="1" applyBorder="1" applyAlignment="1" applyProtection="1">
      <alignment horizontal="center" vertical="center"/>
      <protection locked="0"/>
    </xf>
    <xf numFmtId="0" fontId="11" fillId="9" borderId="7" xfId="0" applyFont="1" applyFill="1" applyBorder="1" applyAlignment="1" applyProtection="1">
      <alignment horizontal="center" vertical="center" wrapText="1"/>
      <protection locked="0"/>
    </xf>
    <xf numFmtId="0" fontId="11" fillId="9" borderId="10" xfId="0" applyFont="1" applyFill="1" applyBorder="1" applyAlignment="1" applyProtection="1">
      <alignment horizontal="center" vertical="center" wrapText="1"/>
      <protection locked="0"/>
    </xf>
    <xf numFmtId="0" fontId="11" fillId="9" borderId="127" xfId="0" applyFont="1" applyFill="1" applyBorder="1" applyAlignment="1" applyProtection="1">
      <alignment horizontal="center" vertical="center"/>
      <protection locked="0"/>
    </xf>
    <xf numFmtId="0" fontId="11" fillId="9" borderId="128" xfId="0" applyFont="1" applyFill="1" applyBorder="1" applyAlignment="1" applyProtection="1">
      <alignment horizontal="center" vertical="center"/>
      <protection locked="0"/>
    </xf>
    <xf numFmtId="0" fontId="11" fillId="9" borderId="129" xfId="0" applyFont="1" applyFill="1" applyBorder="1" applyAlignment="1" applyProtection="1">
      <alignment horizontal="center" vertical="center"/>
      <protection locked="0"/>
    </xf>
    <xf numFmtId="0" fontId="11" fillId="9" borderId="130" xfId="0" applyFont="1" applyFill="1" applyBorder="1" applyAlignment="1" applyProtection="1">
      <alignment horizontal="center" vertical="center"/>
      <protection locked="0"/>
    </xf>
    <xf numFmtId="0" fontId="11" fillId="9" borderId="6" xfId="0" applyFont="1" applyFill="1" applyBorder="1" applyAlignment="1" applyProtection="1">
      <alignment horizontal="center" vertical="center"/>
      <protection locked="0"/>
    </xf>
    <xf numFmtId="0" fontId="11" fillId="9" borderId="14" xfId="0" applyFont="1" applyFill="1" applyBorder="1" applyAlignment="1" applyProtection="1">
      <alignment horizontal="center" vertical="center"/>
      <protection locked="0"/>
    </xf>
    <xf numFmtId="49" fontId="11" fillId="9" borderId="38" xfId="0" applyNumberFormat="1" applyFont="1" applyFill="1" applyBorder="1" applyAlignment="1" applyProtection="1">
      <alignment horizontal="center" vertical="center" wrapText="1"/>
      <protection locked="0"/>
    </xf>
    <xf numFmtId="49" fontId="11" fillId="9" borderId="39" xfId="0" applyNumberFormat="1" applyFont="1" applyFill="1" applyBorder="1" applyAlignment="1" applyProtection="1">
      <alignment horizontal="center" vertical="center" wrapText="1"/>
      <protection locked="0"/>
    </xf>
    <xf numFmtId="49" fontId="11" fillId="9" borderId="40"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wrapText="1"/>
      <protection locked="0"/>
    </xf>
    <xf numFmtId="49" fontId="11" fillId="9" borderId="36"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9" borderId="37" xfId="0" applyNumberFormat="1" applyFont="1" applyFill="1" applyBorder="1" applyAlignment="1" applyProtection="1">
      <alignment horizontal="center" vertical="center"/>
      <protection locked="0"/>
    </xf>
    <xf numFmtId="49" fontId="11" fillId="9" borderId="34"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3"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protection locked="0"/>
    </xf>
    <xf numFmtId="167" fontId="11" fillId="6" borderId="227" xfId="1" applyNumberFormat="1" applyFont="1" applyFill="1" applyBorder="1" applyAlignment="1" applyProtection="1">
      <alignment horizontal="center" vertical="center" wrapText="1"/>
      <protection locked="0"/>
    </xf>
    <xf numFmtId="167" fontId="11" fillId="6" borderId="228" xfId="1" applyNumberFormat="1" applyFont="1" applyFill="1" applyBorder="1" applyAlignment="1" applyProtection="1">
      <alignment horizontal="center" vertical="center" wrapText="1"/>
      <protection locked="0"/>
    </xf>
    <xf numFmtId="167" fontId="11" fillId="6" borderId="77" xfId="1" applyNumberFormat="1" applyFont="1" applyFill="1" applyBorder="1" applyAlignment="1" applyProtection="1">
      <alignment horizontal="center" vertical="center" wrapText="1"/>
      <protection locked="0"/>
    </xf>
    <xf numFmtId="167" fontId="11" fillId="6" borderId="34"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49" fontId="11" fillId="9" borderId="36" xfId="0" applyNumberFormat="1"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9" borderId="37" xfId="0" applyFont="1" applyFill="1" applyBorder="1" applyAlignment="1" applyProtection="1">
      <alignment horizontal="center" vertical="center"/>
      <protection locked="0"/>
    </xf>
    <xf numFmtId="0" fontId="11" fillId="9" borderId="34" xfId="0" applyFont="1" applyFill="1" applyBorder="1" applyAlignment="1" applyProtection="1">
      <alignment horizontal="center" vertical="center"/>
      <protection locked="0"/>
    </xf>
    <xf numFmtId="0" fontId="11" fillId="9" borderId="30" xfId="0" applyFont="1" applyFill="1" applyBorder="1" applyAlignment="1" applyProtection="1">
      <alignment horizontal="center" vertical="center"/>
      <protection locked="0"/>
    </xf>
    <xf numFmtId="0" fontId="11" fillId="9" borderId="27" xfId="0" applyFont="1" applyFill="1" applyBorder="1" applyAlignment="1" applyProtection="1">
      <alignment horizontal="center" vertical="center"/>
      <protection locked="0"/>
    </xf>
    <xf numFmtId="0" fontId="11" fillId="9" borderId="78" xfId="0" applyFont="1" applyFill="1" applyBorder="1" applyAlignment="1" applyProtection="1">
      <alignment horizontal="center" vertical="center" wrapText="1"/>
      <protection locked="0"/>
    </xf>
    <xf numFmtId="0" fontId="11" fillId="9" borderId="17" xfId="0" applyFont="1" applyFill="1" applyBorder="1" applyAlignment="1" applyProtection="1">
      <alignment horizontal="center" vertical="center" wrapText="1"/>
      <protection locked="0"/>
    </xf>
    <xf numFmtId="0" fontId="11" fillId="9" borderId="36"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9" borderId="37" xfId="0" applyFont="1" applyFill="1" applyBorder="1" applyAlignment="1" applyProtection="1">
      <alignment horizontal="center" vertical="center" wrapText="1"/>
      <protection locked="0"/>
    </xf>
    <xf numFmtId="0" fontId="11" fillId="9" borderId="34" xfId="0" applyFont="1" applyFill="1" applyBorder="1" applyAlignment="1" applyProtection="1">
      <alignment horizontal="center" vertical="center" wrapText="1"/>
      <protection locked="0"/>
    </xf>
    <xf numFmtId="0" fontId="11" fillId="9" borderId="21"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3"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3" xfId="0" applyNumberFormat="1" applyFont="1" applyBorder="1" applyAlignment="1">
      <alignment horizontal="center" vertical="center"/>
    </xf>
    <xf numFmtId="49" fontId="10" fillId="0" borderId="14" xfId="0" applyNumberFormat="1" applyFont="1" applyBorder="1" applyAlignment="1">
      <alignment horizontal="center" vertical="center"/>
    </xf>
    <xf numFmtId="167" fontId="11" fillId="6" borderId="73" xfId="1" applyNumberFormat="1" applyFont="1" applyFill="1" applyBorder="1" applyAlignment="1" applyProtection="1">
      <alignment horizontal="center" vertical="center" wrapText="1"/>
    </xf>
    <xf numFmtId="167" fontId="11" fillId="6" borderId="227" xfId="1" applyNumberFormat="1" applyFont="1" applyFill="1" applyBorder="1" applyAlignment="1" applyProtection="1">
      <alignment horizontal="center" vertical="center" wrapText="1"/>
    </xf>
    <xf numFmtId="167" fontId="11" fillId="6" borderId="228" xfId="1" applyNumberFormat="1" applyFont="1" applyFill="1" applyBorder="1" applyAlignment="1" applyProtection="1">
      <alignment horizontal="center" vertical="center" wrapText="1"/>
    </xf>
    <xf numFmtId="167" fontId="11" fillId="6" borderId="77" xfId="1" applyNumberFormat="1" applyFont="1" applyFill="1" applyBorder="1" applyAlignment="1" applyProtection="1">
      <alignment horizontal="center" vertical="center" wrapText="1"/>
    </xf>
    <xf numFmtId="167" fontId="11" fillId="6" borderId="34"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6" xfId="0" applyNumberFormat="1" applyFont="1" applyBorder="1" applyAlignment="1">
      <alignment horizontal="center" vertical="center" wrapText="1"/>
    </xf>
    <xf numFmtId="49" fontId="10" fillId="0" borderId="150" xfId="0" applyNumberFormat="1" applyFont="1" applyBorder="1" applyAlignment="1">
      <alignment horizontal="center" vertical="center" wrapText="1"/>
    </xf>
    <xf numFmtId="164" fontId="19" fillId="5" borderId="135" xfId="128" applyFont="1" applyFill="1" applyBorder="1" applyAlignment="1" applyProtection="1">
      <alignment horizontal="center" vertical="center"/>
    </xf>
    <xf numFmtId="164" fontId="19" fillId="5" borderId="152" xfId="128" applyFont="1" applyFill="1" applyBorder="1" applyAlignment="1" applyProtection="1">
      <alignment horizontal="center" vertical="center"/>
    </xf>
    <xf numFmtId="0" fontId="11" fillId="6" borderId="155" xfId="0" applyFont="1" applyFill="1" applyBorder="1" applyAlignment="1">
      <alignment horizontal="center" vertical="center"/>
    </xf>
    <xf numFmtId="0" fontId="11" fillId="6" borderId="176" xfId="0" applyFont="1" applyFill="1" applyBorder="1" applyAlignment="1">
      <alignment horizontal="center" vertical="center"/>
    </xf>
    <xf numFmtId="0" fontId="34" fillId="3" borderId="155" xfId="0" applyFont="1" applyFill="1" applyBorder="1" applyAlignment="1">
      <alignment horizontal="center" vertical="center" wrapText="1"/>
    </xf>
    <xf numFmtId="0" fontId="34" fillId="3" borderId="175" xfId="0" applyFont="1" applyFill="1" applyBorder="1" applyAlignment="1">
      <alignment horizontal="center" vertical="center" wrapText="1"/>
    </xf>
    <xf numFmtId="0" fontId="34" fillId="3" borderId="17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87" xfId="0" applyNumberFormat="1" applyFont="1" applyBorder="1" applyAlignment="1">
      <alignment horizontal="center" vertical="center"/>
    </xf>
    <xf numFmtId="0" fontId="19" fillId="0" borderId="164" xfId="0" applyFont="1" applyBorder="1" applyAlignment="1">
      <alignment horizontal="left" vertical="center"/>
    </xf>
    <xf numFmtId="0" fontId="19" fillId="0" borderId="167" xfId="0" applyFont="1" applyBorder="1" applyAlignment="1">
      <alignment horizontal="left" vertical="center"/>
    </xf>
    <xf numFmtId="164" fontId="19" fillId="7" borderId="206" xfId="128" applyFont="1" applyFill="1" applyBorder="1" applyAlignment="1" applyProtection="1">
      <alignment horizontal="center" vertical="center"/>
      <protection locked="0"/>
    </xf>
    <xf numFmtId="164" fontId="19" fillId="7" borderId="209" xfId="128" applyFont="1" applyFill="1" applyBorder="1" applyAlignment="1" applyProtection="1">
      <alignment horizontal="center" vertical="center"/>
      <protection locked="0"/>
    </xf>
    <xf numFmtId="164" fontId="19" fillId="7" borderId="202" xfId="128" applyFont="1" applyFill="1" applyBorder="1" applyAlignment="1" applyProtection="1">
      <alignment horizontal="center" vertical="center"/>
      <protection locked="0"/>
    </xf>
    <xf numFmtId="164" fontId="19" fillId="7" borderId="203" xfId="128" applyFont="1" applyFill="1" applyBorder="1" applyAlignment="1" applyProtection="1">
      <alignment horizontal="center" vertical="center"/>
      <protection locked="0"/>
    </xf>
    <xf numFmtId="164" fontId="19" fillId="5" borderId="164" xfId="128" applyFont="1" applyFill="1" applyBorder="1" applyAlignment="1" applyProtection="1">
      <alignment horizontal="center" vertical="center"/>
    </xf>
    <xf numFmtId="164" fontId="19" fillId="5" borderId="167" xfId="128" applyFont="1" applyFill="1" applyBorder="1" applyAlignment="1" applyProtection="1">
      <alignment horizontal="center" vertical="center"/>
    </xf>
    <xf numFmtId="0" fontId="11" fillId="6" borderId="174" xfId="0" applyFont="1" applyFill="1" applyBorder="1" applyAlignment="1">
      <alignment horizontal="center" vertical="center"/>
    </xf>
    <xf numFmtId="0" fontId="11" fillId="6" borderId="175" xfId="0" applyFont="1" applyFill="1" applyBorder="1" applyAlignment="1">
      <alignment horizontal="center" vertical="center"/>
    </xf>
    <xf numFmtId="0" fontId="8" fillId="0" borderId="6" xfId="0" applyFont="1" applyBorder="1" applyAlignment="1">
      <alignment horizontal="center" vertical="center"/>
    </xf>
    <xf numFmtId="0" fontId="8" fillId="0" borderId="33"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3"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3"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88"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9" fillId="6" borderId="202" xfId="128" applyFont="1" applyFill="1" applyBorder="1" applyAlignment="1" applyProtection="1">
      <alignment horizontal="center" vertical="center"/>
    </xf>
    <xf numFmtId="164" fontId="19" fillId="6" borderId="203" xfId="128" applyFont="1" applyFill="1" applyBorder="1" applyAlignment="1" applyProtection="1">
      <alignment horizontal="center" vertical="center"/>
    </xf>
    <xf numFmtId="164" fontId="19" fillId="5" borderId="172" xfId="128" applyFont="1" applyFill="1" applyBorder="1" applyAlignment="1" applyProtection="1">
      <alignment horizontal="center" vertical="center"/>
    </xf>
    <xf numFmtId="164" fontId="18" fillId="7" borderId="200" xfId="128" applyFont="1" applyFill="1" applyBorder="1" applyAlignment="1" applyProtection="1">
      <alignment horizontal="center" vertical="center" wrapText="1"/>
      <protection locked="0"/>
    </xf>
    <xf numFmtId="164" fontId="18" fillId="7" borderId="203" xfId="128" applyFont="1" applyFill="1" applyBorder="1" applyAlignment="1" applyProtection="1">
      <alignment horizontal="center" vertical="center" wrapText="1"/>
      <protection locked="0"/>
    </xf>
    <xf numFmtId="164" fontId="19" fillId="6" borderId="200" xfId="128" applyFont="1" applyFill="1" applyBorder="1" applyAlignment="1" applyProtection="1">
      <alignment horizontal="center" vertical="center"/>
    </xf>
    <xf numFmtId="164" fontId="19" fillId="6" borderId="172" xfId="128" applyFont="1" applyFill="1" applyBorder="1" applyAlignment="1" applyProtection="1">
      <alignment horizontal="center" vertical="center"/>
    </xf>
    <xf numFmtId="164" fontId="19" fillId="6" borderId="152" xfId="128" applyFont="1" applyFill="1" applyBorder="1" applyAlignment="1" applyProtection="1">
      <alignment horizontal="center" vertical="center"/>
    </xf>
    <xf numFmtId="164" fontId="18" fillId="7" borderId="189" xfId="128" applyFont="1" applyFill="1" applyBorder="1" applyAlignment="1" applyProtection="1">
      <alignment horizontal="center" vertical="center" wrapText="1"/>
      <protection locked="0"/>
    </xf>
    <xf numFmtId="164" fontId="18" fillId="7" borderId="191" xfId="128" applyFont="1" applyFill="1" applyBorder="1" applyAlignment="1" applyProtection="1">
      <alignment horizontal="center" vertical="center" wrapText="1"/>
      <protection locked="0"/>
    </xf>
    <xf numFmtId="164" fontId="18" fillId="7" borderId="172" xfId="128" applyFont="1" applyFill="1" applyBorder="1" applyAlignment="1" applyProtection="1">
      <alignment horizontal="center" vertical="center" wrapText="1"/>
      <protection locked="0"/>
    </xf>
    <xf numFmtId="164" fontId="18" fillId="7" borderId="152" xfId="128" applyFont="1" applyFill="1" applyBorder="1" applyAlignment="1" applyProtection="1">
      <alignment horizontal="center" vertical="center" wrapText="1"/>
      <protection locked="0"/>
    </xf>
    <xf numFmtId="1" fontId="19" fillId="0" borderId="166" xfId="0" applyNumberFormat="1" applyFont="1" applyBorder="1" applyAlignment="1">
      <alignment horizontal="center" vertical="center"/>
    </xf>
    <xf numFmtId="1" fontId="19" fillId="0" borderId="168" xfId="0" applyNumberFormat="1" applyFont="1" applyBorder="1" applyAlignment="1">
      <alignment horizontal="center" vertical="center"/>
    </xf>
    <xf numFmtId="0" fontId="19" fillId="0" borderId="212" xfId="0" applyFont="1" applyBorder="1" applyAlignment="1">
      <alignment horizontal="left" vertical="center"/>
    </xf>
    <xf numFmtId="0" fontId="19" fillId="0" borderId="187" xfId="0" applyFont="1" applyBorder="1" applyAlignment="1">
      <alignment horizontal="left" vertical="center"/>
    </xf>
    <xf numFmtId="164" fontId="19" fillId="7" borderId="207" xfId="128" applyFont="1" applyFill="1" applyBorder="1" applyAlignment="1" applyProtection="1">
      <alignment horizontal="center" vertical="center"/>
    </xf>
    <xf numFmtId="164" fontId="19" fillId="7" borderId="209" xfId="128" applyFont="1" applyFill="1" applyBorder="1" applyAlignment="1" applyProtection="1">
      <alignment horizontal="center" vertical="center"/>
    </xf>
    <xf numFmtId="164" fontId="19" fillId="7" borderId="200"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xf>
    <xf numFmtId="164" fontId="19" fillId="5" borderId="165" xfId="128" applyFont="1" applyFill="1" applyBorder="1" applyAlignment="1" applyProtection="1">
      <alignment horizontal="center" vertical="center"/>
    </xf>
    <xf numFmtId="164" fontId="19" fillId="6" borderId="207" xfId="128" applyFont="1" applyFill="1" applyBorder="1" applyAlignment="1" applyProtection="1">
      <alignment horizontal="center" vertical="center"/>
    </xf>
    <xf numFmtId="164" fontId="19" fillId="6" borderId="209" xfId="128" applyFont="1" applyFill="1" applyBorder="1" applyAlignment="1" applyProtection="1">
      <alignment horizontal="center" vertical="center"/>
    </xf>
    <xf numFmtId="164" fontId="19" fillId="7" borderId="207" xfId="128" applyFont="1" applyFill="1" applyBorder="1" applyAlignment="1" applyProtection="1">
      <alignment horizontal="center" vertical="center"/>
      <protection locked="0"/>
    </xf>
    <xf numFmtId="164" fontId="19" fillId="7" borderId="200" xfId="128" applyFont="1" applyFill="1" applyBorder="1" applyAlignment="1" applyProtection="1">
      <alignment horizontal="center" vertical="center"/>
      <protection locked="0"/>
    </xf>
    <xf numFmtId="164" fontId="19" fillId="7" borderId="172" xfId="128" applyFont="1" applyFill="1" applyBorder="1" applyAlignment="1" applyProtection="1">
      <alignment horizontal="center" vertical="center"/>
      <protection locked="0"/>
    </xf>
    <xf numFmtId="164" fontId="19" fillId="7" borderId="152" xfId="128" applyFont="1" applyFill="1" applyBorder="1" applyAlignment="1" applyProtection="1">
      <alignment horizontal="center" vertical="center"/>
      <protection locked="0"/>
    </xf>
    <xf numFmtId="164" fontId="18" fillId="7" borderId="194" xfId="128" applyFont="1" applyFill="1" applyBorder="1" applyAlignment="1" applyProtection="1">
      <alignment horizontal="center" vertical="center" wrapText="1"/>
      <protection locked="0"/>
    </xf>
    <xf numFmtId="164" fontId="18" fillId="7" borderId="197" xfId="128" applyFont="1" applyFill="1" applyBorder="1" applyAlignment="1" applyProtection="1">
      <alignment horizontal="center" vertical="center" wrapText="1"/>
      <protection locked="0"/>
    </xf>
    <xf numFmtId="164" fontId="19" fillId="7" borderId="178" xfId="128" applyFont="1" applyFill="1" applyBorder="1" applyAlignment="1" applyProtection="1">
      <alignment horizontal="center" vertical="center"/>
      <protection locked="0"/>
    </xf>
    <xf numFmtId="164" fontId="19" fillId="7" borderId="177" xfId="128" applyFont="1" applyFill="1" applyBorder="1" applyAlignment="1" applyProtection="1">
      <alignment horizontal="center" vertical="center"/>
      <protection locked="0"/>
    </xf>
    <xf numFmtId="164" fontId="19" fillId="6" borderId="189" xfId="128" applyFont="1" applyFill="1" applyBorder="1" applyAlignment="1" applyProtection="1">
      <alignment horizontal="center" vertical="center"/>
    </xf>
    <xf numFmtId="164" fontId="19" fillId="7" borderId="195" xfId="128" applyFont="1" applyFill="1" applyBorder="1" applyAlignment="1" applyProtection="1">
      <alignment horizontal="center" vertical="center"/>
      <protection locked="0"/>
    </xf>
    <xf numFmtId="164" fontId="19" fillId="7" borderId="197" xfId="128" applyFont="1" applyFill="1" applyBorder="1" applyAlignment="1" applyProtection="1">
      <alignment horizontal="center" vertical="center"/>
      <protection locked="0"/>
    </xf>
    <xf numFmtId="164" fontId="19" fillId="5" borderId="136" xfId="128" applyFont="1" applyFill="1" applyBorder="1" applyAlignment="1" applyProtection="1">
      <alignment horizontal="center" vertical="center"/>
    </xf>
    <xf numFmtId="1" fontId="19" fillId="0" borderId="213" xfId="0" applyNumberFormat="1" applyFont="1" applyBorder="1" applyAlignment="1">
      <alignment horizontal="center" vertical="center"/>
    </xf>
    <xf numFmtId="0" fontId="19" fillId="0" borderId="214" xfId="0" applyFont="1" applyBorder="1" applyAlignment="1">
      <alignment horizontal="left" vertical="center"/>
    </xf>
    <xf numFmtId="164" fontId="19" fillId="7" borderId="208" xfId="128" applyFont="1" applyFill="1" applyBorder="1" applyAlignment="1" applyProtection="1">
      <alignment horizontal="center" vertical="center"/>
      <protection locked="0"/>
    </xf>
    <xf numFmtId="164" fontId="19" fillId="7" borderId="201" xfId="128" applyFont="1" applyFill="1" applyBorder="1" applyAlignment="1" applyProtection="1">
      <alignment horizontal="center" vertical="center"/>
      <protection locked="0"/>
    </xf>
    <xf numFmtId="164" fontId="19" fillId="5" borderId="181" xfId="128" applyFont="1" applyFill="1" applyBorder="1" applyAlignment="1" applyProtection="1">
      <alignment horizontal="center" vertical="center"/>
    </xf>
    <xf numFmtId="164" fontId="19" fillId="6" borderId="208" xfId="128" applyFont="1" applyFill="1" applyBorder="1" applyAlignment="1" applyProtection="1">
      <alignment horizontal="center" vertical="center"/>
    </xf>
    <xf numFmtId="164" fontId="19" fillId="6" borderId="201" xfId="128" applyFont="1" applyFill="1" applyBorder="1" applyAlignment="1" applyProtection="1">
      <alignment horizontal="center" vertical="center"/>
    </xf>
    <xf numFmtId="164" fontId="18" fillId="6" borderId="202" xfId="128" applyFont="1" applyFill="1" applyBorder="1" applyAlignment="1" applyProtection="1">
      <alignment horizontal="center" vertical="center"/>
    </xf>
    <xf numFmtId="164" fontId="18" fillId="6" borderId="203" xfId="128" applyFont="1" applyFill="1" applyBorder="1" applyAlignment="1" applyProtection="1">
      <alignment horizontal="center" vertical="center"/>
    </xf>
    <xf numFmtId="164" fontId="19" fillId="7" borderId="135" xfId="128" applyFont="1" applyFill="1" applyBorder="1" applyAlignment="1" applyProtection="1">
      <alignment horizontal="center" vertical="center"/>
      <protection locked="0"/>
    </xf>
    <xf numFmtId="164" fontId="19" fillId="6" borderId="190" xfId="128" applyFont="1" applyFill="1" applyBorder="1" applyAlignment="1" applyProtection="1">
      <alignment horizontal="center" vertical="center"/>
    </xf>
    <xf numFmtId="164" fontId="19" fillId="6" borderId="195" xfId="128" applyFont="1" applyFill="1" applyBorder="1" applyAlignment="1" applyProtection="1">
      <alignment horizontal="center" vertical="center"/>
    </xf>
    <xf numFmtId="164" fontId="19" fillId="6" borderId="196"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8" fillId="6" borderId="195" xfId="128" applyFont="1" applyFill="1" applyBorder="1" applyAlignment="1" applyProtection="1">
      <alignment horizontal="center" vertical="center" wrapText="1"/>
    </xf>
    <xf numFmtId="164" fontId="18" fillId="6" borderId="197" xfId="128" applyFont="1" applyFill="1" applyBorder="1" applyAlignment="1" applyProtection="1">
      <alignment horizontal="center" vertical="center" wrapText="1"/>
    </xf>
    <xf numFmtId="164" fontId="19" fillId="7" borderId="136" xfId="128" applyFont="1" applyFill="1" applyBorder="1" applyAlignment="1" applyProtection="1">
      <alignment horizontal="center" vertical="center"/>
      <protection locked="0"/>
    </xf>
    <xf numFmtId="164" fontId="19" fillId="6" borderId="136" xfId="128" applyFont="1" applyFill="1" applyBorder="1" applyAlignment="1" applyProtection="1">
      <alignment horizontal="center" vertical="center"/>
    </xf>
    <xf numFmtId="164" fontId="36" fillId="6" borderId="178" xfId="128" applyFont="1" applyFill="1" applyBorder="1" applyAlignment="1" applyProtection="1">
      <alignment horizontal="center" vertical="center"/>
    </xf>
    <xf numFmtId="164" fontId="36" fillId="6" borderId="180" xfId="128" applyFont="1" applyFill="1" applyBorder="1" applyAlignment="1" applyProtection="1">
      <alignment horizontal="center" vertical="center"/>
    </xf>
    <xf numFmtId="164" fontId="36" fillId="6" borderId="177" xfId="128" applyFont="1" applyFill="1" applyBorder="1" applyAlignment="1" applyProtection="1">
      <alignment horizontal="center" vertical="center"/>
    </xf>
    <xf numFmtId="164" fontId="19" fillId="6" borderId="178" xfId="128" applyFont="1" applyFill="1" applyBorder="1" applyAlignment="1" applyProtection="1">
      <alignment horizontal="center" vertical="center"/>
    </xf>
    <xf numFmtId="164" fontId="19" fillId="6" borderId="177" xfId="128" applyFont="1" applyFill="1" applyBorder="1" applyAlignment="1" applyProtection="1">
      <alignment horizontal="center" vertical="center"/>
    </xf>
    <xf numFmtId="164" fontId="19" fillId="6" borderId="194" xfId="128" applyFont="1" applyFill="1" applyBorder="1" applyAlignment="1" applyProtection="1">
      <alignment horizontal="center" vertical="center"/>
    </xf>
    <xf numFmtId="164" fontId="19" fillId="6" borderId="135" xfId="128" applyFont="1" applyFill="1" applyBorder="1" applyAlignment="1" applyProtection="1">
      <alignment horizontal="center" vertical="center"/>
    </xf>
    <xf numFmtId="164" fontId="19" fillId="6" borderId="179" xfId="128" applyFont="1" applyFill="1" applyBorder="1" applyAlignment="1" applyProtection="1">
      <alignment horizontal="center"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31" xfId="0" applyFont="1" applyBorder="1" applyAlignment="1">
      <alignment horizontal="left" vertical="center" wrapText="1"/>
    </xf>
    <xf numFmtId="0" fontId="19" fillId="0" borderId="142" xfId="0" applyFont="1" applyBorder="1" applyAlignment="1">
      <alignment horizontal="left" vertical="center" wrapText="1"/>
    </xf>
    <xf numFmtId="0" fontId="19" fillId="7" borderId="31"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42" xfId="0" applyFont="1" applyFill="1" applyBorder="1" applyAlignment="1">
      <alignment horizontal="left" vertical="center" wrapText="1"/>
    </xf>
    <xf numFmtId="0" fontId="19" fillId="0" borderId="113" xfId="0" applyFont="1" applyBorder="1" applyAlignment="1">
      <alignment horizontal="left" vertical="center" wrapText="1"/>
    </xf>
    <xf numFmtId="0" fontId="31" fillId="0" borderId="31" xfId="0" applyFont="1" applyBorder="1" applyAlignment="1">
      <alignment horizontal="left" vertical="center" wrapText="1"/>
    </xf>
    <xf numFmtId="0" fontId="31" fillId="0" borderId="0" xfId="0" applyFont="1" applyAlignment="1">
      <alignment horizontal="left" vertical="center" wrapText="1"/>
    </xf>
    <xf numFmtId="0" fontId="19" fillId="0" borderId="223" xfId="0" applyFont="1" applyBorder="1" applyAlignment="1">
      <alignment horizontal="left" vertical="center" wrapText="1"/>
    </xf>
    <xf numFmtId="0" fontId="19" fillId="0" borderId="93" xfId="0" applyFont="1" applyBorder="1" applyAlignment="1">
      <alignment horizontal="left" vertical="center" wrapText="1"/>
    </xf>
    <xf numFmtId="0" fontId="19" fillId="0" borderId="149" xfId="0" applyFont="1" applyBorder="1" applyAlignment="1">
      <alignment horizontal="left" vertical="center" wrapText="1"/>
    </xf>
    <xf numFmtId="0" fontId="11" fillId="9" borderId="151" xfId="0" applyFont="1" applyFill="1" applyBorder="1" applyAlignment="1">
      <alignment horizontal="center" vertical="center" wrapText="1"/>
    </xf>
    <xf numFmtId="0" fontId="11" fillId="9" borderId="0" xfId="0" applyFont="1" applyFill="1" applyAlignment="1">
      <alignment horizontal="center" vertical="center" wrapText="1"/>
    </xf>
    <xf numFmtId="0" fontId="11" fillId="9" borderId="158" xfId="0" applyFont="1" applyFill="1" applyBorder="1" applyAlignment="1">
      <alignment horizontal="center" vertical="center" wrapText="1"/>
    </xf>
    <xf numFmtId="0" fontId="11" fillId="9" borderId="127" xfId="0" applyFont="1" applyFill="1" applyBorder="1" applyAlignment="1">
      <alignment horizontal="center" vertical="center" wrapText="1"/>
    </xf>
    <xf numFmtId="0" fontId="11" fillId="9" borderId="128" xfId="0" applyFont="1" applyFill="1" applyBorder="1" applyAlignment="1">
      <alignment horizontal="center" vertical="center" wrapText="1"/>
    </xf>
    <xf numFmtId="0" fontId="11" fillId="9" borderId="130" xfId="0" applyFont="1" applyFill="1" applyBorder="1" applyAlignment="1">
      <alignment horizontal="center" vertical="center" wrapText="1"/>
    </xf>
    <xf numFmtId="0" fontId="11" fillId="9" borderId="2" xfId="0" applyFont="1" applyFill="1" applyBorder="1" applyAlignment="1">
      <alignment horizontal="center" vertical="center" wrapText="1"/>
    </xf>
    <xf numFmtId="0" fontId="11" fillId="9" borderId="125" xfId="0" applyFont="1" applyFill="1" applyBorder="1" applyAlignment="1">
      <alignment horizontal="center" vertical="center" wrapText="1"/>
    </xf>
    <xf numFmtId="0" fontId="11" fillId="9" borderId="153" xfId="0" applyFont="1" applyFill="1" applyBorder="1" applyAlignment="1">
      <alignment horizontal="center" vertical="center" wrapText="1"/>
    </xf>
    <xf numFmtId="0" fontId="11" fillId="9" borderId="126" xfId="0" applyFont="1" applyFill="1" applyBorder="1" applyAlignment="1">
      <alignment horizontal="center" vertical="center" wrapText="1"/>
    </xf>
    <xf numFmtId="0" fontId="11" fillId="9" borderId="7" xfId="0" applyFont="1" applyFill="1" applyBorder="1" applyAlignment="1">
      <alignment horizontal="center" vertical="center" wrapText="1"/>
    </xf>
    <xf numFmtId="0" fontId="11" fillId="9" borderId="10" xfId="0" applyFont="1" applyFill="1" applyBorder="1" applyAlignment="1">
      <alignment horizontal="center" vertical="center" wrapText="1"/>
    </xf>
    <xf numFmtId="0" fontId="11" fillId="9" borderId="159" xfId="0" applyFont="1" applyFill="1" applyBorder="1" applyAlignment="1">
      <alignment horizontal="center" vertical="center" wrapText="1"/>
    </xf>
    <xf numFmtId="0" fontId="11" fillId="9" borderId="92" xfId="0" applyFont="1" applyFill="1" applyBorder="1" applyAlignment="1">
      <alignment horizontal="center" vertical="center" wrapText="1"/>
    </xf>
    <xf numFmtId="0" fontId="11" fillId="9" borderId="146"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9" borderId="137" xfId="0" applyFont="1" applyFill="1" applyBorder="1" applyAlignment="1">
      <alignment horizontal="center" vertical="center" wrapText="1"/>
    </xf>
    <xf numFmtId="0" fontId="11" fillId="9" borderId="145" xfId="0" applyFont="1" applyFill="1" applyBorder="1" applyAlignment="1">
      <alignment horizontal="center" vertical="center" wrapText="1"/>
    </xf>
    <xf numFmtId="0" fontId="11" fillId="9" borderId="163" xfId="0" applyFont="1" applyFill="1" applyBorder="1" applyAlignment="1">
      <alignment horizontal="center" vertical="center" wrapText="1"/>
    </xf>
    <xf numFmtId="0" fontId="11" fillId="9" borderId="93" xfId="0" applyFont="1" applyFill="1" applyBorder="1" applyAlignment="1">
      <alignment horizontal="center" vertical="center" wrapText="1"/>
    </xf>
    <xf numFmtId="0" fontId="11" fillId="9" borderId="129" xfId="0" applyFont="1" applyFill="1" applyBorder="1" applyAlignment="1">
      <alignment horizontal="center" vertical="center" wrapText="1"/>
    </xf>
    <xf numFmtId="0" fontId="10" fillId="0" borderId="1" xfId="0" applyFont="1" applyBorder="1" applyAlignment="1">
      <alignment horizontal="center" vertical="center"/>
    </xf>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3">
    <dxf>
      <numFmt numFmtId="174"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s>
  <tableStyles count="0" defaultTableStyle="TableStyleMedium2" defaultPivotStyle="PivotStyleLight16"/>
  <colors>
    <mruColors>
      <color rgb="FFFF3B3B"/>
      <color rgb="FF790909"/>
      <color rgb="FF8D0B0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42022" y="111125"/>
          <a:ext cx="90700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53714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outlinePr summaryBelow="0"/>
    <pageSetUpPr fitToPage="1"/>
  </sheetPr>
  <dimension ref="A1:J128"/>
  <sheetViews>
    <sheetView showGridLines="0" zoomScaleNormal="100" workbookViewId="0">
      <selection activeCell="F44" sqref="F44"/>
    </sheetView>
  </sheetViews>
  <sheetFormatPr baseColWidth="10" defaultColWidth="11.42578125" defaultRowHeight="11.25" zeroHeight="1" outlineLevelRow="3"/>
  <cols>
    <col min="1" max="5" width="4.42578125" style="539" customWidth="1"/>
    <col min="6" max="6" width="64" style="191" customWidth="1"/>
    <col min="7" max="8" width="28.7109375" style="191" customWidth="1"/>
    <col min="9" max="9" width="41.42578125" style="191" customWidth="1"/>
    <col min="10" max="10" width="11.42578125" style="537" customWidth="1"/>
    <col min="11" max="16384" width="11.42578125" style="191"/>
  </cols>
  <sheetData>
    <row r="1" spans="1:10" s="2" customFormat="1">
      <c r="A1" s="873" t="s">
        <v>0</v>
      </c>
      <c r="B1" s="873"/>
      <c r="C1" s="873"/>
      <c r="D1" s="873"/>
      <c r="E1" s="873"/>
      <c r="F1" s="873"/>
      <c r="G1" s="873"/>
      <c r="H1" s="873"/>
      <c r="I1" s="873"/>
      <c r="J1" s="537"/>
    </row>
    <row r="2" spans="1:10" s="2" customFormat="1">
      <c r="A2" s="873" t="s">
        <v>76</v>
      </c>
      <c r="B2" s="873"/>
      <c r="C2" s="873"/>
      <c r="D2" s="873"/>
      <c r="E2" s="873"/>
      <c r="F2" s="873"/>
      <c r="G2" s="873"/>
      <c r="H2" s="873"/>
      <c r="I2" s="873"/>
      <c r="J2" s="537"/>
    </row>
    <row r="3" spans="1:10" s="2" customFormat="1">
      <c r="A3" s="873" t="s">
        <v>662</v>
      </c>
      <c r="B3" s="873"/>
      <c r="C3" s="873"/>
      <c r="D3" s="873"/>
      <c r="E3" s="873"/>
      <c r="F3" s="873"/>
      <c r="G3" s="873"/>
      <c r="H3" s="873"/>
      <c r="I3" s="873"/>
      <c r="J3" s="537"/>
    </row>
    <row r="4" spans="1:10" s="2" customFormat="1">
      <c r="A4" s="538"/>
      <c r="B4" s="538"/>
      <c r="C4" s="538"/>
      <c r="D4" s="538"/>
      <c r="E4" s="538"/>
      <c r="F4" s="537"/>
      <c r="G4" s="537"/>
      <c r="H4" s="537"/>
      <c r="I4" s="537"/>
      <c r="J4" s="537"/>
    </row>
    <row r="5" spans="1:10" s="2" customFormat="1" ht="39.75" customHeight="1">
      <c r="A5" s="539"/>
      <c r="B5" s="877" t="s">
        <v>35</v>
      </c>
      <c r="C5" s="878"/>
      <c r="D5" s="878"/>
      <c r="E5" s="879"/>
      <c r="F5" s="709" t="s">
        <v>127</v>
      </c>
      <c r="G5" s="713"/>
      <c r="H5" s="713"/>
      <c r="I5" s="537"/>
      <c r="J5" s="537"/>
    </row>
    <row r="6" spans="1:10" s="2" customFormat="1">
      <c r="A6" s="11"/>
      <c r="B6" s="880" t="s">
        <v>1661</v>
      </c>
      <c r="C6" s="881"/>
      <c r="D6" s="881"/>
      <c r="E6" s="882"/>
      <c r="F6" s="710" t="s">
        <v>289</v>
      </c>
      <c r="G6" s="714"/>
      <c r="H6" s="714"/>
      <c r="I6" s="10"/>
      <c r="J6" s="10"/>
    </row>
    <row r="7" spans="1:10" s="2" customFormat="1" ht="15.75" customHeight="1">
      <c r="A7" s="30"/>
      <c r="B7" s="883" t="s">
        <v>121</v>
      </c>
      <c r="C7" s="884"/>
      <c r="D7" s="884"/>
      <c r="E7" s="885"/>
      <c r="F7" s="712" t="str">
        <f>IFERROR(VLOOKUP(F6,DESPLEGABLES!A1:B231,2,FALSE),"")</f>
        <v>DIRECCION NACIONAL DE BOMBEROS</v>
      </c>
      <c r="G7" s="713"/>
      <c r="H7" s="713"/>
      <c r="I7" s="10"/>
      <c r="J7" s="10"/>
    </row>
    <row r="8" spans="1:10" s="2" customFormat="1">
      <c r="A8" s="538"/>
      <c r="B8" s="538"/>
      <c r="C8" s="538"/>
      <c r="D8" s="538"/>
      <c r="E8" s="538"/>
      <c r="F8" s="537"/>
      <c r="G8" s="537"/>
      <c r="H8" s="537"/>
      <c r="I8" s="537"/>
      <c r="J8" s="10"/>
    </row>
    <row r="9" spans="1:10" s="2" customFormat="1">
      <c r="A9" s="539"/>
      <c r="B9" s="538"/>
      <c r="C9" s="538"/>
      <c r="D9" s="538"/>
      <c r="E9" s="538"/>
      <c r="F9" s="267" t="s">
        <v>126</v>
      </c>
      <c r="G9" s="193">
        <f>+'Formulario 1.1A - Cálculo I-E.P'!C8</f>
        <v>2025</v>
      </c>
      <c r="H9" s="191"/>
      <c r="I9" s="540" t="s">
        <v>892</v>
      </c>
      <c r="J9" s="10"/>
    </row>
    <row r="10" spans="1:10" s="2" customFormat="1">
      <c r="A10" s="538"/>
      <c r="B10" s="538"/>
      <c r="C10" s="538"/>
      <c r="D10" s="538"/>
      <c r="E10" s="538"/>
      <c r="F10" s="537"/>
      <c r="G10" s="537"/>
      <c r="H10" s="537"/>
      <c r="I10" s="537"/>
      <c r="J10" s="10"/>
    </row>
    <row r="11" spans="1:10" s="2" customFormat="1">
      <c r="A11" s="538"/>
      <c r="B11" s="538"/>
      <c r="C11" s="538"/>
      <c r="D11" s="538"/>
      <c r="E11" s="538"/>
      <c r="F11" s="537"/>
      <c r="G11" s="537"/>
      <c r="H11" s="537"/>
      <c r="I11" s="537"/>
      <c r="J11" s="10"/>
    </row>
    <row r="12" spans="1:10" s="2" customFormat="1">
      <c r="A12" s="538"/>
      <c r="B12" s="538"/>
      <c r="C12" s="538"/>
      <c r="D12" s="538"/>
      <c r="E12" s="538"/>
      <c r="F12" s="537"/>
      <c r="G12" s="537"/>
      <c r="H12" s="537"/>
      <c r="I12" s="537"/>
      <c r="J12" s="10"/>
    </row>
    <row r="13" spans="1:10" s="2" customFormat="1">
      <c r="A13" s="538"/>
      <c r="B13" s="538"/>
      <c r="C13" s="538"/>
      <c r="D13" s="538"/>
      <c r="E13" s="538"/>
      <c r="F13" s="537"/>
      <c r="G13" s="537"/>
      <c r="H13" s="537"/>
      <c r="I13" s="537"/>
      <c r="J13" s="10"/>
    </row>
    <row r="14" spans="1:10" s="2" customFormat="1">
      <c r="A14" s="538"/>
      <c r="B14" s="538"/>
      <c r="C14" s="538"/>
      <c r="D14" s="538"/>
      <c r="E14" s="538"/>
      <c r="F14" s="537"/>
      <c r="G14" s="537"/>
      <c r="H14" s="537"/>
      <c r="I14" s="537"/>
      <c r="J14" s="10"/>
    </row>
    <row r="15" spans="1:10" s="2" customFormat="1">
      <c r="A15" s="538"/>
      <c r="B15" s="538"/>
      <c r="C15" s="538"/>
      <c r="D15" s="538"/>
      <c r="E15" s="538"/>
      <c r="F15" s="537"/>
      <c r="G15" s="537"/>
      <c r="H15" s="537"/>
      <c r="I15" s="537"/>
      <c r="J15" s="10"/>
    </row>
    <row r="16" spans="1:10" s="2" customFormat="1">
      <c r="A16" s="538"/>
      <c r="B16" s="538"/>
      <c r="C16" s="538"/>
      <c r="D16" s="538"/>
      <c r="E16" s="538"/>
      <c r="F16" s="537"/>
      <c r="G16" s="537"/>
      <c r="H16" s="537"/>
      <c r="I16" s="537"/>
      <c r="J16" s="10"/>
    </row>
    <row r="17" spans="1:10" s="2" customFormat="1">
      <c r="A17" s="538"/>
      <c r="B17" s="538"/>
      <c r="C17" s="538"/>
      <c r="D17" s="538"/>
      <c r="E17" s="538"/>
      <c r="F17" s="537"/>
      <c r="G17" s="537"/>
      <c r="H17" s="537"/>
      <c r="I17" s="537"/>
      <c r="J17" s="10"/>
    </row>
    <row r="18" spans="1:10" s="2" customFormat="1">
      <c r="A18" s="538"/>
      <c r="B18" s="538"/>
      <c r="C18" s="538"/>
      <c r="D18" s="538"/>
      <c r="E18" s="538"/>
      <c r="F18" s="537"/>
      <c r="G18" s="537"/>
      <c r="H18" s="537"/>
      <c r="I18" s="537"/>
      <c r="J18" s="10"/>
    </row>
    <row r="19" spans="1:10" s="2" customFormat="1">
      <c r="A19" s="538"/>
      <c r="B19" s="538"/>
      <c r="C19" s="538"/>
      <c r="D19" s="538"/>
      <c r="E19" s="538"/>
      <c r="F19" s="537"/>
      <c r="G19" s="537"/>
      <c r="H19" s="537"/>
      <c r="I19" s="537"/>
      <c r="J19" s="10"/>
    </row>
    <row r="20" spans="1:10" s="2" customFormat="1">
      <c r="A20" s="538"/>
      <c r="B20" s="538"/>
      <c r="C20" s="538"/>
      <c r="D20" s="538"/>
      <c r="E20" s="538"/>
      <c r="F20" s="537"/>
      <c r="G20" s="537"/>
      <c r="H20" s="537"/>
      <c r="I20" s="537"/>
      <c r="J20" s="10"/>
    </row>
    <row r="21" spans="1:10" s="2" customFormat="1">
      <c r="A21" s="538"/>
      <c r="B21" s="538"/>
      <c r="C21" s="538"/>
      <c r="D21" s="538"/>
      <c r="E21" s="538"/>
      <c r="F21" s="537"/>
      <c r="G21" s="537"/>
      <c r="H21" s="537"/>
      <c r="I21" s="537"/>
      <c r="J21" s="10"/>
    </row>
    <row r="22" spans="1:10" s="2" customFormat="1">
      <c r="A22" s="538"/>
      <c r="B22" s="538"/>
      <c r="C22" s="538"/>
      <c r="D22" s="538"/>
      <c r="E22" s="538"/>
      <c r="F22" s="537"/>
      <c r="G22" s="537"/>
      <c r="H22" s="537"/>
      <c r="I22" s="537"/>
      <c r="J22" s="10"/>
    </row>
    <row r="23" spans="1:10" s="2" customFormat="1" ht="12" thickBot="1">
      <c r="A23" s="538"/>
      <c r="B23" s="538"/>
      <c r="C23" s="538"/>
      <c r="D23" s="538"/>
      <c r="E23" s="538"/>
      <c r="F23" s="537"/>
      <c r="G23" s="537"/>
      <c r="H23" s="537"/>
      <c r="I23" s="537"/>
      <c r="J23" s="10"/>
    </row>
    <row r="24" spans="1:10" s="2" customFormat="1" ht="36.75" customHeight="1" thickTop="1" thickBot="1">
      <c r="A24" s="886" t="s">
        <v>30</v>
      </c>
      <c r="B24" s="887"/>
      <c r="C24" s="887"/>
      <c r="D24" s="887"/>
      <c r="E24" s="888"/>
      <c r="F24" s="871" t="s">
        <v>31</v>
      </c>
      <c r="G24" s="874" t="s">
        <v>32</v>
      </c>
      <c r="H24" s="874" t="s">
        <v>33</v>
      </c>
      <c r="I24" s="871" t="s">
        <v>332</v>
      </c>
      <c r="J24" s="10"/>
    </row>
    <row r="25" spans="1:10" s="2" customFormat="1" ht="12.75" thickTop="1" thickBot="1">
      <c r="A25" s="541">
        <v>1</v>
      </c>
      <c r="B25" s="542">
        <v>2</v>
      </c>
      <c r="C25" s="542">
        <v>3</v>
      </c>
      <c r="D25" s="542">
        <v>4</v>
      </c>
      <c r="E25" s="543">
        <v>5</v>
      </c>
      <c r="F25" s="872"/>
      <c r="G25" s="875"/>
      <c r="H25" s="876"/>
      <c r="I25" s="872"/>
      <c r="J25" s="10"/>
    </row>
    <row r="26" spans="1:10" s="2" customFormat="1" ht="12.75" thickTop="1" thickBot="1">
      <c r="A26" s="42">
        <v>1</v>
      </c>
      <c r="B26" s="42"/>
      <c r="C26" s="42"/>
      <c r="D26" s="42"/>
      <c r="E26" s="42"/>
      <c r="F26" s="49" t="s">
        <v>1</v>
      </c>
      <c r="G26" s="269">
        <f>G27</f>
        <v>0</v>
      </c>
      <c r="H26" s="269">
        <f>H27</f>
        <v>0</v>
      </c>
      <c r="I26" s="15"/>
      <c r="J26" s="10"/>
    </row>
    <row r="27" spans="1:10" s="2" customFormat="1" ht="12" outlineLevel="1" collapsed="1" thickBot="1">
      <c r="A27" s="43">
        <v>1</v>
      </c>
      <c r="B27" s="375" t="s">
        <v>369</v>
      </c>
      <c r="C27" s="43"/>
      <c r="D27" s="43"/>
      <c r="E27" s="43"/>
      <c r="F27" s="50" t="s">
        <v>2</v>
      </c>
      <c r="G27" s="293">
        <f>G28+G48+G55+G59+G62+G39</f>
        <v>0</v>
      </c>
      <c r="H27" s="293">
        <f>H28+H48+H55+H59+H62+H39</f>
        <v>0</v>
      </c>
      <c r="I27" s="19"/>
      <c r="J27" s="10"/>
    </row>
    <row r="28" spans="1:10" s="2" customFormat="1" outlineLevel="1">
      <c r="A28" s="44">
        <v>1</v>
      </c>
      <c r="B28" s="376" t="s">
        <v>369</v>
      </c>
      <c r="C28" s="44">
        <v>1</v>
      </c>
      <c r="D28" s="44"/>
      <c r="E28" s="44"/>
      <c r="F28" s="51" t="s">
        <v>3</v>
      </c>
      <c r="G28" s="297">
        <f>SUM(G29+G33+G35)</f>
        <v>0</v>
      </c>
      <c r="H28" s="297">
        <f>SUM(H29+H33+H35)</f>
        <v>0</v>
      </c>
      <c r="I28" s="16"/>
      <c r="J28" s="10"/>
    </row>
    <row r="29" spans="1:10" s="2" customFormat="1" outlineLevel="2">
      <c r="A29" s="45">
        <v>1</v>
      </c>
      <c r="B29" s="377" t="s">
        <v>369</v>
      </c>
      <c r="C29" s="45">
        <v>1</v>
      </c>
      <c r="D29" s="377" t="s">
        <v>368</v>
      </c>
      <c r="E29" s="45"/>
      <c r="F29" s="52" t="s">
        <v>360</v>
      </c>
      <c r="G29" s="276">
        <f>SUM(G30:G32)</f>
        <v>0</v>
      </c>
      <c r="H29" s="277">
        <f>SUM(H30:H32)</f>
        <v>0</v>
      </c>
      <c r="I29" s="31"/>
      <c r="J29" s="10"/>
    </row>
    <row r="30" spans="1:10" s="2" customFormat="1" outlineLevel="3">
      <c r="A30" s="46">
        <v>1</v>
      </c>
      <c r="B30" s="378" t="s">
        <v>369</v>
      </c>
      <c r="C30" s="46">
        <v>1</v>
      </c>
      <c r="D30" s="378" t="s">
        <v>368</v>
      </c>
      <c r="E30" s="64" t="str">
        <f>IFERROR(VLOOKUP(F30,DESPLEGABLES!K2:L4,2,FALSE),"")</f>
        <v/>
      </c>
      <c r="F30" s="8"/>
      <c r="G30" s="278"/>
      <c r="H30" s="298"/>
      <c r="I30" s="38"/>
      <c r="J30" s="10"/>
    </row>
    <row r="31" spans="1:10" s="2" customFormat="1" outlineLevel="3">
      <c r="A31" s="46">
        <v>1</v>
      </c>
      <c r="B31" s="378" t="s">
        <v>369</v>
      </c>
      <c r="C31" s="46">
        <v>1</v>
      </c>
      <c r="D31" s="378" t="s">
        <v>368</v>
      </c>
      <c r="E31" s="47" t="str">
        <f>IFERROR(VLOOKUP(F31,DESPLEGABLES!K2:L4,2,FALSE),"")</f>
        <v/>
      </c>
      <c r="F31" s="8"/>
      <c r="G31" s="381"/>
      <c r="H31" s="383"/>
      <c r="I31" s="384"/>
      <c r="J31" s="10"/>
    </row>
    <row r="32" spans="1:10" s="2" customFormat="1" outlineLevel="3">
      <c r="A32" s="46">
        <v>1</v>
      </c>
      <c r="B32" s="378" t="s">
        <v>369</v>
      </c>
      <c r="C32" s="46">
        <v>1</v>
      </c>
      <c r="D32" s="378" t="s">
        <v>368</v>
      </c>
      <c r="E32" s="46" t="str">
        <f>IFERROR(VLOOKUP(F32,DESPLEGABLES!K2:L4,2,FALSE),"")</f>
        <v/>
      </c>
      <c r="F32" s="8"/>
      <c r="G32" s="280"/>
      <c r="H32" s="382"/>
      <c r="I32" s="48"/>
      <c r="J32" s="10"/>
    </row>
    <row r="33" spans="1:10" s="2" customFormat="1" outlineLevel="2">
      <c r="A33" s="45">
        <v>1</v>
      </c>
      <c r="B33" s="377" t="s">
        <v>369</v>
      </c>
      <c r="C33" s="45">
        <v>1</v>
      </c>
      <c r="D33" s="377" t="s">
        <v>369</v>
      </c>
      <c r="E33" s="45"/>
      <c r="F33" s="52" t="s">
        <v>555</v>
      </c>
      <c r="G33" s="276">
        <f>SUM(G34:G34)</f>
        <v>0</v>
      </c>
      <c r="H33" s="276">
        <f>SUM(H34:H34)</f>
        <v>0</v>
      </c>
      <c r="I33" s="31"/>
      <c r="J33" s="10"/>
    </row>
    <row r="34" spans="1:10" s="2" customFormat="1" ht="10.5" customHeight="1" outlineLevel="3">
      <c r="A34" s="46">
        <v>1</v>
      </c>
      <c r="B34" s="378" t="s">
        <v>369</v>
      </c>
      <c r="C34" s="46">
        <v>1</v>
      </c>
      <c r="D34" s="378" t="s">
        <v>369</v>
      </c>
      <c r="E34" s="458" t="str">
        <f>IFERROR(VLOOKUP(F34,DESPLEGABLES!$K$7:$L$9,2,FALSE),"")</f>
        <v/>
      </c>
      <c r="F34" s="8"/>
      <c r="G34" s="505"/>
      <c r="H34" s="506"/>
      <c r="I34" s="17"/>
      <c r="J34" s="10"/>
    </row>
    <row r="35" spans="1:10" s="2" customFormat="1" outlineLevel="2">
      <c r="A35" s="45">
        <v>1</v>
      </c>
      <c r="B35" s="377" t="s">
        <v>369</v>
      </c>
      <c r="C35" s="45">
        <v>1</v>
      </c>
      <c r="D35" s="377" t="s">
        <v>372</v>
      </c>
      <c r="E35" s="507"/>
      <c r="F35" s="122" t="s">
        <v>556</v>
      </c>
      <c r="G35" s="508">
        <f>SUM(G36:G38)</f>
        <v>0</v>
      </c>
      <c r="H35" s="509">
        <f>SUM(H36:H38)</f>
        <v>0</v>
      </c>
      <c r="I35" s="363"/>
      <c r="J35" s="10"/>
    </row>
    <row r="36" spans="1:10" s="2" customFormat="1" outlineLevel="3">
      <c r="A36" s="46">
        <v>1</v>
      </c>
      <c r="B36" s="378" t="s">
        <v>369</v>
      </c>
      <c r="C36" s="46">
        <v>1</v>
      </c>
      <c r="D36" s="378" t="s">
        <v>372</v>
      </c>
      <c r="E36" s="66" t="str">
        <f>IFERROR(VLOOKUP(F36,DESPLEGABLES!$T$3:$U$23,2,FALSE),"")</f>
        <v/>
      </c>
      <c r="F36" s="512"/>
      <c r="G36" s="510"/>
      <c r="H36" s="511"/>
      <c r="I36" s="522"/>
      <c r="J36" s="523"/>
    </row>
    <row r="37" spans="1:10" s="2" customFormat="1" outlineLevel="3">
      <c r="A37" s="46">
        <v>1</v>
      </c>
      <c r="B37" s="378" t="s">
        <v>369</v>
      </c>
      <c r="C37" s="46">
        <v>1</v>
      </c>
      <c r="D37" s="378" t="s">
        <v>372</v>
      </c>
      <c r="E37" s="66" t="str">
        <f>IFERROR(VLOOKUP(F37,DESPLEGABLES!$T$3:$U$23,2,FALSE),"")</f>
        <v/>
      </c>
      <c r="F37" s="512"/>
      <c r="G37" s="510"/>
      <c r="H37" s="511"/>
      <c r="I37" s="522"/>
      <c r="J37" s="523"/>
    </row>
    <row r="38" spans="1:10" s="2" customFormat="1" outlineLevel="3">
      <c r="A38" s="46">
        <v>1</v>
      </c>
      <c r="B38" s="378" t="s">
        <v>369</v>
      </c>
      <c r="C38" s="46">
        <v>1</v>
      </c>
      <c r="D38" s="378" t="s">
        <v>372</v>
      </c>
      <c r="E38" s="66" t="str">
        <f>IFERROR(VLOOKUP(F38,DESPLEGABLES!$T$3:$U$23,2,FALSE),"")</f>
        <v/>
      </c>
      <c r="F38" s="512"/>
      <c r="G38" s="299"/>
      <c r="H38" s="300"/>
      <c r="I38" s="48"/>
      <c r="J38" s="10"/>
    </row>
    <row r="39" spans="1:10" s="2" customFormat="1" outlineLevel="1">
      <c r="A39" s="44">
        <v>1</v>
      </c>
      <c r="B39" s="376" t="s">
        <v>369</v>
      </c>
      <c r="C39" s="44">
        <v>2</v>
      </c>
      <c r="D39" s="44"/>
      <c r="E39" s="44"/>
      <c r="F39" s="124" t="s">
        <v>490</v>
      </c>
      <c r="G39" s="301">
        <f>SUM(G40:G47)</f>
        <v>0</v>
      </c>
      <c r="H39" s="302">
        <f>SUM(H40:H47)</f>
        <v>0</v>
      </c>
      <c r="I39" s="26"/>
      <c r="J39" s="10"/>
    </row>
    <row r="40" spans="1:10" s="2" customFormat="1" outlineLevel="1">
      <c r="A40" s="437">
        <v>1</v>
      </c>
      <c r="B40" s="438" t="s">
        <v>369</v>
      </c>
      <c r="C40" s="437">
        <v>2</v>
      </c>
      <c r="D40" s="437" t="str">
        <f>IFERROR(VLOOKUP(F40,DESPLEGABLES!$W$2:$X$74,2,FALSE),"")</f>
        <v/>
      </c>
      <c r="E40" s="573"/>
      <c r="F40" s="575"/>
      <c r="G40" s="574"/>
      <c r="H40" s="516"/>
      <c r="I40" s="517"/>
      <c r="J40" s="10"/>
    </row>
    <row r="41" spans="1:10" s="2" customFormat="1" outlineLevel="1">
      <c r="A41" s="437">
        <v>1</v>
      </c>
      <c r="B41" s="438" t="s">
        <v>369</v>
      </c>
      <c r="C41" s="437">
        <v>2</v>
      </c>
      <c r="D41" s="437" t="str">
        <f>IFERROR(VLOOKUP(F41,DESPLEGABLES!$W$2:$X$74,2,FALSE),"")</f>
        <v/>
      </c>
      <c r="E41" s="573"/>
      <c r="F41" s="575"/>
      <c r="G41" s="574"/>
      <c r="H41" s="516"/>
      <c r="I41" s="517"/>
      <c r="J41" s="10"/>
    </row>
    <row r="42" spans="1:10" s="2" customFormat="1" outlineLevel="1">
      <c r="A42" s="437">
        <v>1</v>
      </c>
      <c r="B42" s="438" t="s">
        <v>369</v>
      </c>
      <c r="C42" s="437">
        <v>2</v>
      </c>
      <c r="D42" s="437" t="str">
        <f>IFERROR(VLOOKUP(F42,DESPLEGABLES!$W$2:$X$74,2,FALSE),"")</f>
        <v/>
      </c>
      <c r="E42" s="573"/>
      <c r="F42" s="575"/>
      <c r="G42" s="515"/>
      <c r="H42" s="516"/>
      <c r="I42" s="517"/>
      <c r="J42" s="10"/>
    </row>
    <row r="43" spans="1:10" s="2" customFormat="1" outlineLevel="3">
      <c r="A43" s="437">
        <v>1</v>
      </c>
      <c r="B43" s="438" t="s">
        <v>369</v>
      </c>
      <c r="C43" s="437">
        <v>2</v>
      </c>
      <c r="D43" s="437" t="str">
        <f>IFERROR(VLOOKUP(F43,DESPLEGABLES!$W$2:$X$74,2,FALSE),"")</f>
        <v/>
      </c>
      <c r="E43" s="573"/>
      <c r="F43" s="575"/>
      <c r="G43" s="515"/>
      <c r="H43" s="513"/>
      <c r="I43" s="514"/>
      <c r="J43" s="10"/>
    </row>
    <row r="44" spans="1:10" s="2" customFormat="1" outlineLevel="3">
      <c r="A44" s="437">
        <v>1</v>
      </c>
      <c r="B44" s="438" t="s">
        <v>369</v>
      </c>
      <c r="C44" s="437">
        <v>2</v>
      </c>
      <c r="D44" s="437" t="str">
        <f>IFERROR(VLOOKUP(F44,DESPLEGABLES!$W$2:$X$74,2,FALSE),"")</f>
        <v/>
      </c>
      <c r="E44" s="437"/>
      <c r="F44" s="575"/>
      <c r="G44" s="515"/>
      <c r="H44" s="516"/>
      <c r="I44" s="517"/>
      <c r="J44" s="10"/>
    </row>
    <row r="45" spans="1:10" s="2" customFormat="1" outlineLevel="3">
      <c r="A45" s="437">
        <v>1</v>
      </c>
      <c r="B45" s="438" t="s">
        <v>369</v>
      </c>
      <c r="C45" s="437">
        <v>2</v>
      </c>
      <c r="D45" s="437" t="str">
        <f>IFERROR(VLOOKUP(F45,DESPLEGABLES!$W$2:$X$74,2,FALSE),"")</f>
        <v/>
      </c>
      <c r="E45" s="437"/>
      <c r="F45" s="575"/>
      <c r="G45" s="515"/>
      <c r="H45" s="516"/>
      <c r="I45" s="518"/>
      <c r="J45" s="10"/>
    </row>
    <row r="46" spans="1:10" s="2" customFormat="1" outlineLevel="3">
      <c r="A46" s="437">
        <v>1</v>
      </c>
      <c r="B46" s="438" t="s">
        <v>369</v>
      </c>
      <c r="C46" s="437">
        <v>2</v>
      </c>
      <c r="D46" s="437" t="str">
        <f>IFERROR(VLOOKUP(F46,DESPLEGABLES!$W$2:$X$74,2,FALSE),"")</f>
        <v/>
      </c>
      <c r="E46" s="437"/>
      <c r="F46" s="575"/>
      <c r="G46" s="515"/>
      <c r="H46" s="516"/>
      <c r="I46" s="518"/>
      <c r="J46" s="10"/>
    </row>
    <row r="47" spans="1:10" s="2" customFormat="1" outlineLevel="3">
      <c r="A47" s="437">
        <v>1</v>
      </c>
      <c r="B47" s="438" t="s">
        <v>369</v>
      </c>
      <c r="C47" s="437">
        <v>2</v>
      </c>
      <c r="D47" s="437" t="str">
        <f>IFERROR(VLOOKUP(F47,DESPLEGABLES!$W$2:$X$74,2,FALSE),"")</f>
        <v/>
      </c>
      <c r="E47" s="437"/>
      <c r="F47" s="575"/>
      <c r="G47" s="519"/>
      <c r="H47" s="520"/>
      <c r="I47" s="521"/>
      <c r="J47" s="10"/>
    </row>
    <row r="48" spans="1:10" s="2" customFormat="1" outlineLevel="1">
      <c r="A48" s="44">
        <v>1</v>
      </c>
      <c r="B48" s="376" t="s">
        <v>369</v>
      </c>
      <c r="C48" s="44">
        <v>3</v>
      </c>
      <c r="D48" s="44"/>
      <c r="E48" s="44"/>
      <c r="F48" s="51" t="s">
        <v>362</v>
      </c>
      <c r="G48" s="301">
        <f>G49+G54</f>
        <v>0</v>
      </c>
      <c r="H48" s="301">
        <f>H49+H54</f>
        <v>0</v>
      </c>
      <c r="I48" s="26"/>
      <c r="J48" s="10"/>
    </row>
    <row r="49" spans="1:10" s="2" customFormat="1" outlineLevel="2">
      <c r="A49" s="45">
        <v>1</v>
      </c>
      <c r="B49" s="377" t="s">
        <v>369</v>
      </c>
      <c r="C49" s="45">
        <v>3</v>
      </c>
      <c r="D49" s="377" t="s">
        <v>368</v>
      </c>
      <c r="E49" s="45"/>
      <c r="F49" s="52" t="s">
        <v>800</v>
      </c>
      <c r="G49" s="276">
        <f>SUM(G50:G53)</f>
        <v>0</v>
      </c>
      <c r="H49" s="276">
        <f>SUM(H50:H53)</f>
        <v>0</v>
      </c>
      <c r="I49" s="21"/>
      <c r="J49" s="10"/>
    </row>
    <row r="50" spans="1:10" s="2" customFormat="1" outlineLevel="3">
      <c r="A50" s="64">
        <v>1</v>
      </c>
      <c r="B50" s="380" t="s">
        <v>369</v>
      </c>
      <c r="C50" s="64">
        <v>3</v>
      </c>
      <c r="D50" s="378" t="s">
        <v>368</v>
      </c>
      <c r="E50" s="65" t="str">
        <f>IFERROR(VLOOKUP(F50,DESPLEGABLES!$H$14:$I$21,2,FALSE),"")</f>
        <v/>
      </c>
      <c r="F50" s="12"/>
      <c r="G50" s="283"/>
      <c r="H50" s="284"/>
      <c r="I50" s="18"/>
      <c r="J50" s="10"/>
    </row>
    <row r="51" spans="1:10" s="2" customFormat="1" outlineLevel="3">
      <c r="A51" s="64">
        <v>1</v>
      </c>
      <c r="B51" s="380" t="s">
        <v>369</v>
      </c>
      <c r="C51" s="64">
        <v>3</v>
      </c>
      <c r="D51" s="378" t="s">
        <v>368</v>
      </c>
      <c r="E51" s="65" t="str">
        <f>IFERROR(VLOOKUP(F51,DESPLEGABLES!$H$14:$I$21,2,FALSE),"")</f>
        <v/>
      </c>
      <c r="F51" s="12"/>
      <c r="G51" s="283"/>
      <c r="H51" s="284"/>
      <c r="I51" s="18"/>
      <c r="J51" s="10"/>
    </row>
    <row r="52" spans="1:10" s="2" customFormat="1" outlineLevel="3">
      <c r="A52" s="64">
        <v>1</v>
      </c>
      <c r="B52" s="380" t="s">
        <v>369</v>
      </c>
      <c r="C52" s="64">
        <v>3</v>
      </c>
      <c r="D52" s="378" t="s">
        <v>368</v>
      </c>
      <c r="E52" s="65" t="str">
        <f>IFERROR(VLOOKUP(F52,DESPLEGABLES!$H$14:$I$21,2,FALSE),"")</f>
        <v/>
      </c>
      <c r="F52" s="12"/>
      <c r="G52" s="283"/>
      <c r="H52" s="284"/>
      <c r="I52" s="18"/>
      <c r="J52" s="10"/>
    </row>
    <row r="53" spans="1:10" s="2" customFormat="1" outlineLevel="3">
      <c r="A53" s="64">
        <v>1</v>
      </c>
      <c r="B53" s="380" t="s">
        <v>369</v>
      </c>
      <c r="C53" s="64">
        <v>3</v>
      </c>
      <c r="D53" s="378" t="s">
        <v>368</v>
      </c>
      <c r="E53" s="65" t="str">
        <f>IFERROR(VLOOKUP(F53,DESPLEGABLES!$H$14:$I$21,2,FALSE),"")</f>
        <v/>
      </c>
      <c r="F53" s="12"/>
      <c r="G53" s="283"/>
      <c r="H53" s="284"/>
      <c r="I53" s="18"/>
      <c r="J53" s="10"/>
    </row>
    <row r="54" spans="1:10" s="2" customFormat="1" outlineLevel="2">
      <c r="A54" s="45">
        <v>1</v>
      </c>
      <c r="B54" s="377" t="s">
        <v>369</v>
      </c>
      <c r="C54" s="45">
        <v>3</v>
      </c>
      <c r="D54" s="377" t="s">
        <v>369</v>
      </c>
      <c r="E54" s="45"/>
      <c r="F54" s="52" t="s">
        <v>801</v>
      </c>
      <c r="G54" s="273"/>
      <c r="H54" s="273"/>
      <c r="I54" s="21"/>
      <c r="J54" s="10"/>
    </row>
    <row r="55" spans="1:10" s="2" customFormat="1" outlineLevel="1">
      <c r="A55" s="44">
        <v>1</v>
      </c>
      <c r="B55" s="376" t="s">
        <v>369</v>
      </c>
      <c r="C55" s="44">
        <v>4</v>
      </c>
      <c r="D55" s="44"/>
      <c r="E55" s="44"/>
      <c r="F55" s="51" t="s">
        <v>101</v>
      </c>
      <c r="G55" s="301">
        <f>SUM(G56:G58)</f>
        <v>0</v>
      </c>
      <c r="H55" s="301">
        <f>SUM(H56:H58)</f>
        <v>0</v>
      </c>
      <c r="I55" s="26"/>
      <c r="J55" s="10"/>
    </row>
    <row r="56" spans="1:10" s="2" customFormat="1" outlineLevel="2">
      <c r="A56" s="45">
        <v>1</v>
      </c>
      <c r="B56" s="377" t="s">
        <v>369</v>
      </c>
      <c r="C56" s="45">
        <v>4</v>
      </c>
      <c r="D56" s="45" t="str">
        <f>IFERROR(VLOOKUP(F56,DESPLEGABLES!Z1:AA6,2,FALSE),"")</f>
        <v/>
      </c>
      <c r="E56" s="45"/>
      <c r="F56" s="7"/>
      <c r="G56" s="273"/>
      <c r="H56" s="288"/>
      <c r="I56" s="28"/>
      <c r="J56" s="10"/>
    </row>
    <row r="57" spans="1:10" s="2" customFormat="1" outlineLevel="2">
      <c r="A57" s="45">
        <v>1</v>
      </c>
      <c r="B57" s="377" t="s">
        <v>369</v>
      </c>
      <c r="C57" s="45">
        <v>4</v>
      </c>
      <c r="D57" s="45" t="str">
        <f>IFERROR(VLOOKUP(F57,DESPLEGABLES!Z2:AA7,2,FALSE),"")</f>
        <v/>
      </c>
      <c r="E57" s="45"/>
      <c r="F57" s="7"/>
      <c r="G57" s="273"/>
      <c r="H57" s="288"/>
      <c r="I57" s="28"/>
      <c r="J57" s="10"/>
    </row>
    <row r="58" spans="1:10" s="2" customFormat="1" outlineLevel="2">
      <c r="A58" s="45">
        <v>1</v>
      </c>
      <c r="B58" s="377" t="s">
        <v>369</v>
      </c>
      <c r="C58" s="45">
        <v>4</v>
      </c>
      <c r="D58" s="45" t="str">
        <f>IFERROR(VLOOKUP(F58,DESPLEGABLES!Z3:AA8,2,FALSE),"")</f>
        <v/>
      </c>
      <c r="E58" s="45"/>
      <c r="F58" s="7"/>
      <c r="G58" s="273"/>
      <c r="H58" s="288"/>
      <c r="I58" s="28"/>
      <c r="J58" s="10"/>
    </row>
    <row r="59" spans="1:10" s="2" customFormat="1" outlineLevel="1">
      <c r="A59" s="44">
        <v>1</v>
      </c>
      <c r="B59" s="376" t="s">
        <v>369</v>
      </c>
      <c r="C59" s="44">
        <v>5</v>
      </c>
      <c r="D59" s="44"/>
      <c r="E59" s="44"/>
      <c r="F59" s="51" t="s">
        <v>4</v>
      </c>
      <c r="G59" s="303">
        <f>SUM(G60:G61)</f>
        <v>0</v>
      </c>
      <c r="H59" s="303">
        <f>SUM(H60:H61)</f>
        <v>0</v>
      </c>
      <c r="I59" s="27"/>
      <c r="J59" s="10"/>
    </row>
    <row r="60" spans="1:10" s="2" customFormat="1" outlineLevel="2">
      <c r="A60" s="45">
        <v>1</v>
      </c>
      <c r="B60" s="377" t="s">
        <v>369</v>
      </c>
      <c r="C60" s="45">
        <v>5</v>
      </c>
      <c r="D60" s="377" t="s">
        <v>368</v>
      </c>
      <c r="E60" s="45"/>
      <c r="F60" s="52" t="s">
        <v>564</v>
      </c>
      <c r="G60" s="273"/>
      <c r="H60" s="288"/>
      <c r="I60" s="28"/>
      <c r="J60" s="10"/>
    </row>
    <row r="61" spans="1:10" s="2" customFormat="1" outlineLevel="2">
      <c r="A61" s="45">
        <v>1</v>
      </c>
      <c r="B61" s="377" t="s">
        <v>369</v>
      </c>
      <c r="C61" s="45">
        <v>5</v>
      </c>
      <c r="D61" s="377" t="s">
        <v>369</v>
      </c>
      <c r="E61" s="45"/>
      <c r="F61" s="52" t="s">
        <v>5</v>
      </c>
      <c r="G61" s="273"/>
      <c r="H61" s="288"/>
      <c r="I61" s="28"/>
      <c r="J61" s="10"/>
    </row>
    <row r="62" spans="1:10" s="2" customFormat="1" outlineLevel="1">
      <c r="A62" s="44">
        <v>1</v>
      </c>
      <c r="B62" s="376" t="s">
        <v>369</v>
      </c>
      <c r="C62" s="44">
        <v>6</v>
      </c>
      <c r="D62" s="376"/>
      <c r="E62" s="44"/>
      <c r="F62" s="51" t="s">
        <v>6</v>
      </c>
      <c r="G62" s="303">
        <f>G63+G64+G65+G66+G69+G70+G71+G77+G78</f>
        <v>0</v>
      </c>
      <c r="H62" s="302">
        <f>H63+H64+H65+H66+H69+H70+H71+H77+H78</f>
        <v>0</v>
      </c>
      <c r="I62" s="26"/>
      <c r="J62" s="10"/>
    </row>
    <row r="63" spans="1:10" s="2" customFormat="1" outlineLevel="2">
      <c r="A63" s="45">
        <v>1</v>
      </c>
      <c r="B63" s="377" t="s">
        <v>369</v>
      </c>
      <c r="C63" s="45">
        <v>6</v>
      </c>
      <c r="D63" s="377" t="s">
        <v>368</v>
      </c>
      <c r="E63" s="45"/>
      <c r="F63" s="52" t="s">
        <v>23</v>
      </c>
      <c r="G63" s="273"/>
      <c r="H63" s="288"/>
      <c r="I63" s="28"/>
      <c r="J63" s="10"/>
    </row>
    <row r="64" spans="1:10" s="2" customFormat="1" outlineLevel="2">
      <c r="A64" s="45">
        <v>1</v>
      </c>
      <c r="B64" s="377" t="s">
        <v>369</v>
      </c>
      <c r="C64" s="45">
        <v>6</v>
      </c>
      <c r="D64" s="377" t="s">
        <v>369</v>
      </c>
      <c r="E64" s="45"/>
      <c r="F64" s="52" t="s">
        <v>86</v>
      </c>
      <c r="G64" s="273"/>
      <c r="H64" s="288"/>
      <c r="I64" s="28"/>
      <c r="J64" s="10"/>
    </row>
    <row r="65" spans="1:10" s="2" customFormat="1" outlineLevel="2">
      <c r="A65" s="45">
        <v>1</v>
      </c>
      <c r="B65" s="377" t="s">
        <v>369</v>
      </c>
      <c r="C65" s="45">
        <v>6</v>
      </c>
      <c r="D65" s="377" t="s">
        <v>372</v>
      </c>
      <c r="E65" s="45"/>
      <c r="F65" s="52" t="s">
        <v>494</v>
      </c>
      <c r="G65" s="273"/>
      <c r="H65" s="288"/>
      <c r="I65" s="28"/>
      <c r="J65" s="10"/>
    </row>
    <row r="66" spans="1:10" s="2" customFormat="1" outlineLevel="2">
      <c r="A66" s="45">
        <v>1</v>
      </c>
      <c r="B66" s="377" t="s">
        <v>369</v>
      </c>
      <c r="C66" s="45">
        <v>6</v>
      </c>
      <c r="D66" s="377" t="s">
        <v>373</v>
      </c>
      <c r="E66" s="45"/>
      <c r="F66" s="52" t="s">
        <v>485</v>
      </c>
      <c r="G66" s="276">
        <f>G67+G68</f>
        <v>0</v>
      </c>
      <c r="H66" s="281">
        <f>H67+H68</f>
        <v>0</v>
      </c>
      <c r="I66" s="28"/>
      <c r="J66" s="10"/>
    </row>
    <row r="67" spans="1:10" s="2" customFormat="1" outlineLevel="3">
      <c r="A67" s="46">
        <v>1</v>
      </c>
      <c r="B67" s="378" t="s">
        <v>369</v>
      </c>
      <c r="C67" s="46">
        <v>6</v>
      </c>
      <c r="D67" s="378" t="s">
        <v>373</v>
      </c>
      <c r="E67" s="378" t="s">
        <v>368</v>
      </c>
      <c r="F67" s="53" t="s">
        <v>495</v>
      </c>
      <c r="G67" s="278"/>
      <c r="H67" s="298"/>
      <c r="I67" s="38"/>
      <c r="J67" s="10"/>
    </row>
    <row r="68" spans="1:10" s="2" customFormat="1" outlineLevel="3">
      <c r="A68" s="46">
        <v>1</v>
      </c>
      <c r="B68" s="378" t="s">
        <v>369</v>
      </c>
      <c r="C68" s="46">
        <v>6</v>
      </c>
      <c r="D68" s="378" t="s">
        <v>373</v>
      </c>
      <c r="E68" s="378" t="s">
        <v>369</v>
      </c>
      <c r="F68" s="53" t="s">
        <v>496</v>
      </c>
      <c r="G68" s="280"/>
      <c r="H68" s="280"/>
      <c r="I68" s="39"/>
      <c r="J68" s="10"/>
    </row>
    <row r="69" spans="1:10" s="2" customFormat="1" outlineLevel="2">
      <c r="A69" s="45">
        <v>1</v>
      </c>
      <c r="B69" s="579" t="s">
        <v>369</v>
      </c>
      <c r="C69" s="45">
        <v>6</v>
      </c>
      <c r="D69" s="579" t="s">
        <v>374</v>
      </c>
      <c r="E69" s="45"/>
      <c r="F69" s="52" t="s">
        <v>1098</v>
      </c>
      <c r="G69" s="273"/>
      <c r="H69" s="288"/>
      <c r="I69" s="28"/>
      <c r="J69" s="10"/>
    </row>
    <row r="70" spans="1:10" s="2" customFormat="1" outlineLevel="2">
      <c r="A70" s="45">
        <v>1</v>
      </c>
      <c r="B70" s="377" t="s">
        <v>369</v>
      </c>
      <c r="C70" s="45">
        <v>6</v>
      </c>
      <c r="D70" s="377" t="s">
        <v>376</v>
      </c>
      <c r="E70" s="45"/>
      <c r="F70" s="52" t="s">
        <v>486</v>
      </c>
      <c r="G70" s="273"/>
      <c r="H70" s="288"/>
      <c r="I70" s="28"/>
      <c r="J70" s="10"/>
    </row>
    <row r="71" spans="1:10" s="2" customFormat="1" outlineLevel="2">
      <c r="A71" s="45">
        <v>1</v>
      </c>
      <c r="B71" s="377" t="s">
        <v>369</v>
      </c>
      <c r="C71" s="45">
        <v>6</v>
      </c>
      <c r="D71" s="377" t="s">
        <v>381</v>
      </c>
      <c r="E71" s="45"/>
      <c r="F71" s="52" t="s">
        <v>1099</v>
      </c>
      <c r="G71" s="281">
        <f>G72+G73+G74+G75+G76</f>
        <v>0</v>
      </c>
      <c r="H71" s="281">
        <f>H72+H73+H74+H75+H76</f>
        <v>0</v>
      </c>
      <c r="I71" s="28"/>
      <c r="J71" s="10"/>
    </row>
    <row r="72" spans="1:10" s="2" customFormat="1" outlineLevel="2">
      <c r="A72" s="46">
        <v>1</v>
      </c>
      <c r="B72" s="378" t="s">
        <v>369</v>
      </c>
      <c r="C72" s="46">
        <v>6</v>
      </c>
      <c r="D72" s="378" t="s">
        <v>381</v>
      </c>
      <c r="E72" s="378" t="s">
        <v>368</v>
      </c>
      <c r="F72" s="53" t="s">
        <v>1100</v>
      </c>
      <c r="G72" s="378"/>
      <c r="H72" s="298"/>
      <c r="I72" s="38"/>
      <c r="J72" s="10"/>
    </row>
    <row r="73" spans="1:10" s="2" customFormat="1" outlineLevel="2">
      <c r="A73" s="46">
        <v>1</v>
      </c>
      <c r="B73" s="378" t="s">
        <v>369</v>
      </c>
      <c r="C73" s="46">
        <v>6</v>
      </c>
      <c r="D73" s="378" t="s">
        <v>381</v>
      </c>
      <c r="E73" s="378" t="s">
        <v>369</v>
      </c>
      <c r="F73" s="53" t="s">
        <v>1101</v>
      </c>
      <c r="G73" s="378"/>
      <c r="H73" s="298"/>
      <c r="I73" s="38"/>
      <c r="J73" s="10"/>
    </row>
    <row r="74" spans="1:10" s="2" customFormat="1" outlineLevel="2">
      <c r="A74" s="46">
        <v>1</v>
      </c>
      <c r="B74" s="378" t="s">
        <v>369</v>
      </c>
      <c r="C74" s="46">
        <v>6</v>
      </c>
      <c r="D74" s="378" t="s">
        <v>381</v>
      </c>
      <c r="E74" s="378" t="s">
        <v>370</v>
      </c>
      <c r="F74" s="53" t="s">
        <v>1102</v>
      </c>
      <c r="G74" s="378"/>
      <c r="H74" s="298"/>
      <c r="I74" s="38"/>
      <c r="J74" s="10"/>
    </row>
    <row r="75" spans="1:10" s="2" customFormat="1" outlineLevel="2">
      <c r="A75" s="46">
        <v>1</v>
      </c>
      <c r="B75" s="378" t="s">
        <v>369</v>
      </c>
      <c r="C75" s="46">
        <v>6</v>
      </c>
      <c r="D75" s="378" t="s">
        <v>381</v>
      </c>
      <c r="E75" s="378" t="s">
        <v>372</v>
      </c>
      <c r="F75" s="53" t="s">
        <v>1103</v>
      </c>
      <c r="G75" s="46"/>
      <c r="H75" s="298"/>
      <c r="I75" s="38"/>
      <c r="J75" s="10"/>
    </row>
    <row r="76" spans="1:10" s="2" customFormat="1" ht="22.5" outlineLevel="2">
      <c r="A76" s="66">
        <v>1</v>
      </c>
      <c r="B76" s="454" t="s">
        <v>369</v>
      </c>
      <c r="C76" s="66">
        <v>6</v>
      </c>
      <c r="D76" s="454" t="s">
        <v>381</v>
      </c>
      <c r="E76" s="454" t="s">
        <v>373</v>
      </c>
      <c r="F76" s="639" t="s">
        <v>1119</v>
      </c>
      <c r="G76" s="66"/>
      <c r="H76" s="636"/>
      <c r="I76" s="637"/>
      <c r="J76" s="10"/>
    </row>
    <row r="77" spans="1:10" s="2" customFormat="1" outlineLevel="2">
      <c r="A77" s="449">
        <v>1</v>
      </c>
      <c r="B77" s="393" t="s">
        <v>369</v>
      </c>
      <c r="C77" s="449">
        <v>6</v>
      </c>
      <c r="D77" s="393" t="s">
        <v>384</v>
      </c>
      <c r="E77" s="449"/>
      <c r="F77" s="638" t="s">
        <v>1104</v>
      </c>
      <c r="G77" s="451"/>
      <c r="H77" s="288"/>
      <c r="I77" s="28"/>
      <c r="J77" s="10"/>
    </row>
    <row r="78" spans="1:10" s="2" customFormat="1" ht="12" outlineLevel="2" thickBot="1">
      <c r="A78" s="45">
        <v>1</v>
      </c>
      <c r="B78" s="377" t="s">
        <v>369</v>
      </c>
      <c r="C78" s="45">
        <v>6</v>
      </c>
      <c r="D78" s="45"/>
      <c r="E78" s="45"/>
      <c r="F78" s="7"/>
      <c r="G78" s="273"/>
      <c r="H78" s="288"/>
      <c r="I78" s="28"/>
      <c r="J78" s="10"/>
    </row>
    <row r="79" spans="1:10" s="2" customFormat="1" ht="12.75" thickTop="1" thickBot="1">
      <c r="A79" s="42">
        <v>2</v>
      </c>
      <c r="B79" s="379"/>
      <c r="C79" s="42"/>
      <c r="D79" s="42"/>
      <c r="E79" s="42"/>
      <c r="F79" s="49" t="s">
        <v>7</v>
      </c>
      <c r="G79" s="269">
        <f>+G80+G83+G86+G90+G98+G101+G85+G105+G106+G107+G109</f>
        <v>0</v>
      </c>
      <c r="H79" s="269">
        <f>+H80+H83+H86+H90+H98+H101+H85+H105+H106+H107+H109</f>
        <v>0</v>
      </c>
      <c r="I79" s="29"/>
      <c r="J79" s="10"/>
    </row>
    <row r="80" spans="1:10" s="2" customFormat="1" ht="12" outlineLevel="1" thickBot="1">
      <c r="A80" s="43">
        <v>2</v>
      </c>
      <c r="B80" s="375" t="s">
        <v>368</v>
      </c>
      <c r="C80" s="43"/>
      <c r="D80" s="43"/>
      <c r="E80" s="43"/>
      <c r="F80" s="50" t="s">
        <v>102</v>
      </c>
      <c r="G80" s="293">
        <f>SUM(G81:G82)</f>
        <v>0</v>
      </c>
      <c r="H80" s="294">
        <f>SUM(H81:H82)</f>
        <v>0</v>
      </c>
      <c r="I80" s="19"/>
      <c r="J80" s="10"/>
    </row>
    <row r="81" spans="1:10" s="2" customFormat="1" outlineLevel="2">
      <c r="A81" s="44">
        <v>2</v>
      </c>
      <c r="B81" s="376" t="s">
        <v>368</v>
      </c>
      <c r="C81" s="44">
        <v>1</v>
      </c>
      <c r="D81" s="44"/>
      <c r="E81" s="44"/>
      <c r="F81" s="51" t="s">
        <v>8</v>
      </c>
      <c r="G81" s="291"/>
      <c r="H81" s="292"/>
      <c r="I81" s="26"/>
      <c r="J81" s="10"/>
    </row>
    <row r="82" spans="1:10" s="2" customFormat="1" ht="12" outlineLevel="2" thickBot="1">
      <c r="A82" s="44">
        <v>2</v>
      </c>
      <c r="B82" s="376" t="s">
        <v>368</v>
      </c>
      <c r="C82" s="44">
        <v>2</v>
      </c>
      <c r="D82" s="44"/>
      <c r="E82" s="44"/>
      <c r="F82" s="51" t="s">
        <v>103</v>
      </c>
      <c r="G82" s="291"/>
      <c r="H82" s="292"/>
      <c r="I82" s="26"/>
      <c r="J82" s="10"/>
    </row>
    <row r="83" spans="1:10" s="2" customFormat="1" ht="12" outlineLevel="1" thickBot="1">
      <c r="A83" s="43">
        <v>2</v>
      </c>
      <c r="B83" s="375" t="s">
        <v>369</v>
      </c>
      <c r="C83" s="43"/>
      <c r="D83" s="43"/>
      <c r="E83" s="43"/>
      <c r="F83" s="50" t="s">
        <v>9</v>
      </c>
      <c r="G83" s="293">
        <f>G84</f>
        <v>0</v>
      </c>
      <c r="H83" s="294">
        <f>H84</f>
        <v>0</v>
      </c>
      <c r="I83" s="19"/>
      <c r="J83" s="10"/>
    </row>
    <row r="84" spans="1:10" s="2" customFormat="1" ht="12" outlineLevel="2" thickBot="1">
      <c r="A84" s="44">
        <v>2</v>
      </c>
      <c r="B84" s="376" t="s">
        <v>369</v>
      </c>
      <c r="C84" s="44">
        <v>1</v>
      </c>
      <c r="D84" s="44"/>
      <c r="E84" s="44"/>
      <c r="F84" s="51" t="s">
        <v>498</v>
      </c>
      <c r="G84" s="291"/>
      <c r="H84" s="292"/>
      <c r="I84" s="26"/>
      <c r="J84" s="10"/>
    </row>
    <row r="85" spans="1:10" s="2" customFormat="1" ht="12" outlineLevel="1" thickBot="1">
      <c r="A85" s="43">
        <v>2</v>
      </c>
      <c r="B85" s="375" t="s">
        <v>370</v>
      </c>
      <c r="C85" s="43"/>
      <c r="D85" s="43"/>
      <c r="E85" s="43"/>
      <c r="F85" s="50" t="s">
        <v>25</v>
      </c>
      <c r="G85" s="304"/>
      <c r="H85" s="305"/>
      <c r="I85" s="19"/>
      <c r="J85" s="10"/>
    </row>
    <row r="86" spans="1:10" s="2" customFormat="1" ht="12" outlineLevel="1" thickBot="1">
      <c r="A86" s="43">
        <v>2</v>
      </c>
      <c r="B86" s="375" t="s">
        <v>373</v>
      </c>
      <c r="C86" s="43"/>
      <c r="D86" s="43"/>
      <c r="E86" s="43"/>
      <c r="F86" s="50" t="s">
        <v>10</v>
      </c>
      <c r="G86" s="293">
        <f>SUM(G87+G88+G89)</f>
        <v>0</v>
      </c>
      <c r="H86" s="293">
        <f>SUM(H87+H88+H89)</f>
        <v>0</v>
      </c>
      <c r="I86" s="19"/>
      <c r="J86" s="10"/>
    </row>
    <row r="87" spans="1:10" s="2" customFormat="1" outlineLevel="2">
      <c r="A87" s="44">
        <v>2</v>
      </c>
      <c r="B87" s="376" t="s">
        <v>373</v>
      </c>
      <c r="C87" s="44">
        <v>1</v>
      </c>
      <c r="D87" s="44"/>
      <c r="E87" s="44"/>
      <c r="F87" s="51" t="s">
        <v>553</v>
      </c>
      <c r="G87" s="291"/>
      <c r="H87" s="292"/>
      <c r="I87" s="26"/>
      <c r="J87" s="10"/>
    </row>
    <row r="88" spans="1:10" s="2" customFormat="1" outlineLevel="2">
      <c r="A88" s="44">
        <v>2</v>
      </c>
      <c r="B88" s="376" t="s">
        <v>373</v>
      </c>
      <c r="C88" s="44">
        <v>2</v>
      </c>
      <c r="D88" s="44"/>
      <c r="E88" s="44"/>
      <c r="F88" s="51" t="s">
        <v>554</v>
      </c>
      <c r="G88" s="291"/>
      <c r="H88" s="292"/>
      <c r="I88" s="26"/>
      <c r="J88" s="10"/>
    </row>
    <row r="89" spans="1:10" s="2" customFormat="1" ht="12" outlineLevel="2" thickBot="1">
      <c r="A89" s="44">
        <v>2</v>
      </c>
      <c r="B89" s="376" t="s">
        <v>373</v>
      </c>
      <c r="C89" s="44">
        <v>3</v>
      </c>
      <c r="D89" s="44"/>
      <c r="E89" s="44"/>
      <c r="F89" s="51" t="s">
        <v>1098</v>
      </c>
      <c r="G89" s="291"/>
      <c r="H89" s="292"/>
      <c r="I89" s="26"/>
      <c r="J89" s="10"/>
    </row>
    <row r="90" spans="1:10" s="2" customFormat="1" ht="12" outlineLevel="1" thickBot="1">
      <c r="A90" s="43">
        <v>2</v>
      </c>
      <c r="B90" s="375" t="s">
        <v>374</v>
      </c>
      <c r="C90" s="43"/>
      <c r="D90" s="43"/>
      <c r="E90" s="43"/>
      <c r="F90" s="50" t="s">
        <v>11</v>
      </c>
      <c r="G90" s="293">
        <f>+SUM(G91:G97)</f>
        <v>0</v>
      </c>
      <c r="H90" s="294">
        <f>+SUM(H91:H97)</f>
        <v>0</v>
      </c>
      <c r="I90" s="19"/>
      <c r="J90" s="10"/>
    </row>
    <row r="91" spans="1:10" s="2" customFormat="1" outlineLevel="2">
      <c r="A91" s="44">
        <v>2</v>
      </c>
      <c r="B91" s="376" t="s">
        <v>374</v>
      </c>
      <c r="C91" s="44">
        <v>1</v>
      </c>
      <c r="D91" s="44"/>
      <c r="E91" s="44"/>
      <c r="F91" s="51" t="s">
        <v>12</v>
      </c>
      <c r="G91" s="291"/>
      <c r="H91" s="292"/>
      <c r="I91" s="26"/>
      <c r="J91" s="10"/>
    </row>
    <row r="92" spans="1:10" s="2" customFormat="1" outlineLevel="2">
      <c r="A92" s="44">
        <v>2</v>
      </c>
      <c r="B92" s="376" t="s">
        <v>374</v>
      </c>
      <c r="C92" s="44">
        <v>2</v>
      </c>
      <c r="D92" s="44"/>
      <c r="E92" s="44"/>
      <c r="F92" s="51" t="s">
        <v>13</v>
      </c>
      <c r="G92" s="291"/>
      <c r="H92" s="292"/>
      <c r="I92" s="26"/>
      <c r="J92" s="10"/>
    </row>
    <row r="93" spans="1:10" s="2" customFormat="1" outlineLevel="2">
      <c r="A93" s="44">
        <v>2</v>
      </c>
      <c r="B93" s="376" t="s">
        <v>374</v>
      </c>
      <c r="C93" s="44">
        <v>3</v>
      </c>
      <c r="D93" s="44"/>
      <c r="E93" s="44"/>
      <c r="F93" s="51" t="s">
        <v>14</v>
      </c>
      <c r="G93" s="291"/>
      <c r="H93" s="292"/>
      <c r="I93" s="26"/>
      <c r="J93" s="10"/>
    </row>
    <row r="94" spans="1:10" s="2" customFormat="1" outlineLevel="2">
      <c r="A94" s="44">
        <v>2</v>
      </c>
      <c r="B94" s="376" t="s">
        <v>374</v>
      </c>
      <c r="C94" s="44">
        <v>4</v>
      </c>
      <c r="D94" s="44"/>
      <c r="E94" s="44"/>
      <c r="F94" s="51" t="s">
        <v>15</v>
      </c>
      <c r="G94" s="291"/>
      <c r="H94" s="292"/>
      <c r="I94" s="26"/>
      <c r="J94" s="10"/>
    </row>
    <row r="95" spans="1:10" s="2" customFormat="1" outlineLevel="2">
      <c r="A95" s="44">
        <v>2</v>
      </c>
      <c r="B95" s="376" t="s">
        <v>374</v>
      </c>
      <c r="C95" s="44">
        <v>5</v>
      </c>
      <c r="D95" s="44"/>
      <c r="E95" s="44"/>
      <c r="F95" s="51" t="s">
        <v>16</v>
      </c>
      <c r="G95" s="291"/>
      <c r="H95" s="292"/>
      <c r="I95" s="26"/>
      <c r="J95" s="10"/>
    </row>
    <row r="96" spans="1:10" s="2" customFormat="1" outlineLevel="2">
      <c r="A96" s="44">
        <v>2</v>
      </c>
      <c r="B96" s="376" t="s">
        <v>374</v>
      </c>
      <c r="C96" s="44">
        <v>6</v>
      </c>
      <c r="D96" s="44"/>
      <c r="E96" s="44"/>
      <c r="F96" s="51" t="s">
        <v>17</v>
      </c>
      <c r="G96" s="291"/>
      <c r="H96" s="292"/>
      <c r="I96" s="26"/>
      <c r="J96" s="10"/>
    </row>
    <row r="97" spans="1:10" s="2" customFormat="1" ht="12" outlineLevel="2" thickBot="1">
      <c r="A97" s="44">
        <v>2</v>
      </c>
      <c r="B97" s="376" t="s">
        <v>374</v>
      </c>
      <c r="C97" s="44">
        <v>7</v>
      </c>
      <c r="D97" s="44"/>
      <c r="E97" s="44"/>
      <c r="F97" s="51" t="s">
        <v>18</v>
      </c>
      <c r="G97" s="291"/>
      <c r="H97" s="292"/>
      <c r="I97" s="26"/>
      <c r="J97" s="10"/>
    </row>
    <row r="98" spans="1:10" s="2" customFormat="1" ht="12" outlineLevel="1" thickBot="1">
      <c r="A98" s="43">
        <v>2</v>
      </c>
      <c r="B98" s="375" t="s">
        <v>376</v>
      </c>
      <c r="C98" s="43"/>
      <c r="D98" s="43"/>
      <c r="E98" s="43"/>
      <c r="F98" s="50" t="s">
        <v>19</v>
      </c>
      <c r="G98" s="293">
        <f>+SUM(G99:G100)</f>
        <v>0</v>
      </c>
      <c r="H98" s="294">
        <f>+SUM(H99:H100)</f>
        <v>0</v>
      </c>
      <c r="I98" s="19"/>
      <c r="J98" s="10"/>
    </row>
    <row r="99" spans="1:10" s="2" customFormat="1" outlineLevel="2">
      <c r="A99" s="44">
        <v>2</v>
      </c>
      <c r="B99" s="376" t="s">
        <v>376</v>
      </c>
      <c r="C99" s="44">
        <v>2</v>
      </c>
      <c r="D99" s="44"/>
      <c r="E99" s="44"/>
      <c r="F99" s="51" t="s">
        <v>20</v>
      </c>
      <c r="G99" s="291"/>
      <c r="H99" s="292"/>
      <c r="I99" s="26"/>
      <c r="J99" s="10"/>
    </row>
    <row r="100" spans="1:10" s="2" customFormat="1" ht="12" outlineLevel="2" thickBot="1">
      <c r="A100" s="44">
        <v>2</v>
      </c>
      <c r="B100" s="376" t="s">
        <v>376</v>
      </c>
      <c r="C100" s="44">
        <v>3</v>
      </c>
      <c r="D100" s="44"/>
      <c r="E100" s="44"/>
      <c r="F100" s="51" t="s">
        <v>88</v>
      </c>
      <c r="G100" s="291"/>
      <c r="H100" s="292"/>
      <c r="I100" s="26"/>
      <c r="J100" s="10"/>
    </row>
    <row r="101" spans="1:10" s="2" customFormat="1" ht="12" outlineLevel="1" thickBot="1">
      <c r="A101" s="43">
        <v>2</v>
      </c>
      <c r="B101" s="375" t="s">
        <v>380</v>
      </c>
      <c r="C101" s="43"/>
      <c r="D101" s="43"/>
      <c r="E101" s="43"/>
      <c r="F101" s="50" t="s">
        <v>21</v>
      </c>
      <c r="G101" s="293">
        <f>+SUM(G102:G104)</f>
        <v>0</v>
      </c>
      <c r="H101" s="294">
        <f>+SUM(H102:H104)</f>
        <v>0</v>
      </c>
      <c r="I101" s="19"/>
      <c r="J101" s="10"/>
    </row>
    <row r="102" spans="1:10" s="2" customFormat="1" outlineLevel="2">
      <c r="A102" s="44">
        <v>2</v>
      </c>
      <c r="B102" s="376" t="s">
        <v>380</v>
      </c>
      <c r="C102" s="44">
        <v>1</v>
      </c>
      <c r="D102" s="44"/>
      <c r="E102" s="44"/>
      <c r="F102" s="51" t="s">
        <v>22</v>
      </c>
      <c r="G102" s="291"/>
      <c r="H102" s="292"/>
      <c r="I102" s="26"/>
      <c r="J102" s="10"/>
    </row>
    <row r="103" spans="1:10" s="2" customFormat="1" outlineLevel="2">
      <c r="A103" s="44">
        <v>2</v>
      </c>
      <c r="B103" s="376" t="s">
        <v>380</v>
      </c>
      <c r="C103" s="44">
        <v>2</v>
      </c>
      <c r="D103" s="44"/>
      <c r="E103" s="44"/>
      <c r="F103" s="51" t="s">
        <v>23</v>
      </c>
      <c r="G103" s="291"/>
      <c r="H103" s="292"/>
      <c r="I103" s="26"/>
      <c r="J103" s="10"/>
    </row>
    <row r="104" spans="1:10" s="2" customFormat="1" ht="12" outlineLevel="2" thickBot="1">
      <c r="A104" s="44">
        <v>2</v>
      </c>
      <c r="B104" s="376" t="s">
        <v>380</v>
      </c>
      <c r="C104" s="44">
        <v>3</v>
      </c>
      <c r="D104" s="44"/>
      <c r="E104" s="44"/>
      <c r="F104" s="51" t="s">
        <v>24</v>
      </c>
      <c r="G104" s="291"/>
      <c r="H104" s="292"/>
      <c r="I104" s="26"/>
      <c r="J104" s="10"/>
    </row>
    <row r="105" spans="1:10" s="2" customFormat="1" ht="12" outlineLevel="1" thickBot="1">
      <c r="A105" s="43">
        <v>2</v>
      </c>
      <c r="B105" s="375" t="s">
        <v>381</v>
      </c>
      <c r="C105" s="43"/>
      <c r="D105" s="43"/>
      <c r="E105" s="43"/>
      <c r="F105" s="50" t="s">
        <v>104</v>
      </c>
      <c r="G105" s="304"/>
      <c r="H105" s="305"/>
      <c r="I105" s="19"/>
      <c r="J105" s="10"/>
    </row>
    <row r="106" spans="1:10" s="2" customFormat="1" ht="12" outlineLevel="1" thickBot="1">
      <c r="A106" s="43">
        <v>2</v>
      </c>
      <c r="B106" s="375" t="s">
        <v>382</v>
      </c>
      <c r="C106" s="43"/>
      <c r="D106" s="43"/>
      <c r="E106" s="43"/>
      <c r="F106" s="50" t="s">
        <v>26</v>
      </c>
      <c r="G106" s="304"/>
      <c r="H106" s="305"/>
      <c r="I106" s="19"/>
      <c r="J106" s="10"/>
    </row>
    <row r="107" spans="1:10" s="2" customFormat="1" ht="12" outlineLevel="1" thickBot="1">
      <c r="A107" s="43">
        <v>2</v>
      </c>
      <c r="B107" s="375" t="s">
        <v>453</v>
      </c>
      <c r="C107" s="43"/>
      <c r="D107" s="43"/>
      <c r="E107" s="43"/>
      <c r="F107" s="50" t="s">
        <v>492</v>
      </c>
      <c r="G107" s="293">
        <f>G108</f>
        <v>0</v>
      </c>
      <c r="H107" s="294">
        <f>H108</f>
        <v>0</v>
      </c>
      <c r="I107" s="19"/>
      <c r="J107" s="10"/>
    </row>
    <row r="108" spans="1:10" s="2" customFormat="1" ht="12" outlineLevel="2" thickBot="1">
      <c r="A108" s="44">
        <v>2</v>
      </c>
      <c r="B108" s="376" t="s">
        <v>453</v>
      </c>
      <c r="C108" s="44" t="s">
        <v>29</v>
      </c>
      <c r="D108" s="44"/>
      <c r="E108" s="44"/>
      <c r="F108" s="51" t="s">
        <v>499</v>
      </c>
      <c r="G108" s="291"/>
      <c r="H108" s="292"/>
      <c r="I108" s="26"/>
      <c r="J108" s="10"/>
    </row>
    <row r="109" spans="1:10" s="2" customFormat="1" ht="12" outlineLevel="1" thickBot="1">
      <c r="A109" s="43">
        <v>2</v>
      </c>
      <c r="B109" s="375" t="s">
        <v>454</v>
      </c>
      <c r="C109" s="43"/>
      <c r="D109" s="43"/>
      <c r="E109" s="43"/>
      <c r="F109" s="54" t="s">
        <v>28</v>
      </c>
      <c r="G109" s="306"/>
      <c r="H109" s="307"/>
      <c r="I109" s="32"/>
      <c r="J109" s="10"/>
    </row>
    <row r="110" spans="1:10" s="2" customFormat="1" ht="21.75" customHeight="1" thickBot="1">
      <c r="A110" s="869" t="s">
        <v>557</v>
      </c>
      <c r="B110" s="869"/>
      <c r="C110" s="869"/>
      <c r="D110" s="869"/>
      <c r="E110" s="869"/>
      <c r="F110" s="870"/>
      <c r="G110" s="308">
        <f>G79+G26</f>
        <v>0</v>
      </c>
      <c r="H110" s="309">
        <f>H79+H26</f>
        <v>0</v>
      </c>
      <c r="I110" s="37"/>
      <c r="J110" s="10"/>
    </row>
    <row r="111" spans="1:10" s="2" customFormat="1">
      <c r="A111" s="10"/>
      <c r="B111" s="10"/>
      <c r="C111" s="10"/>
      <c r="D111" s="10"/>
      <c r="E111" s="10"/>
      <c r="F111" s="10"/>
      <c r="G111" s="10"/>
      <c r="H111" s="10"/>
      <c r="I111" s="10"/>
      <c r="J111" s="10"/>
    </row>
    <row r="112" spans="1:10" s="2" customFormat="1">
      <c r="A112" s="10"/>
      <c r="B112" s="10"/>
      <c r="C112" s="10"/>
      <c r="D112" s="10"/>
      <c r="E112" s="10"/>
      <c r="F112" s="10"/>
      <c r="G112" s="10"/>
      <c r="H112" s="10"/>
      <c r="I112" s="10"/>
      <c r="J112" s="10"/>
    </row>
    <row r="113" spans="1:10" s="2" customFormat="1">
      <c r="A113" s="10"/>
      <c r="B113" s="10"/>
      <c r="C113" s="10"/>
      <c r="D113" s="10"/>
      <c r="E113" s="10"/>
      <c r="G113" s="10"/>
      <c r="H113" s="10"/>
      <c r="I113" s="10"/>
      <c r="J113" s="10"/>
    </row>
    <row r="114" spans="1:10" s="2" customFormat="1" ht="12" thickBot="1">
      <c r="A114" s="10"/>
      <c r="B114" s="10"/>
      <c r="C114" s="10"/>
      <c r="D114" s="10"/>
      <c r="E114" s="10"/>
      <c r="F114" s="10" t="s">
        <v>38</v>
      </c>
      <c r="G114" s="1"/>
      <c r="H114" s="1"/>
      <c r="I114" s="10"/>
      <c r="J114" s="10"/>
    </row>
    <row r="115" spans="1:10" s="2" customFormat="1" ht="24" thickTop="1" thickBot="1">
      <c r="A115" s="10"/>
      <c r="B115" s="10"/>
      <c r="C115" s="10"/>
      <c r="D115" s="10"/>
      <c r="E115" s="10"/>
      <c r="F115" s="544" t="s">
        <v>31</v>
      </c>
      <c r="G115" s="544" t="s">
        <v>32</v>
      </c>
      <c r="H115" s="544" t="s">
        <v>33</v>
      </c>
      <c r="I115" s="10"/>
      <c r="J115" s="10"/>
    </row>
    <row r="116" spans="1:10" s="2" customFormat="1">
      <c r="A116" s="10"/>
      <c r="B116" s="10"/>
      <c r="C116" s="10"/>
      <c r="D116" s="10"/>
      <c r="E116" s="10"/>
      <c r="F116" s="545" t="s">
        <v>563</v>
      </c>
      <c r="G116" s="69">
        <f>G117+G118</f>
        <v>0</v>
      </c>
      <c r="H116" s="69">
        <f>H117+H118</f>
        <v>0</v>
      </c>
      <c r="I116" s="10"/>
      <c r="J116" s="10"/>
    </row>
    <row r="117" spans="1:10" s="2" customFormat="1">
      <c r="A117" s="10"/>
      <c r="B117" s="10"/>
      <c r="C117" s="10"/>
      <c r="D117" s="10"/>
      <c r="E117" s="10"/>
      <c r="F117" s="546" t="s">
        <v>39</v>
      </c>
      <c r="G117" s="70">
        <f>G26</f>
        <v>0</v>
      </c>
      <c r="H117" s="70">
        <f>H26</f>
        <v>0</v>
      </c>
      <c r="I117" s="10"/>
      <c r="J117" s="10"/>
    </row>
    <row r="118" spans="1:10" s="2" customFormat="1">
      <c r="A118" s="10"/>
      <c r="B118" s="10"/>
      <c r="C118" s="10"/>
      <c r="D118" s="10"/>
      <c r="E118" s="10"/>
      <c r="F118" s="547" t="s">
        <v>40</v>
      </c>
      <c r="G118" s="71">
        <f>G79</f>
        <v>0</v>
      </c>
      <c r="H118" s="71">
        <f>H79</f>
        <v>0</v>
      </c>
      <c r="I118" s="10"/>
      <c r="J118" s="10"/>
    </row>
    <row r="119" spans="1:10" hidden="1">
      <c r="A119" s="537"/>
      <c r="B119" s="537"/>
      <c r="C119" s="537"/>
      <c r="D119" s="537"/>
      <c r="E119" s="537"/>
      <c r="F119" s="537"/>
      <c r="G119" s="537"/>
      <c r="H119" s="537"/>
      <c r="I119" s="537"/>
    </row>
    <row r="120" spans="1:10" hidden="1">
      <c r="A120" s="537"/>
      <c r="B120" s="537"/>
      <c r="C120" s="537"/>
      <c r="D120" s="537"/>
      <c r="E120" s="537"/>
      <c r="F120" s="537"/>
      <c r="G120" s="537"/>
      <c r="H120" s="537"/>
      <c r="I120" s="537"/>
    </row>
    <row r="121" spans="1:10" hidden="1">
      <c r="A121" s="537"/>
      <c r="B121" s="537"/>
      <c r="C121" s="537"/>
      <c r="D121" s="537"/>
      <c r="E121" s="537"/>
      <c r="F121" s="537"/>
      <c r="G121" s="537"/>
      <c r="H121" s="537"/>
      <c r="I121" s="537"/>
    </row>
    <row r="122" spans="1:10" hidden="1">
      <c r="A122" s="537"/>
      <c r="B122" s="537"/>
      <c r="C122" s="537"/>
      <c r="D122" s="537"/>
      <c r="E122" s="537"/>
      <c r="F122" s="537"/>
      <c r="G122" s="537"/>
      <c r="H122" s="537"/>
      <c r="I122" s="537"/>
    </row>
    <row r="123" spans="1:10" hidden="1">
      <c r="A123" s="537"/>
      <c r="B123" s="537"/>
      <c r="C123" s="537"/>
      <c r="D123" s="537"/>
      <c r="E123" s="537"/>
      <c r="F123" s="537"/>
      <c r="G123" s="537"/>
      <c r="H123" s="537"/>
      <c r="I123" s="537"/>
    </row>
    <row r="124" spans="1:10" hidden="1">
      <c r="A124" s="537"/>
      <c r="B124" s="537"/>
      <c r="C124" s="537"/>
      <c r="D124" s="537"/>
      <c r="E124" s="537"/>
      <c r="F124" s="537"/>
      <c r="G124" s="537"/>
      <c r="H124" s="537"/>
      <c r="I124" s="537"/>
    </row>
    <row r="125" spans="1:10" hidden="1">
      <c r="A125" s="537"/>
      <c r="B125" s="537"/>
      <c r="C125" s="537"/>
      <c r="D125" s="537"/>
      <c r="E125" s="537"/>
      <c r="F125" s="537"/>
      <c r="G125" s="537"/>
      <c r="H125" s="537"/>
      <c r="I125" s="537"/>
    </row>
    <row r="126" spans="1:10" hidden="1">
      <c r="A126" s="537"/>
      <c r="B126" s="537"/>
      <c r="C126" s="537"/>
      <c r="D126" s="537"/>
      <c r="E126" s="537"/>
      <c r="F126" s="537"/>
      <c r="G126" s="537"/>
      <c r="H126" s="537"/>
      <c r="I126" s="537"/>
    </row>
    <row r="127" spans="1:10" hidden="1">
      <c r="A127" s="537"/>
      <c r="B127" s="537"/>
      <c r="C127" s="537"/>
      <c r="D127" s="537"/>
      <c r="E127" s="537"/>
      <c r="F127" s="537"/>
      <c r="G127" s="537"/>
      <c r="H127" s="537"/>
      <c r="I127" s="537"/>
    </row>
    <row r="128" spans="1:10" hidden="1">
      <c r="A128" s="537"/>
      <c r="B128" s="537"/>
      <c r="C128" s="537"/>
      <c r="D128" s="537"/>
      <c r="E128" s="537"/>
      <c r="F128" s="537"/>
      <c r="G128" s="537"/>
      <c r="H128" s="537"/>
      <c r="I128" s="537"/>
    </row>
  </sheetData>
  <sheetProtection algorithmName="SHA-512" hashValue="2ewxNOfoZVb/EJHjYDhH8O3YVb/B8ZQ55+C4hwPYBkDNLRhX3jmxQn6Nkb93Pabkgt8wJX23XCdjmnVjKbjQ/A==" saltValue="vzADm+pXr8+Ir42zzNAsQ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S188"/>
  <sheetViews>
    <sheetView showGridLines="0" zoomScale="110" zoomScaleNormal="110" zoomScalePageLayoutView="90" workbookViewId="0">
      <selection activeCell="C5" sqref="C5"/>
    </sheetView>
  </sheetViews>
  <sheetFormatPr baseColWidth="10"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892" t="s">
        <v>41</v>
      </c>
      <c r="B1" s="892"/>
      <c r="C1" s="892"/>
      <c r="D1" s="892"/>
      <c r="E1" s="892"/>
      <c r="F1" s="892"/>
      <c r="G1" s="892"/>
      <c r="H1" s="892"/>
      <c r="I1" s="892"/>
      <c r="J1" s="892"/>
      <c r="K1" s="892"/>
      <c r="L1" s="892"/>
      <c r="M1" s="892"/>
      <c r="N1" s="892"/>
      <c r="O1" s="892"/>
      <c r="P1" s="892"/>
    </row>
    <row r="2" spans="1:16">
      <c r="A2" s="892" t="s">
        <v>76</v>
      </c>
      <c r="B2" s="892"/>
      <c r="C2" s="892"/>
      <c r="D2" s="892"/>
      <c r="E2" s="892"/>
      <c r="F2" s="892"/>
      <c r="G2" s="892"/>
      <c r="H2" s="892"/>
      <c r="I2" s="892"/>
      <c r="J2" s="892"/>
      <c r="K2" s="892"/>
      <c r="L2" s="892"/>
      <c r="M2" s="892"/>
      <c r="N2" s="892"/>
      <c r="O2" s="892"/>
      <c r="P2" s="892"/>
    </row>
    <row r="3" spans="1:16">
      <c r="A3" s="892" t="s">
        <v>663</v>
      </c>
      <c r="B3" s="892"/>
      <c r="C3" s="892"/>
      <c r="D3" s="892"/>
      <c r="E3" s="892"/>
      <c r="F3" s="892"/>
      <c r="G3" s="892"/>
      <c r="H3" s="892"/>
      <c r="I3" s="892"/>
      <c r="J3" s="892"/>
      <c r="K3" s="892"/>
      <c r="L3" s="892"/>
      <c r="M3" s="892"/>
      <c r="N3" s="892"/>
      <c r="O3" s="892"/>
      <c r="P3" s="892"/>
    </row>
    <row r="4" spans="1:16">
      <c r="A4" s="1"/>
      <c r="B4" s="1"/>
      <c r="C4" s="1"/>
      <c r="D4" s="1"/>
      <c r="E4" s="1"/>
      <c r="F4" s="1"/>
      <c r="G4" s="1"/>
      <c r="H4" s="1"/>
      <c r="I4" s="1"/>
      <c r="J4" s="1"/>
      <c r="K4" s="1"/>
      <c r="L4" s="1"/>
      <c r="M4" s="1"/>
      <c r="N4" s="1"/>
      <c r="O4" s="1"/>
      <c r="P4" s="1"/>
    </row>
    <row r="5" spans="1:16">
      <c r="A5" s="584" t="s">
        <v>1661</v>
      </c>
      <c r="B5" s="268" t="str">
        <f>MID('Formulario 1.1- Ingresos E.P'!F6,1,6)</f>
        <v>370900</v>
      </c>
      <c r="C5" s="72"/>
      <c r="D5" s="72"/>
      <c r="E5" s="72"/>
      <c r="F5" s="72"/>
      <c r="G5" s="72"/>
      <c r="H5" s="1"/>
      <c r="I5" s="1"/>
      <c r="J5" s="1"/>
      <c r="K5" s="1"/>
      <c r="L5" s="1"/>
      <c r="M5" s="1"/>
      <c r="N5" s="1"/>
      <c r="O5" s="1"/>
      <c r="P5" s="1"/>
    </row>
    <row r="6" spans="1:16" ht="15" customHeight="1">
      <c r="A6" s="584" t="s">
        <v>121</v>
      </c>
      <c r="B6" s="718" t="str">
        <f>IFERROR(VLOOKUP(B5,DESPLEGABLES!A2:B223,2,FALSE),"")</f>
        <v>DIRECCION NACIONAL DE BOMBEROS</v>
      </c>
      <c r="C6" s="715"/>
      <c r="D6" s="715"/>
      <c r="E6" s="715"/>
      <c r="F6" s="715"/>
      <c r="G6" s="715"/>
      <c r="H6" s="1"/>
      <c r="I6" s="1"/>
      <c r="J6" s="1"/>
      <c r="K6" s="1"/>
      <c r="L6" s="1"/>
      <c r="M6" s="1"/>
      <c r="N6" s="1"/>
      <c r="O6" s="1"/>
      <c r="P6" s="1"/>
    </row>
    <row r="7" spans="1:16">
      <c r="A7" s="1"/>
      <c r="B7" s="22"/>
      <c r="C7" s="1"/>
      <c r="D7" s="1"/>
      <c r="E7" s="1"/>
      <c r="F7" s="1"/>
      <c r="G7" s="1"/>
      <c r="H7" s="1"/>
      <c r="I7" s="1"/>
      <c r="J7" s="1"/>
      <c r="K7" s="401" t="s">
        <v>892</v>
      </c>
      <c r="L7" s="1"/>
      <c r="N7" s="1"/>
      <c r="O7" s="1"/>
      <c r="P7" s="1"/>
    </row>
    <row r="8" spans="1:16">
      <c r="A8" s="891" t="s">
        <v>42</v>
      </c>
      <c r="B8" s="891"/>
      <c r="C8" s="585">
        <v>2025</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897" t="s">
        <v>43</v>
      </c>
      <c r="B10" s="889" t="s">
        <v>562</v>
      </c>
      <c r="C10" s="23"/>
      <c r="D10" s="893" t="s">
        <v>44</v>
      </c>
      <c r="E10" s="894"/>
      <c r="F10" s="895"/>
      <c r="G10" s="893" t="s">
        <v>45</v>
      </c>
      <c r="H10" s="894"/>
      <c r="I10" s="895"/>
      <c r="J10" s="893" t="s">
        <v>46</v>
      </c>
      <c r="K10" s="894"/>
      <c r="L10" s="894"/>
      <c r="M10" s="894"/>
      <c r="N10" s="894"/>
      <c r="O10" s="896"/>
      <c r="P10" s="1"/>
    </row>
    <row r="11" spans="1:16" ht="18.75" customHeight="1">
      <c r="A11" s="898"/>
      <c r="B11" s="890"/>
      <c r="C11" s="24" t="s">
        <v>47</v>
      </c>
      <c r="D11" s="24" t="s">
        <v>48</v>
      </c>
      <c r="E11" s="24" t="s">
        <v>49</v>
      </c>
      <c r="F11" s="24" t="s">
        <v>50</v>
      </c>
      <c r="G11" s="24" t="s">
        <v>48</v>
      </c>
      <c r="H11" s="24" t="s">
        <v>49</v>
      </c>
      <c r="I11" s="24" t="s">
        <v>50</v>
      </c>
      <c r="J11" s="899" t="s">
        <v>48</v>
      </c>
      <c r="K11" s="900"/>
      <c r="L11" s="899" t="s">
        <v>51</v>
      </c>
      <c r="M11" s="900"/>
      <c r="N11" s="136" t="s">
        <v>50</v>
      </c>
      <c r="O11" s="134" t="s">
        <v>52</v>
      </c>
      <c r="P11" s="1"/>
    </row>
    <row r="12" spans="1:16">
      <c r="A12" s="898"/>
      <c r="B12" s="890"/>
      <c r="C12" s="24" t="s">
        <v>53</v>
      </c>
      <c r="D12" s="24" t="s">
        <v>54</v>
      </c>
      <c r="E12" s="24" t="s">
        <v>55</v>
      </c>
      <c r="F12" s="24"/>
      <c r="G12" s="24" t="s">
        <v>54</v>
      </c>
      <c r="H12" s="24" t="s">
        <v>55</v>
      </c>
      <c r="I12" s="24"/>
      <c r="J12" s="24" t="s">
        <v>56</v>
      </c>
      <c r="K12" s="24" t="s">
        <v>57</v>
      </c>
      <c r="L12" s="24" t="s">
        <v>56</v>
      </c>
      <c r="M12" s="24" t="s">
        <v>49</v>
      </c>
      <c r="N12" s="24"/>
      <c r="O12" s="134" t="s">
        <v>58</v>
      </c>
      <c r="P12" s="1"/>
    </row>
    <row r="13" spans="1:16">
      <c r="A13" s="898"/>
      <c r="B13" s="890"/>
      <c r="C13" s="24"/>
      <c r="D13" s="24"/>
      <c r="E13" s="24" t="s">
        <v>59</v>
      </c>
      <c r="F13" s="24"/>
      <c r="G13" s="24"/>
      <c r="H13" s="24" t="s">
        <v>59</v>
      </c>
      <c r="I13" s="24"/>
      <c r="J13" s="24" t="s">
        <v>60</v>
      </c>
      <c r="K13" s="24" t="s">
        <v>54</v>
      </c>
      <c r="L13" s="24" t="s">
        <v>60</v>
      </c>
      <c r="M13" s="24" t="s">
        <v>59</v>
      </c>
      <c r="N13" s="24"/>
      <c r="O13" s="134" t="s">
        <v>61</v>
      </c>
      <c r="P13" s="1"/>
    </row>
    <row r="14" spans="1:16" ht="12" thickBot="1">
      <c r="A14" s="137">
        <v>1</v>
      </c>
      <c r="B14" s="133">
        <v>2</v>
      </c>
      <c r="C14" s="133">
        <v>3</v>
      </c>
      <c r="D14" s="133">
        <v>4</v>
      </c>
      <c r="E14" s="133">
        <v>5</v>
      </c>
      <c r="F14" s="133" t="s">
        <v>95</v>
      </c>
      <c r="G14" s="133">
        <v>7</v>
      </c>
      <c r="H14" s="133">
        <v>8</v>
      </c>
      <c r="I14" s="133" t="s">
        <v>96</v>
      </c>
      <c r="J14" s="133">
        <v>10</v>
      </c>
      <c r="K14" s="133" t="s">
        <v>97</v>
      </c>
      <c r="L14" s="133">
        <v>12</v>
      </c>
      <c r="M14" s="133" t="s">
        <v>98</v>
      </c>
      <c r="N14" s="133" t="s">
        <v>99</v>
      </c>
      <c r="O14" s="135" t="s">
        <v>100</v>
      </c>
      <c r="P14" s="1"/>
    </row>
    <row r="15" spans="1:16" ht="12.75" thickTop="1" thickBot="1">
      <c r="A15" s="586" t="s">
        <v>565</v>
      </c>
      <c r="B15" s="587"/>
      <c r="C15" s="199"/>
      <c r="D15" s="200"/>
      <c r="E15" s="201"/>
      <c r="F15" s="149">
        <f>F16+F29+F41+F49+F54+F179</f>
        <v>0</v>
      </c>
      <c r="G15" s="202"/>
      <c r="H15" s="203"/>
      <c r="I15" s="149">
        <f>I16+I29+I41+I49+I54+I179</f>
        <v>0</v>
      </c>
      <c r="J15" s="204"/>
      <c r="K15" s="202"/>
      <c r="L15" s="204"/>
      <c r="M15" s="203"/>
      <c r="N15" s="149">
        <f>N16+N29+N41+N49+N54+N179</f>
        <v>0</v>
      </c>
      <c r="O15" s="163">
        <f>O16+O29+O41+O49+O54+O179</f>
        <v>0</v>
      </c>
      <c r="P15" s="1"/>
    </row>
    <row r="16" spans="1:16" ht="12.75" thickTop="1" thickBot="1">
      <c r="A16" s="588" t="s">
        <v>566</v>
      </c>
      <c r="B16" s="589"/>
      <c r="C16" s="205"/>
      <c r="D16" s="206"/>
      <c r="E16" s="207"/>
      <c r="F16" s="150">
        <f>F17+F22+F25</f>
        <v>0</v>
      </c>
      <c r="G16" s="206"/>
      <c r="H16" s="208"/>
      <c r="I16" s="150">
        <f>I17+I22+I25</f>
        <v>0</v>
      </c>
      <c r="J16" s="209"/>
      <c r="K16" s="206"/>
      <c r="L16" s="209"/>
      <c r="M16" s="208"/>
      <c r="N16" s="150">
        <f>N17+N22+N25</f>
        <v>0</v>
      </c>
      <c r="O16" s="164">
        <f>O17+O22+O25</f>
        <v>0</v>
      </c>
      <c r="P16" s="1"/>
    </row>
    <row r="17" spans="1:16" ht="12" thickTop="1">
      <c r="A17" s="590" t="s">
        <v>567</v>
      </c>
      <c r="B17" s="591"/>
      <c r="C17" s="220"/>
      <c r="D17" s="221"/>
      <c r="E17" s="222"/>
      <c r="F17" s="157">
        <f>F21</f>
        <v>0</v>
      </c>
      <c r="G17" s="221"/>
      <c r="H17" s="223"/>
      <c r="I17" s="157">
        <f>I21</f>
        <v>0</v>
      </c>
      <c r="J17" s="224"/>
      <c r="K17" s="221"/>
      <c r="L17" s="224"/>
      <c r="M17" s="223"/>
      <c r="N17" s="157">
        <f>N21</f>
        <v>0</v>
      </c>
      <c r="O17" s="172">
        <f>O21</f>
        <v>0</v>
      </c>
      <c r="P17" s="1"/>
    </row>
    <row r="18" spans="1:16">
      <c r="A18" s="408"/>
      <c r="B18" s="592"/>
      <c r="C18" s="409"/>
      <c r="D18" s="410"/>
      <c r="E18" s="411"/>
      <c r="F18" s="699">
        <f>E18*D18</f>
        <v>0</v>
      </c>
      <c r="G18" s="410"/>
      <c r="H18" s="411"/>
      <c r="I18" s="699">
        <f>H18*G18</f>
        <v>0</v>
      </c>
      <c r="J18" s="409"/>
      <c r="K18" s="410">
        <f>G18*J18</f>
        <v>0</v>
      </c>
      <c r="L18" s="409"/>
      <c r="M18" s="411">
        <f>H18*L18</f>
        <v>0</v>
      </c>
      <c r="N18" s="699">
        <f>K18*M18</f>
        <v>0</v>
      </c>
      <c r="O18" s="699">
        <f>H18*K18</f>
        <v>0</v>
      </c>
      <c r="P18" s="1"/>
    </row>
    <row r="19" spans="1:16">
      <c r="A19" s="408"/>
      <c r="B19" s="592"/>
      <c r="C19" s="409"/>
      <c r="D19" s="410"/>
      <c r="E19" s="411"/>
      <c r="F19" s="699">
        <f>E19*D19</f>
        <v>0</v>
      </c>
      <c r="G19" s="410"/>
      <c r="H19" s="411"/>
      <c r="I19" s="699">
        <f>H19*G19</f>
        <v>0</v>
      </c>
      <c r="J19" s="409"/>
      <c r="K19" s="410">
        <f>G19*J19</f>
        <v>0</v>
      </c>
      <c r="L19" s="409"/>
      <c r="M19" s="411">
        <f>H19*L19</f>
        <v>0</v>
      </c>
      <c r="N19" s="699">
        <f>K19*M19</f>
        <v>0</v>
      </c>
      <c r="O19" s="699">
        <f>H19*K19</f>
        <v>0</v>
      </c>
      <c r="P19" s="1"/>
    </row>
    <row r="20" spans="1:16">
      <c r="A20" s="408"/>
      <c r="B20" s="592"/>
      <c r="C20" s="409"/>
      <c r="D20" s="410"/>
      <c r="E20" s="411"/>
      <c r="F20" s="699">
        <f>E20*D20</f>
        <v>0</v>
      </c>
      <c r="G20" s="410"/>
      <c r="H20" s="411"/>
      <c r="I20" s="699">
        <f>H20*G20</f>
        <v>0</v>
      </c>
      <c r="J20" s="409"/>
      <c r="K20" s="410">
        <f>G20*J20</f>
        <v>0</v>
      </c>
      <c r="L20" s="409"/>
      <c r="M20" s="411">
        <f>H20*L20</f>
        <v>0</v>
      </c>
      <c r="N20" s="699">
        <f>K20*M20</f>
        <v>0</v>
      </c>
      <c r="O20" s="699">
        <f>H20*K20</f>
        <v>0</v>
      </c>
      <c r="P20" s="1"/>
    </row>
    <row r="21" spans="1:16" ht="12" thickBot="1">
      <c r="A21" s="570" t="s">
        <v>62</v>
      </c>
      <c r="B21" s="593"/>
      <c r="C21" s="594"/>
      <c r="D21" s="183">
        <f>SUM(D18:D20)</f>
        <v>0</v>
      </c>
      <c r="E21" s="155"/>
      <c r="F21" s="155">
        <f>SUM(F18:F20)</f>
        <v>0</v>
      </c>
      <c r="G21" s="183">
        <f>SUM(G18:G20)</f>
        <v>0</v>
      </c>
      <c r="H21" s="155"/>
      <c r="I21" s="155">
        <f>SUM(I18:I20)</f>
        <v>0</v>
      </c>
      <c r="J21" s="140"/>
      <c r="K21" s="188">
        <f>SUM(K18:K20)</f>
        <v>0</v>
      </c>
      <c r="L21" s="140"/>
      <c r="M21" s="155"/>
      <c r="N21" s="169">
        <f>SUM(N18:N20)</f>
        <v>0</v>
      </c>
      <c r="O21" s="178">
        <f>SUM(O18:O20)</f>
        <v>0</v>
      </c>
      <c r="P21" s="1"/>
    </row>
    <row r="22" spans="1:16" ht="12.75" thickTop="1" thickBot="1">
      <c r="A22" s="598" t="s">
        <v>568</v>
      </c>
      <c r="B22" s="599"/>
      <c r="C22" s="210"/>
      <c r="D22" s="702"/>
      <c r="E22" s="152"/>
      <c r="F22" s="152">
        <f>F24</f>
        <v>0</v>
      </c>
      <c r="G22" s="702"/>
      <c r="H22" s="703"/>
      <c r="I22" s="152">
        <f>I24</f>
        <v>0</v>
      </c>
      <c r="J22" s="704"/>
      <c r="K22" s="702"/>
      <c r="L22" s="704"/>
      <c r="M22" s="703"/>
      <c r="N22" s="152">
        <f>N24</f>
        <v>0</v>
      </c>
      <c r="O22" s="166">
        <f>O24</f>
        <v>0</v>
      </c>
      <c r="P22" s="1"/>
    </row>
    <row r="23" spans="1:16" ht="12" thickTop="1">
      <c r="A23" s="141"/>
      <c r="B23" s="600"/>
      <c r="C23" s="142"/>
      <c r="D23" s="181"/>
      <c r="E23" s="153"/>
      <c r="F23" s="154">
        <f>E23*D23</f>
        <v>0</v>
      </c>
      <c r="G23" s="181"/>
      <c r="H23" s="153"/>
      <c r="I23" s="154">
        <f>H23*G23</f>
        <v>0</v>
      </c>
      <c r="J23" s="142"/>
      <c r="K23" s="181">
        <f>G23*J23</f>
        <v>0</v>
      </c>
      <c r="L23" s="142"/>
      <c r="M23" s="153">
        <f>H23*L23</f>
        <v>0</v>
      </c>
      <c r="N23" s="167">
        <f>K23*M23</f>
        <v>0</v>
      </c>
      <c r="O23" s="168">
        <f>H23*K23</f>
        <v>0</v>
      </c>
      <c r="P23" s="1"/>
    </row>
    <row r="24" spans="1:16" ht="12" thickBot="1">
      <c r="A24" s="601" t="s">
        <v>63</v>
      </c>
      <c r="B24" s="602"/>
      <c r="C24" s="603"/>
      <c r="D24" s="604">
        <f>D23</f>
        <v>0</v>
      </c>
      <c r="E24" s="605"/>
      <c r="F24" s="161">
        <f>F23</f>
        <v>0</v>
      </c>
      <c r="G24" s="604">
        <f>G23</f>
        <v>0</v>
      </c>
      <c r="H24" s="605"/>
      <c r="I24" s="161">
        <f>I23</f>
        <v>0</v>
      </c>
      <c r="J24" s="603"/>
      <c r="K24" s="606">
        <f>K23</f>
        <v>0</v>
      </c>
      <c r="L24" s="603"/>
      <c r="M24" s="605"/>
      <c r="N24" s="175">
        <f>N23</f>
        <v>0</v>
      </c>
      <c r="O24" s="165">
        <f>O23</f>
        <v>0</v>
      </c>
      <c r="P24" s="1"/>
    </row>
    <row r="25" spans="1:16" ht="12" thickTop="1">
      <c r="A25" s="607" t="s">
        <v>569</v>
      </c>
      <c r="B25" s="591"/>
      <c r="C25" s="220"/>
      <c r="D25" s="221"/>
      <c r="E25" s="222"/>
      <c r="F25" s="157">
        <f>F28</f>
        <v>0</v>
      </c>
      <c r="G25" s="221"/>
      <c r="H25" s="223"/>
      <c r="I25" s="157">
        <f>I28</f>
        <v>0</v>
      </c>
      <c r="J25" s="224"/>
      <c r="K25" s="221"/>
      <c r="L25" s="224"/>
      <c r="M25" s="223"/>
      <c r="N25" s="157">
        <f>N28</f>
        <v>0</v>
      </c>
      <c r="O25" s="172">
        <f>O28</f>
        <v>0</v>
      </c>
      <c r="P25" s="1"/>
    </row>
    <row r="26" spans="1:16">
      <c r="A26" s="409"/>
      <c r="B26" s="592"/>
      <c r="C26" s="409"/>
      <c r="D26" s="410"/>
      <c r="E26" s="411"/>
      <c r="F26" s="699">
        <f>E26*D26</f>
        <v>0</v>
      </c>
      <c r="G26" s="410"/>
      <c r="H26" s="411"/>
      <c r="I26" s="699">
        <f>H26*G26</f>
        <v>0</v>
      </c>
      <c r="J26" s="409"/>
      <c r="K26" s="410">
        <f>G26*J26</f>
        <v>0</v>
      </c>
      <c r="L26" s="409"/>
      <c r="M26" s="411">
        <f>H26*L26</f>
        <v>0</v>
      </c>
      <c r="N26" s="699">
        <f>K26*M26</f>
        <v>0</v>
      </c>
      <c r="O26" s="699">
        <f>H26*K26</f>
        <v>0</v>
      </c>
      <c r="P26" s="1"/>
    </row>
    <row r="27" spans="1:16">
      <c r="A27" s="409"/>
      <c r="B27" s="592"/>
      <c r="C27" s="409"/>
      <c r="D27" s="410"/>
      <c r="E27" s="411"/>
      <c r="F27" s="699">
        <f>E27*D27</f>
        <v>0</v>
      </c>
      <c r="G27" s="410"/>
      <c r="H27" s="411"/>
      <c r="I27" s="699">
        <f>H27*G27</f>
        <v>0</v>
      </c>
      <c r="J27" s="409"/>
      <c r="K27" s="410">
        <f>G27*J27</f>
        <v>0</v>
      </c>
      <c r="L27" s="409"/>
      <c r="M27" s="411">
        <f>H27*L27</f>
        <v>0</v>
      </c>
      <c r="N27" s="699">
        <f>K27*M27</f>
        <v>0</v>
      </c>
      <c r="O27" s="699">
        <f>H27*K27</f>
        <v>0</v>
      </c>
      <c r="P27" s="1"/>
    </row>
    <row r="28" spans="1:16" ht="12" thickBot="1">
      <c r="A28" s="608" t="s">
        <v>64</v>
      </c>
      <c r="B28" s="591"/>
      <c r="C28" s="609"/>
      <c r="D28" s="610">
        <f>SUM(D26:D27)</f>
        <v>0</v>
      </c>
      <c r="E28" s="611"/>
      <c r="F28" s="416">
        <f>SUM(F26:F27)</f>
        <v>0</v>
      </c>
      <c r="G28" s="610">
        <f>SUM(G26:G27)</f>
        <v>0</v>
      </c>
      <c r="H28" s="611"/>
      <c r="I28" s="416">
        <f>SUM(I26:I27)</f>
        <v>0</v>
      </c>
      <c r="J28" s="609"/>
      <c r="K28" s="612">
        <f>SUM(K26:K27)</f>
        <v>0</v>
      </c>
      <c r="L28" s="609"/>
      <c r="M28" s="611"/>
      <c r="N28" s="418">
        <f>SUM(N26:N27)</f>
        <v>0</v>
      </c>
      <c r="O28" s="419">
        <f>SUM(O26:O27)</f>
        <v>0</v>
      </c>
      <c r="P28" s="1"/>
    </row>
    <row r="29" spans="1:16" ht="12" thickTop="1">
      <c r="A29" s="613" t="s">
        <v>588</v>
      </c>
      <c r="B29" s="386"/>
      <c r="C29" s="420"/>
      <c r="D29" s="421"/>
      <c r="E29" s="422"/>
      <c r="F29" s="423">
        <f>F40</f>
        <v>0</v>
      </c>
      <c r="G29" s="421"/>
      <c r="H29" s="424"/>
      <c r="I29" s="423">
        <f>I40</f>
        <v>0</v>
      </c>
      <c r="J29" s="425"/>
      <c r="K29" s="421"/>
      <c r="L29" s="425"/>
      <c r="M29" s="424"/>
      <c r="N29" s="423">
        <f>N40</f>
        <v>0</v>
      </c>
      <c r="O29" s="426">
        <f>O40</f>
        <v>0</v>
      </c>
      <c r="P29" s="1"/>
    </row>
    <row r="30" spans="1:16">
      <c r="A30" s="427"/>
      <c r="B30" s="614"/>
      <c r="C30" s="428"/>
      <c r="D30" s="429"/>
      <c r="E30" s="430"/>
      <c r="F30" s="700">
        <f t="shared" ref="F30:F39" si="0">E30*D30</f>
        <v>0</v>
      </c>
      <c r="G30" s="429"/>
      <c r="H30" s="431"/>
      <c r="I30" s="700">
        <f>H30*G30</f>
        <v>0</v>
      </c>
      <c r="J30" s="432"/>
      <c r="K30" s="429">
        <f t="shared" ref="K30:K39" si="1">G30*J30</f>
        <v>0</v>
      </c>
      <c r="L30" s="432"/>
      <c r="M30" s="615">
        <f t="shared" ref="M30:M39" si="2">H30*L30</f>
        <v>0</v>
      </c>
      <c r="N30" s="700">
        <f t="shared" ref="N30:N39" si="3">K30*M30</f>
        <v>0</v>
      </c>
      <c r="O30" s="700">
        <f t="shared" ref="O30:O39" si="4">H30*K30</f>
        <v>0</v>
      </c>
      <c r="P30" s="1"/>
    </row>
    <row r="31" spans="1:16">
      <c r="A31" s="427"/>
      <c r="B31" s="614"/>
      <c r="C31" s="428"/>
      <c r="D31" s="429"/>
      <c r="E31" s="430"/>
      <c r="F31" s="700">
        <f t="shared" si="0"/>
        <v>0</v>
      </c>
      <c r="G31" s="429"/>
      <c r="H31" s="431"/>
      <c r="I31" s="700">
        <f>H31*G31</f>
        <v>0</v>
      </c>
      <c r="J31" s="432"/>
      <c r="K31" s="429">
        <f t="shared" si="1"/>
        <v>0</v>
      </c>
      <c r="L31" s="432"/>
      <c r="M31" s="615">
        <f t="shared" si="2"/>
        <v>0</v>
      </c>
      <c r="N31" s="700">
        <f t="shared" si="3"/>
        <v>0</v>
      </c>
      <c r="O31" s="700">
        <f t="shared" si="4"/>
        <v>0</v>
      </c>
      <c r="P31" s="1"/>
    </row>
    <row r="32" spans="1:16">
      <c r="A32" s="427"/>
      <c r="B32" s="614"/>
      <c r="C32" s="428"/>
      <c r="D32" s="429"/>
      <c r="E32" s="430"/>
      <c r="F32" s="700">
        <f t="shared" si="0"/>
        <v>0</v>
      </c>
      <c r="G32" s="429"/>
      <c r="H32" s="431"/>
      <c r="I32" s="700">
        <f>H32*G32</f>
        <v>0</v>
      </c>
      <c r="J32" s="432"/>
      <c r="K32" s="429">
        <f t="shared" si="1"/>
        <v>0</v>
      </c>
      <c r="L32" s="432"/>
      <c r="M32" s="615">
        <f t="shared" si="2"/>
        <v>0</v>
      </c>
      <c r="N32" s="700">
        <f t="shared" si="3"/>
        <v>0</v>
      </c>
      <c r="O32" s="700">
        <f t="shared" si="4"/>
        <v>0</v>
      </c>
      <c r="P32" s="1"/>
    </row>
    <row r="33" spans="1:16">
      <c r="A33" s="427"/>
      <c r="B33" s="614"/>
      <c r="C33" s="428"/>
      <c r="D33" s="429"/>
      <c r="E33" s="430"/>
      <c r="F33" s="700">
        <f t="shared" si="0"/>
        <v>0</v>
      </c>
      <c r="G33" s="429"/>
      <c r="H33" s="431"/>
      <c r="I33" s="700">
        <f t="shared" ref="I33:I38" si="5">H33*G33</f>
        <v>0</v>
      </c>
      <c r="J33" s="432"/>
      <c r="K33" s="429">
        <f t="shared" si="1"/>
        <v>0</v>
      </c>
      <c r="L33" s="432"/>
      <c r="M33" s="615">
        <f t="shared" si="2"/>
        <v>0</v>
      </c>
      <c r="N33" s="700">
        <f t="shared" si="3"/>
        <v>0</v>
      </c>
      <c r="O33" s="700">
        <f t="shared" si="4"/>
        <v>0</v>
      </c>
      <c r="P33" s="1"/>
    </row>
    <row r="34" spans="1:16">
      <c r="A34" s="427"/>
      <c r="B34" s="614"/>
      <c r="C34" s="428"/>
      <c r="D34" s="429"/>
      <c r="E34" s="430"/>
      <c r="F34" s="700">
        <f t="shared" si="0"/>
        <v>0</v>
      </c>
      <c r="G34" s="429"/>
      <c r="H34" s="431"/>
      <c r="I34" s="700">
        <f t="shared" si="5"/>
        <v>0</v>
      </c>
      <c r="J34" s="432"/>
      <c r="K34" s="429">
        <f t="shared" si="1"/>
        <v>0</v>
      </c>
      <c r="L34" s="432"/>
      <c r="M34" s="615">
        <f t="shared" si="2"/>
        <v>0</v>
      </c>
      <c r="N34" s="700">
        <f t="shared" si="3"/>
        <v>0</v>
      </c>
      <c r="O34" s="700">
        <f t="shared" si="4"/>
        <v>0</v>
      </c>
      <c r="P34" s="1"/>
    </row>
    <row r="35" spans="1:16">
      <c r="A35" s="427"/>
      <c r="B35" s="614"/>
      <c r="C35" s="428"/>
      <c r="D35" s="429"/>
      <c r="E35" s="430"/>
      <c r="F35" s="700">
        <f t="shared" si="0"/>
        <v>0</v>
      </c>
      <c r="G35" s="429"/>
      <c r="H35" s="431"/>
      <c r="I35" s="700">
        <f t="shared" si="5"/>
        <v>0</v>
      </c>
      <c r="J35" s="432"/>
      <c r="K35" s="429">
        <f t="shared" si="1"/>
        <v>0</v>
      </c>
      <c r="L35" s="432"/>
      <c r="M35" s="615">
        <f t="shared" si="2"/>
        <v>0</v>
      </c>
      <c r="N35" s="700">
        <f t="shared" si="3"/>
        <v>0</v>
      </c>
      <c r="O35" s="700">
        <f t="shared" si="4"/>
        <v>0</v>
      </c>
      <c r="P35" s="1"/>
    </row>
    <row r="36" spans="1:16">
      <c r="A36" s="427"/>
      <c r="B36" s="614"/>
      <c r="C36" s="428"/>
      <c r="D36" s="429"/>
      <c r="E36" s="430"/>
      <c r="F36" s="700">
        <f t="shared" si="0"/>
        <v>0</v>
      </c>
      <c r="G36" s="429"/>
      <c r="H36" s="431"/>
      <c r="I36" s="700">
        <f t="shared" si="5"/>
        <v>0</v>
      </c>
      <c r="J36" s="432"/>
      <c r="K36" s="429">
        <f t="shared" si="1"/>
        <v>0</v>
      </c>
      <c r="L36" s="432"/>
      <c r="M36" s="615">
        <f t="shared" si="2"/>
        <v>0</v>
      </c>
      <c r="N36" s="700">
        <f t="shared" si="3"/>
        <v>0</v>
      </c>
      <c r="O36" s="700">
        <f t="shared" si="4"/>
        <v>0</v>
      </c>
      <c r="P36" s="1"/>
    </row>
    <row r="37" spans="1:16">
      <c r="A37" s="427"/>
      <c r="B37" s="614"/>
      <c r="C37" s="428"/>
      <c r="D37" s="429"/>
      <c r="E37" s="430"/>
      <c r="F37" s="700">
        <f t="shared" si="0"/>
        <v>0</v>
      </c>
      <c r="G37" s="429"/>
      <c r="H37" s="431"/>
      <c r="I37" s="700">
        <f t="shared" si="5"/>
        <v>0</v>
      </c>
      <c r="J37" s="432"/>
      <c r="K37" s="429">
        <f t="shared" si="1"/>
        <v>0</v>
      </c>
      <c r="L37" s="432"/>
      <c r="M37" s="615">
        <f t="shared" si="2"/>
        <v>0</v>
      </c>
      <c r="N37" s="700">
        <f t="shared" si="3"/>
        <v>0</v>
      </c>
      <c r="O37" s="700">
        <f t="shared" si="4"/>
        <v>0</v>
      </c>
      <c r="P37" s="1"/>
    </row>
    <row r="38" spans="1:16">
      <c r="A38" s="427"/>
      <c r="B38" s="614"/>
      <c r="C38" s="428"/>
      <c r="D38" s="429"/>
      <c r="E38" s="430"/>
      <c r="F38" s="700">
        <f t="shared" si="0"/>
        <v>0</v>
      </c>
      <c r="G38" s="429"/>
      <c r="H38" s="431"/>
      <c r="I38" s="700">
        <f t="shared" si="5"/>
        <v>0</v>
      </c>
      <c r="J38" s="432"/>
      <c r="K38" s="429">
        <f t="shared" si="1"/>
        <v>0</v>
      </c>
      <c r="L38" s="432"/>
      <c r="M38" s="615">
        <f t="shared" si="2"/>
        <v>0</v>
      </c>
      <c r="N38" s="700">
        <f t="shared" si="3"/>
        <v>0</v>
      </c>
      <c r="O38" s="700">
        <f t="shared" si="4"/>
        <v>0</v>
      </c>
      <c r="P38" s="1"/>
    </row>
    <row r="39" spans="1:16">
      <c r="A39" s="427"/>
      <c r="B39" s="614"/>
      <c r="C39" s="428"/>
      <c r="D39" s="429"/>
      <c r="E39" s="430"/>
      <c r="F39" s="700">
        <f t="shared" si="0"/>
        <v>0</v>
      </c>
      <c r="G39" s="429"/>
      <c r="H39" s="431"/>
      <c r="I39" s="700">
        <f>H39*G39</f>
        <v>0</v>
      </c>
      <c r="J39" s="432"/>
      <c r="K39" s="429">
        <f t="shared" si="1"/>
        <v>0</v>
      </c>
      <c r="L39" s="432"/>
      <c r="M39" s="615">
        <f t="shared" si="2"/>
        <v>0</v>
      </c>
      <c r="N39" s="700">
        <f t="shared" si="3"/>
        <v>0</v>
      </c>
      <c r="O39" s="700">
        <f t="shared" si="4"/>
        <v>0</v>
      </c>
      <c r="P39" s="1"/>
    </row>
    <row r="40" spans="1:16" ht="12" thickBot="1">
      <c r="A40" s="616" t="s">
        <v>62</v>
      </c>
      <c r="B40" s="593"/>
      <c r="C40" s="594"/>
      <c r="D40" s="595">
        <f>SUM(D30:D39)</f>
        <v>0</v>
      </c>
      <c r="E40" s="596"/>
      <c r="F40" s="155">
        <f>SUM(F30:F39)</f>
        <v>0</v>
      </c>
      <c r="G40" s="595">
        <f>SUM(G30:G39)</f>
        <v>0</v>
      </c>
      <c r="H40" s="596"/>
      <c r="I40" s="155">
        <f>SUM(I30:I39)</f>
        <v>0</v>
      </c>
      <c r="J40" s="594"/>
      <c r="K40" s="597">
        <f>SUM(K30:K39)</f>
        <v>0</v>
      </c>
      <c r="L40" s="594"/>
      <c r="M40" s="596"/>
      <c r="N40" s="169">
        <f>SUM(N30:N39)</f>
        <v>0</v>
      </c>
      <c r="O40" s="170">
        <f>SUM(O30:O39)</f>
        <v>0</v>
      </c>
      <c r="P40" s="1"/>
    </row>
    <row r="41" spans="1:16" ht="12.75" thickTop="1" thickBot="1">
      <c r="A41" s="617" t="s">
        <v>640</v>
      </c>
      <c r="B41" s="599"/>
      <c r="C41" s="215"/>
      <c r="D41" s="216"/>
      <c r="E41" s="217"/>
      <c r="F41" s="156">
        <f>F42+F47</f>
        <v>0</v>
      </c>
      <c r="G41" s="216"/>
      <c r="H41" s="218"/>
      <c r="I41" s="156">
        <f>I42+I47</f>
        <v>0</v>
      </c>
      <c r="J41" s="219"/>
      <c r="K41" s="216"/>
      <c r="L41" s="219"/>
      <c r="M41" s="218"/>
      <c r="N41" s="156">
        <f>N42+N47</f>
        <v>0</v>
      </c>
      <c r="O41" s="171">
        <f>O42+O47</f>
        <v>0</v>
      </c>
      <c r="P41" s="1"/>
    </row>
    <row r="42" spans="1:16" ht="12" thickTop="1">
      <c r="A42" s="590" t="s">
        <v>641</v>
      </c>
      <c r="B42" s="386"/>
      <c r="C42" s="230"/>
      <c r="D42" s="231"/>
      <c r="E42" s="232"/>
      <c r="F42" s="179">
        <f>F46</f>
        <v>0</v>
      </c>
      <c r="G42" s="231"/>
      <c r="H42" s="233"/>
      <c r="I42" s="179">
        <f>I46</f>
        <v>0</v>
      </c>
      <c r="J42" s="234"/>
      <c r="K42" s="231"/>
      <c r="L42" s="234"/>
      <c r="M42" s="233"/>
      <c r="N42" s="179">
        <f>N46</f>
        <v>0</v>
      </c>
      <c r="O42" s="385">
        <f>O46</f>
        <v>0</v>
      </c>
      <c r="P42" s="1"/>
    </row>
    <row r="43" spans="1:16">
      <c r="A43" s="408"/>
      <c r="B43" s="592"/>
      <c r="C43" s="409"/>
      <c r="D43" s="410"/>
      <c r="E43" s="411"/>
      <c r="F43" s="699">
        <f>E43*D43</f>
        <v>0</v>
      </c>
      <c r="G43" s="410"/>
      <c r="H43" s="411"/>
      <c r="I43" s="699">
        <f>H43*G43</f>
        <v>0</v>
      </c>
      <c r="J43" s="409"/>
      <c r="K43" s="410">
        <f>G43*J43</f>
        <v>0</v>
      </c>
      <c r="L43" s="409"/>
      <c r="M43" s="411">
        <f>H43*L43</f>
        <v>0</v>
      </c>
      <c r="N43" s="699">
        <f>K43+M43</f>
        <v>0</v>
      </c>
      <c r="O43" s="699">
        <f>H43*K43</f>
        <v>0</v>
      </c>
      <c r="P43" s="1"/>
    </row>
    <row r="44" spans="1:16">
      <c r="A44" s="408"/>
      <c r="B44" s="592"/>
      <c r="C44" s="409"/>
      <c r="D44" s="410"/>
      <c r="E44" s="411"/>
      <c r="F44" s="699">
        <f>E44*D44</f>
        <v>0</v>
      </c>
      <c r="G44" s="410"/>
      <c r="H44" s="411"/>
      <c r="I44" s="699">
        <f>H44*G44</f>
        <v>0</v>
      </c>
      <c r="J44" s="409"/>
      <c r="K44" s="410">
        <f>G44*J44</f>
        <v>0</v>
      </c>
      <c r="L44" s="409"/>
      <c r="M44" s="411">
        <f>H44*L44</f>
        <v>0</v>
      </c>
      <c r="N44" s="699">
        <f>K44*M44</f>
        <v>0</v>
      </c>
      <c r="O44" s="699">
        <f>H44*K44</f>
        <v>0</v>
      </c>
      <c r="P44" s="1"/>
    </row>
    <row r="45" spans="1:16">
      <c r="A45" s="408"/>
      <c r="B45" s="592"/>
      <c r="C45" s="409"/>
      <c r="D45" s="410"/>
      <c r="E45" s="411"/>
      <c r="F45" s="699">
        <f>E45*D45</f>
        <v>0</v>
      </c>
      <c r="G45" s="410"/>
      <c r="H45" s="411"/>
      <c r="I45" s="699">
        <f>H45*G45</f>
        <v>0</v>
      </c>
      <c r="J45" s="409"/>
      <c r="K45" s="410">
        <f>G45*J45</f>
        <v>0</v>
      </c>
      <c r="L45" s="409"/>
      <c r="M45" s="411">
        <f>H45*L45</f>
        <v>0</v>
      </c>
      <c r="N45" s="699">
        <f>K45*M45</f>
        <v>0</v>
      </c>
      <c r="O45" s="699">
        <f>H45*K45</f>
        <v>0</v>
      </c>
      <c r="P45" s="1"/>
    </row>
    <row r="46" spans="1:16" ht="12" thickBot="1">
      <c r="A46" s="570" t="s">
        <v>62</v>
      </c>
      <c r="B46" s="593"/>
      <c r="C46" s="594"/>
      <c r="D46" s="618">
        <f>SUM(D43:D45)</f>
        <v>0</v>
      </c>
      <c r="E46" s="619"/>
      <c r="F46" s="159">
        <f>SUM(F43:F45)</f>
        <v>0</v>
      </c>
      <c r="G46" s="618">
        <f>SUM(G43:G45)</f>
        <v>0</v>
      </c>
      <c r="H46" s="596"/>
      <c r="I46" s="155">
        <f>SUM(I43:I45)</f>
        <v>0</v>
      </c>
      <c r="J46" s="620"/>
      <c r="K46" s="621">
        <f>SUM(K43:K45)</f>
        <v>0</v>
      </c>
      <c r="L46" s="570"/>
      <c r="M46" s="619"/>
      <c r="N46" s="158">
        <f>SUM(N43:N45)</f>
        <v>0</v>
      </c>
      <c r="O46" s="173">
        <f>SUM(O43:O45)</f>
        <v>0</v>
      </c>
      <c r="P46" s="1"/>
    </row>
    <row r="47" spans="1:16" ht="12" thickTop="1">
      <c r="A47" s="146" t="s">
        <v>642</v>
      </c>
      <c r="B47" s="622"/>
      <c r="C47" s="225"/>
      <c r="D47" s="226"/>
      <c r="E47" s="227"/>
      <c r="F47" s="160">
        <f>E47*D47</f>
        <v>0</v>
      </c>
      <c r="G47" s="226"/>
      <c r="H47" s="228"/>
      <c r="I47" s="160">
        <f>H47*G47</f>
        <v>0</v>
      </c>
      <c r="J47" s="229"/>
      <c r="K47" s="226">
        <f>G47*J47</f>
        <v>0</v>
      </c>
      <c r="L47" s="229"/>
      <c r="M47" s="228">
        <f>H47*L47</f>
        <v>0</v>
      </c>
      <c r="N47" s="160">
        <f>M47*K47</f>
        <v>0</v>
      </c>
      <c r="O47" s="174">
        <f>H47*K47</f>
        <v>0</v>
      </c>
      <c r="P47" s="1"/>
    </row>
    <row r="48" spans="1:16" ht="12" thickBot="1">
      <c r="A48" s="616" t="s">
        <v>63</v>
      </c>
      <c r="B48" s="593"/>
      <c r="C48" s="594"/>
      <c r="D48" s="595"/>
      <c r="E48" s="596"/>
      <c r="F48" s="155">
        <f>F47</f>
        <v>0</v>
      </c>
      <c r="G48" s="595">
        <f>G47</f>
        <v>0</v>
      </c>
      <c r="H48" s="596"/>
      <c r="I48" s="155">
        <f>I47</f>
        <v>0</v>
      </c>
      <c r="J48" s="594"/>
      <c r="K48" s="597">
        <f>K47</f>
        <v>0</v>
      </c>
      <c r="L48" s="594"/>
      <c r="M48" s="596"/>
      <c r="N48" s="169">
        <f>N47</f>
        <v>0</v>
      </c>
      <c r="O48" s="170">
        <f>O47</f>
        <v>0</v>
      </c>
      <c r="P48" s="1"/>
    </row>
    <row r="49" spans="1:16" ht="12" thickTop="1">
      <c r="A49" s="613" t="s">
        <v>644</v>
      </c>
      <c r="B49" s="386"/>
      <c r="C49" s="420"/>
      <c r="D49" s="421"/>
      <c r="E49" s="422"/>
      <c r="F49" s="423">
        <f>F53</f>
        <v>0</v>
      </c>
      <c r="G49" s="421"/>
      <c r="H49" s="424"/>
      <c r="I49" s="423">
        <f>I53</f>
        <v>0</v>
      </c>
      <c r="J49" s="425"/>
      <c r="K49" s="421"/>
      <c r="L49" s="425"/>
      <c r="M49" s="424"/>
      <c r="N49" s="423">
        <f>N53</f>
        <v>0</v>
      </c>
      <c r="O49" s="426">
        <f>O53</f>
        <v>0</v>
      </c>
      <c r="P49" s="1"/>
    </row>
    <row r="50" spans="1:16">
      <c r="A50" s="427"/>
      <c r="B50" s="614"/>
      <c r="C50" s="428"/>
      <c r="D50" s="429"/>
      <c r="E50" s="430"/>
      <c r="F50" s="700">
        <f>E50*D50</f>
        <v>0</v>
      </c>
      <c r="G50" s="429"/>
      <c r="H50" s="431"/>
      <c r="I50" s="700">
        <f>H50*G50</f>
        <v>0</v>
      </c>
      <c r="J50" s="432"/>
      <c r="K50" s="429">
        <f>G50*J50</f>
        <v>0</v>
      </c>
      <c r="L50" s="432"/>
      <c r="M50" s="615">
        <f>H50*L50</f>
        <v>0</v>
      </c>
      <c r="N50" s="700">
        <f>K50*M50</f>
        <v>0</v>
      </c>
      <c r="O50" s="700">
        <f>H50*K50</f>
        <v>0</v>
      </c>
      <c r="P50" s="1"/>
    </row>
    <row r="51" spans="1:16">
      <c r="A51" s="427"/>
      <c r="B51" s="614"/>
      <c r="C51" s="428"/>
      <c r="D51" s="429"/>
      <c r="E51" s="430"/>
      <c r="F51" s="700">
        <f>E51*D51</f>
        <v>0</v>
      </c>
      <c r="G51" s="429"/>
      <c r="H51" s="431"/>
      <c r="I51" s="700">
        <f>H51*G51</f>
        <v>0</v>
      </c>
      <c r="J51" s="432"/>
      <c r="K51" s="429">
        <f>G51*J51</f>
        <v>0</v>
      </c>
      <c r="L51" s="432"/>
      <c r="M51" s="615">
        <f>H51*L51</f>
        <v>0</v>
      </c>
      <c r="N51" s="700">
        <f>K51*M51</f>
        <v>0</v>
      </c>
      <c r="O51" s="700">
        <f>H51*K51</f>
        <v>0</v>
      </c>
      <c r="P51" s="1"/>
    </row>
    <row r="52" spans="1:16">
      <c r="A52" s="427"/>
      <c r="B52" s="614"/>
      <c r="C52" s="428"/>
      <c r="D52" s="429"/>
      <c r="E52" s="430"/>
      <c r="F52" s="700">
        <f>E52*D52</f>
        <v>0</v>
      </c>
      <c r="G52" s="429"/>
      <c r="H52" s="431"/>
      <c r="I52" s="700">
        <f>H52*G52</f>
        <v>0</v>
      </c>
      <c r="J52" s="432"/>
      <c r="K52" s="429">
        <f>G52*J52</f>
        <v>0</v>
      </c>
      <c r="L52" s="432"/>
      <c r="M52" s="615">
        <f>H52*L52</f>
        <v>0</v>
      </c>
      <c r="N52" s="700">
        <f>K52*M52</f>
        <v>0</v>
      </c>
      <c r="O52" s="700">
        <f>H52*K52</f>
        <v>0</v>
      </c>
      <c r="P52" s="1"/>
    </row>
    <row r="53" spans="1:16">
      <c r="A53" s="623" t="s">
        <v>62</v>
      </c>
      <c r="B53" s="614"/>
      <c r="C53" s="623"/>
      <c r="D53" s="624">
        <f>SUM(D50:D52)</f>
        <v>0</v>
      </c>
      <c r="E53" s="625"/>
      <c r="F53" s="701">
        <f>SUM(F50:F52)</f>
        <v>0</v>
      </c>
      <c r="G53" s="624">
        <f>SUM(G50:G52)</f>
        <v>0</v>
      </c>
      <c r="H53" s="625"/>
      <c r="I53" s="701">
        <f>SUM(I50:I52)</f>
        <v>0</v>
      </c>
      <c r="J53" s="623"/>
      <c r="K53" s="626">
        <f>SUM(K50:K52)</f>
        <v>0</v>
      </c>
      <c r="L53" s="623"/>
      <c r="M53" s="623"/>
      <c r="N53" s="701">
        <f>SUM(N50:N52)</f>
        <v>0</v>
      </c>
      <c r="O53" s="701">
        <f>SUM(O50:O52)</f>
        <v>0</v>
      </c>
      <c r="P53" s="1"/>
    </row>
    <row r="54" spans="1:16" ht="12" thickBot="1">
      <c r="A54" s="627" t="s">
        <v>649</v>
      </c>
      <c r="B54" s="628"/>
      <c r="C54" s="205"/>
      <c r="D54" s="206"/>
      <c r="E54" s="207"/>
      <c r="F54" s="150">
        <f>F55+F125</f>
        <v>0</v>
      </c>
      <c r="G54" s="206"/>
      <c r="H54" s="208"/>
      <c r="I54" s="150">
        <f>I55+I125</f>
        <v>0</v>
      </c>
      <c r="J54" s="209"/>
      <c r="K54" s="206"/>
      <c r="L54" s="209"/>
      <c r="M54" s="208"/>
      <c r="N54" s="150">
        <f>N55+N125</f>
        <v>0</v>
      </c>
      <c r="O54" s="164">
        <f>O55+O125</f>
        <v>0</v>
      </c>
      <c r="P54" s="1"/>
    </row>
    <row r="55" spans="1:16" ht="12" thickTop="1">
      <c r="A55" s="590" t="s">
        <v>650</v>
      </c>
      <c r="B55" s="435"/>
      <c r="C55" s="230"/>
      <c r="D55" s="231"/>
      <c r="E55" s="232"/>
      <c r="F55" s="179">
        <f>F79+F102+F124</f>
        <v>0</v>
      </c>
      <c r="G55" s="231"/>
      <c r="H55" s="233"/>
      <c r="I55" s="179">
        <f>I79+I102+I124</f>
        <v>0</v>
      </c>
      <c r="J55" s="234"/>
      <c r="K55" s="231"/>
      <c r="L55" s="234"/>
      <c r="M55" s="233"/>
      <c r="N55" s="179">
        <f>N79+N102+N124</f>
        <v>0</v>
      </c>
      <c r="O55" s="385">
        <f>O79+O102+O124</f>
        <v>0</v>
      </c>
      <c r="P55" s="1"/>
    </row>
    <row r="56" spans="1:16">
      <c r="A56" s="409"/>
      <c r="B56" s="434"/>
      <c r="C56" s="409"/>
      <c r="D56" s="410"/>
      <c r="E56" s="411"/>
      <c r="F56" s="699">
        <f>E56*D56</f>
        <v>0</v>
      </c>
      <c r="G56" s="410"/>
      <c r="H56" s="411"/>
      <c r="I56" s="699">
        <f t="shared" ref="I56:I78" si="6">H56*G56</f>
        <v>0</v>
      </c>
      <c r="J56" s="409"/>
      <c r="K56" s="410">
        <f>G56*J56</f>
        <v>0</v>
      </c>
      <c r="L56" s="409"/>
      <c r="M56" s="411">
        <f>H56*L56</f>
        <v>0</v>
      </c>
      <c r="N56" s="699">
        <f t="shared" ref="N56:N78" si="7">K56*M56</f>
        <v>0</v>
      </c>
      <c r="O56" s="699">
        <f t="shared" ref="O56:O78" si="8">H56*K56</f>
        <v>0</v>
      </c>
      <c r="P56" s="1"/>
    </row>
    <row r="57" spans="1:16">
      <c r="A57" s="409"/>
      <c r="B57" s="434"/>
      <c r="C57" s="409"/>
      <c r="D57" s="410"/>
      <c r="E57" s="411"/>
      <c r="F57" s="699">
        <f t="shared" ref="F57:F70" si="9">E57*D57</f>
        <v>0</v>
      </c>
      <c r="G57" s="410"/>
      <c r="H57" s="411"/>
      <c r="I57" s="699">
        <f t="shared" si="6"/>
        <v>0</v>
      </c>
      <c r="J57" s="409"/>
      <c r="K57" s="410">
        <f t="shared" ref="K57:K71" si="10">G57*J57</f>
        <v>0</v>
      </c>
      <c r="L57" s="409"/>
      <c r="M57" s="411">
        <f t="shared" ref="M57:M71" si="11">H57*L57</f>
        <v>0</v>
      </c>
      <c r="N57" s="699">
        <f t="shared" si="7"/>
        <v>0</v>
      </c>
      <c r="O57" s="699">
        <f t="shared" si="8"/>
        <v>0</v>
      </c>
      <c r="P57" s="1"/>
    </row>
    <row r="58" spans="1:16">
      <c r="A58" s="409"/>
      <c r="B58" s="434"/>
      <c r="C58" s="409"/>
      <c r="D58" s="410"/>
      <c r="E58" s="411"/>
      <c r="F58" s="699">
        <f t="shared" si="9"/>
        <v>0</v>
      </c>
      <c r="G58" s="410"/>
      <c r="H58" s="411"/>
      <c r="I58" s="699">
        <f t="shared" si="6"/>
        <v>0</v>
      </c>
      <c r="J58" s="409"/>
      <c r="K58" s="410">
        <f t="shared" si="10"/>
        <v>0</v>
      </c>
      <c r="L58" s="409"/>
      <c r="M58" s="411">
        <f t="shared" si="11"/>
        <v>0</v>
      </c>
      <c r="N58" s="699">
        <f t="shared" si="7"/>
        <v>0</v>
      </c>
      <c r="O58" s="699">
        <f t="shared" si="8"/>
        <v>0</v>
      </c>
      <c r="P58" s="1"/>
    </row>
    <row r="59" spans="1:16">
      <c r="A59" s="409"/>
      <c r="B59" s="434"/>
      <c r="C59" s="409"/>
      <c r="D59" s="410"/>
      <c r="E59" s="411"/>
      <c r="F59" s="699">
        <f t="shared" si="9"/>
        <v>0</v>
      </c>
      <c r="G59" s="410"/>
      <c r="H59" s="411"/>
      <c r="I59" s="699">
        <f t="shared" si="6"/>
        <v>0</v>
      </c>
      <c r="J59" s="409"/>
      <c r="K59" s="410">
        <f t="shared" si="10"/>
        <v>0</v>
      </c>
      <c r="L59" s="409"/>
      <c r="M59" s="411">
        <f t="shared" si="11"/>
        <v>0</v>
      </c>
      <c r="N59" s="699">
        <f t="shared" si="7"/>
        <v>0</v>
      </c>
      <c r="O59" s="699">
        <f t="shared" si="8"/>
        <v>0</v>
      </c>
      <c r="P59" s="1"/>
    </row>
    <row r="60" spans="1:16">
      <c r="A60" s="409"/>
      <c r="B60" s="434"/>
      <c r="C60" s="409"/>
      <c r="D60" s="410"/>
      <c r="E60" s="411"/>
      <c r="F60" s="699">
        <f t="shared" si="9"/>
        <v>0</v>
      </c>
      <c r="G60" s="410"/>
      <c r="H60" s="411"/>
      <c r="I60" s="699">
        <f t="shared" si="6"/>
        <v>0</v>
      </c>
      <c r="J60" s="409"/>
      <c r="K60" s="410">
        <f t="shared" si="10"/>
        <v>0</v>
      </c>
      <c r="L60" s="409"/>
      <c r="M60" s="411">
        <f t="shared" si="11"/>
        <v>0</v>
      </c>
      <c r="N60" s="699">
        <f t="shared" si="7"/>
        <v>0</v>
      </c>
      <c r="O60" s="699">
        <f t="shared" si="8"/>
        <v>0</v>
      </c>
      <c r="P60" s="1"/>
    </row>
    <row r="61" spans="1:16">
      <c r="A61" s="409"/>
      <c r="B61" s="434"/>
      <c r="C61" s="409"/>
      <c r="D61" s="410"/>
      <c r="E61" s="411"/>
      <c r="F61" s="699">
        <f t="shared" si="9"/>
        <v>0</v>
      </c>
      <c r="G61" s="410"/>
      <c r="H61" s="411"/>
      <c r="I61" s="699">
        <f t="shared" si="6"/>
        <v>0</v>
      </c>
      <c r="J61" s="409"/>
      <c r="K61" s="410">
        <f t="shared" si="10"/>
        <v>0</v>
      </c>
      <c r="L61" s="409"/>
      <c r="M61" s="411">
        <f t="shared" si="11"/>
        <v>0</v>
      </c>
      <c r="N61" s="699">
        <f t="shared" si="7"/>
        <v>0</v>
      </c>
      <c r="O61" s="699">
        <f t="shared" si="8"/>
        <v>0</v>
      </c>
      <c r="P61" s="1"/>
    </row>
    <row r="62" spans="1:16">
      <c r="A62" s="409"/>
      <c r="B62" s="434"/>
      <c r="C62" s="409"/>
      <c r="D62" s="410"/>
      <c r="E62" s="411"/>
      <c r="F62" s="699">
        <f t="shared" si="9"/>
        <v>0</v>
      </c>
      <c r="G62" s="410"/>
      <c r="H62" s="411"/>
      <c r="I62" s="699">
        <f t="shared" si="6"/>
        <v>0</v>
      </c>
      <c r="J62" s="409"/>
      <c r="K62" s="410">
        <f t="shared" si="10"/>
        <v>0</v>
      </c>
      <c r="L62" s="409"/>
      <c r="M62" s="411">
        <f t="shared" si="11"/>
        <v>0</v>
      </c>
      <c r="N62" s="699">
        <f t="shared" si="7"/>
        <v>0</v>
      </c>
      <c r="O62" s="699">
        <f t="shared" si="8"/>
        <v>0</v>
      </c>
      <c r="P62" s="1"/>
    </row>
    <row r="63" spans="1:16">
      <c r="A63" s="409"/>
      <c r="B63" s="434"/>
      <c r="C63" s="409"/>
      <c r="D63" s="410"/>
      <c r="E63" s="411"/>
      <c r="F63" s="699">
        <f t="shared" si="9"/>
        <v>0</v>
      </c>
      <c r="G63" s="410"/>
      <c r="H63" s="411"/>
      <c r="I63" s="699">
        <f t="shared" si="6"/>
        <v>0</v>
      </c>
      <c r="J63" s="409"/>
      <c r="K63" s="410">
        <f t="shared" si="10"/>
        <v>0</v>
      </c>
      <c r="L63" s="409"/>
      <c r="M63" s="411">
        <f t="shared" si="11"/>
        <v>0</v>
      </c>
      <c r="N63" s="699">
        <f t="shared" si="7"/>
        <v>0</v>
      </c>
      <c r="O63" s="699">
        <f t="shared" si="8"/>
        <v>0</v>
      </c>
      <c r="P63" s="1"/>
    </row>
    <row r="64" spans="1:16">
      <c r="A64" s="409"/>
      <c r="B64" s="434"/>
      <c r="C64" s="409"/>
      <c r="D64" s="410"/>
      <c r="E64" s="411"/>
      <c r="F64" s="699">
        <f t="shared" si="9"/>
        <v>0</v>
      </c>
      <c r="G64" s="410"/>
      <c r="H64" s="411"/>
      <c r="I64" s="699">
        <f t="shared" si="6"/>
        <v>0</v>
      </c>
      <c r="J64" s="409"/>
      <c r="K64" s="410">
        <f t="shared" si="10"/>
        <v>0</v>
      </c>
      <c r="L64" s="409"/>
      <c r="M64" s="411">
        <f t="shared" si="11"/>
        <v>0</v>
      </c>
      <c r="N64" s="699">
        <f t="shared" si="7"/>
        <v>0</v>
      </c>
      <c r="O64" s="699">
        <f t="shared" si="8"/>
        <v>0</v>
      </c>
      <c r="P64" s="1"/>
    </row>
    <row r="65" spans="1:16">
      <c r="A65" s="409"/>
      <c r="B65" s="434"/>
      <c r="C65" s="409"/>
      <c r="D65" s="410"/>
      <c r="E65" s="411"/>
      <c r="F65" s="699">
        <f t="shared" si="9"/>
        <v>0</v>
      </c>
      <c r="G65" s="410"/>
      <c r="H65" s="411"/>
      <c r="I65" s="699">
        <f t="shared" si="6"/>
        <v>0</v>
      </c>
      <c r="J65" s="409"/>
      <c r="K65" s="410">
        <f t="shared" si="10"/>
        <v>0</v>
      </c>
      <c r="L65" s="409"/>
      <c r="M65" s="411">
        <f t="shared" si="11"/>
        <v>0</v>
      </c>
      <c r="N65" s="699">
        <f t="shared" si="7"/>
        <v>0</v>
      </c>
      <c r="O65" s="699">
        <f t="shared" si="8"/>
        <v>0</v>
      </c>
      <c r="P65" s="1"/>
    </row>
    <row r="66" spans="1:16">
      <c r="A66" s="409"/>
      <c r="B66" s="434"/>
      <c r="C66" s="409"/>
      <c r="D66" s="410"/>
      <c r="E66" s="411"/>
      <c r="F66" s="699">
        <f t="shared" si="9"/>
        <v>0</v>
      </c>
      <c r="G66" s="410"/>
      <c r="H66" s="411"/>
      <c r="I66" s="699">
        <f t="shared" si="6"/>
        <v>0</v>
      </c>
      <c r="J66" s="409"/>
      <c r="K66" s="410">
        <f t="shared" si="10"/>
        <v>0</v>
      </c>
      <c r="L66" s="409"/>
      <c r="M66" s="411">
        <f t="shared" si="11"/>
        <v>0</v>
      </c>
      <c r="N66" s="699">
        <f t="shared" si="7"/>
        <v>0</v>
      </c>
      <c r="O66" s="699">
        <f t="shared" si="8"/>
        <v>0</v>
      </c>
      <c r="P66" s="1"/>
    </row>
    <row r="67" spans="1:16">
      <c r="A67" s="409"/>
      <c r="B67" s="434"/>
      <c r="C67" s="409"/>
      <c r="D67" s="410"/>
      <c r="E67" s="411"/>
      <c r="F67" s="699">
        <f t="shared" si="9"/>
        <v>0</v>
      </c>
      <c r="G67" s="410"/>
      <c r="H67" s="411"/>
      <c r="I67" s="699">
        <f t="shared" si="6"/>
        <v>0</v>
      </c>
      <c r="J67" s="409"/>
      <c r="K67" s="410">
        <f t="shared" si="10"/>
        <v>0</v>
      </c>
      <c r="L67" s="409"/>
      <c r="M67" s="411">
        <f t="shared" si="11"/>
        <v>0</v>
      </c>
      <c r="N67" s="699">
        <f t="shared" si="7"/>
        <v>0</v>
      </c>
      <c r="O67" s="699">
        <f t="shared" si="8"/>
        <v>0</v>
      </c>
      <c r="P67" s="1"/>
    </row>
    <row r="68" spans="1:16">
      <c r="A68" s="409"/>
      <c r="B68" s="434"/>
      <c r="C68" s="409"/>
      <c r="D68" s="410"/>
      <c r="E68" s="411"/>
      <c r="F68" s="699">
        <f t="shared" si="9"/>
        <v>0</v>
      </c>
      <c r="G68" s="410"/>
      <c r="H68" s="411"/>
      <c r="I68" s="699">
        <f t="shared" si="6"/>
        <v>0</v>
      </c>
      <c r="J68" s="409"/>
      <c r="K68" s="410">
        <f t="shared" si="10"/>
        <v>0</v>
      </c>
      <c r="L68" s="409"/>
      <c r="M68" s="411">
        <f t="shared" si="11"/>
        <v>0</v>
      </c>
      <c r="N68" s="699">
        <f t="shared" si="7"/>
        <v>0</v>
      </c>
      <c r="O68" s="699">
        <f t="shared" si="8"/>
        <v>0</v>
      </c>
      <c r="P68" s="1"/>
    </row>
    <row r="69" spans="1:16">
      <c r="A69" s="409"/>
      <c r="B69" s="434"/>
      <c r="C69" s="409"/>
      <c r="D69" s="410"/>
      <c r="E69" s="411"/>
      <c r="F69" s="699">
        <f t="shared" si="9"/>
        <v>0</v>
      </c>
      <c r="G69" s="410"/>
      <c r="H69" s="411"/>
      <c r="I69" s="699">
        <f t="shared" si="6"/>
        <v>0</v>
      </c>
      <c r="J69" s="409"/>
      <c r="K69" s="410">
        <f t="shared" si="10"/>
        <v>0</v>
      </c>
      <c r="L69" s="409"/>
      <c r="M69" s="411">
        <f t="shared" si="11"/>
        <v>0</v>
      </c>
      <c r="N69" s="699">
        <f t="shared" si="7"/>
        <v>0</v>
      </c>
      <c r="O69" s="699">
        <f t="shared" si="8"/>
        <v>0</v>
      </c>
      <c r="P69" s="1"/>
    </row>
    <row r="70" spans="1:16" ht="15" customHeight="1">
      <c r="A70" s="409"/>
      <c r="B70" s="434"/>
      <c r="C70" s="409"/>
      <c r="D70" s="410"/>
      <c r="E70" s="411"/>
      <c r="F70" s="699">
        <f t="shared" si="9"/>
        <v>0</v>
      </c>
      <c r="G70" s="410"/>
      <c r="H70" s="411"/>
      <c r="I70" s="699">
        <f t="shared" si="6"/>
        <v>0</v>
      </c>
      <c r="J70" s="409"/>
      <c r="K70" s="410">
        <f t="shared" si="10"/>
        <v>0</v>
      </c>
      <c r="L70" s="409"/>
      <c r="M70" s="411">
        <f t="shared" si="11"/>
        <v>0</v>
      </c>
      <c r="N70" s="699">
        <f t="shared" si="7"/>
        <v>0</v>
      </c>
      <c r="O70" s="699">
        <f t="shared" si="8"/>
        <v>0</v>
      </c>
      <c r="P70" s="1"/>
    </row>
    <row r="71" spans="1:16">
      <c r="A71" s="409"/>
      <c r="B71" s="434"/>
      <c r="C71" s="409"/>
      <c r="D71" s="410"/>
      <c r="E71" s="411"/>
      <c r="F71" s="699">
        <f t="shared" ref="F71:F78" si="12">E71*D71</f>
        <v>0</v>
      </c>
      <c r="G71" s="410"/>
      <c r="H71" s="411"/>
      <c r="I71" s="699">
        <f t="shared" si="6"/>
        <v>0</v>
      </c>
      <c r="J71" s="409"/>
      <c r="K71" s="410">
        <f t="shared" si="10"/>
        <v>0</v>
      </c>
      <c r="L71" s="409"/>
      <c r="M71" s="411">
        <f t="shared" si="11"/>
        <v>0</v>
      </c>
      <c r="N71" s="699">
        <f t="shared" si="7"/>
        <v>0</v>
      </c>
      <c r="O71" s="699">
        <f t="shared" si="8"/>
        <v>0</v>
      </c>
      <c r="P71" s="1"/>
    </row>
    <row r="72" spans="1:16">
      <c r="A72" s="409"/>
      <c r="B72" s="434"/>
      <c r="C72" s="409"/>
      <c r="D72" s="410"/>
      <c r="E72" s="411"/>
      <c r="F72" s="699">
        <f t="shared" si="12"/>
        <v>0</v>
      </c>
      <c r="G72" s="410"/>
      <c r="H72" s="411"/>
      <c r="I72" s="699">
        <f t="shared" si="6"/>
        <v>0</v>
      </c>
      <c r="J72" s="409"/>
      <c r="K72" s="410">
        <f t="shared" ref="K72:K78" si="13">G72*J72</f>
        <v>0</v>
      </c>
      <c r="L72" s="409"/>
      <c r="M72" s="411">
        <f t="shared" ref="M72:M78" si="14">H72*L72</f>
        <v>0</v>
      </c>
      <c r="N72" s="699">
        <f t="shared" si="7"/>
        <v>0</v>
      </c>
      <c r="O72" s="699">
        <f t="shared" si="8"/>
        <v>0</v>
      </c>
      <c r="P72" s="1"/>
    </row>
    <row r="73" spans="1:16">
      <c r="A73" s="409"/>
      <c r="B73" s="434"/>
      <c r="C73" s="409"/>
      <c r="D73" s="410"/>
      <c r="E73" s="411"/>
      <c r="F73" s="699">
        <f t="shared" si="12"/>
        <v>0</v>
      </c>
      <c r="G73" s="410"/>
      <c r="H73" s="411"/>
      <c r="I73" s="699">
        <f t="shared" si="6"/>
        <v>0</v>
      </c>
      <c r="J73" s="409"/>
      <c r="K73" s="410">
        <f t="shared" si="13"/>
        <v>0</v>
      </c>
      <c r="L73" s="409"/>
      <c r="M73" s="411">
        <f t="shared" si="14"/>
        <v>0</v>
      </c>
      <c r="N73" s="699">
        <f t="shared" si="7"/>
        <v>0</v>
      </c>
      <c r="O73" s="699">
        <f t="shared" si="8"/>
        <v>0</v>
      </c>
      <c r="P73" s="1"/>
    </row>
    <row r="74" spans="1:16">
      <c r="A74" s="409"/>
      <c r="B74" s="434"/>
      <c r="C74" s="409"/>
      <c r="D74" s="410"/>
      <c r="E74" s="411"/>
      <c r="F74" s="699">
        <f t="shared" si="12"/>
        <v>0</v>
      </c>
      <c r="G74" s="410"/>
      <c r="H74" s="411"/>
      <c r="I74" s="699">
        <f t="shared" si="6"/>
        <v>0</v>
      </c>
      <c r="J74" s="409"/>
      <c r="K74" s="410">
        <f t="shared" si="13"/>
        <v>0</v>
      </c>
      <c r="L74" s="409"/>
      <c r="M74" s="411">
        <f t="shared" si="14"/>
        <v>0</v>
      </c>
      <c r="N74" s="699">
        <f t="shared" si="7"/>
        <v>0</v>
      </c>
      <c r="O74" s="699">
        <f t="shared" si="8"/>
        <v>0</v>
      </c>
      <c r="P74" s="1"/>
    </row>
    <row r="75" spans="1:16">
      <c r="A75" s="409"/>
      <c r="B75" s="434"/>
      <c r="C75" s="409"/>
      <c r="D75" s="410"/>
      <c r="E75" s="411"/>
      <c r="F75" s="699">
        <f t="shared" si="12"/>
        <v>0</v>
      </c>
      <c r="G75" s="410"/>
      <c r="H75" s="411"/>
      <c r="I75" s="699">
        <f t="shared" si="6"/>
        <v>0</v>
      </c>
      <c r="J75" s="409"/>
      <c r="K75" s="410">
        <f t="shared" si="13"/>
        <v>0</v>
      </c>
      <c r="L75" s="409"/>
      <c r="M75" s="411">
        <f t="shared" si="14"/>
        <v>0</v>
      </c>
      <c r="N75" s="699">
        <f t="shared" si="7"/>
        <v>0</v>
      </c>
      <c r="O75" s="699">
        <f t="shared" si="8"/>
        <v>0</v>
      </c>
      <c r="P75" s="1"/>
    </row>
    <row r="76" spans="1:16">
      <c r="A76" s="409"/>
      <c r="B76" s="434"/>
      <c r="C76" s="409"/>
      <c r="D76" s="410"/>
      <c r="E76" s="411"/>
      <c r="F76" s="699">
        <f t="shared" si="12"/>
        <v>0</v>
      </c>
      <c r="G76" s="410"/>
      <c r="H76" s="411"/>
      <c r="I76" s="699">
        <f t="shared" si="6"/>
        <v>0</v>
      </c>
      <c r="J76" s="409"/>
      <c r="K76" s="410">
        <f t="shared" si="13"/>
        <v>0</v>
      </c>
      <c r="L76" s="409"/>
      <c r="M76" s="411">
        <f t="shared" si="14"/>
        <v>0</v>
      </c>
      <c r="N76" s="699">
        <f t="shared" si="7"/>
        <v>0</v>
      </c>
      <c r="O76" s="699">
        <f t="shared" si="8"/>
        <v>0</v>
      </c>
      <c r="P76" s="1"/>
    </row>
    <row r="77" spans="1:16">
      <c r="A77" s="409"/>
      <c r="B77" s="434"/>
      <c r="C77" s="409"/>
      <c r="D77" s="410"/>
      <c r="E77" s="411"/>
      <c r="F77" s="699">
        <f t="shared" si="12"/>
        <v>0</v>
      </c>
      <c r="G77" s="410"/>
      <c r="H77" s="411"/>
      <c r="I77" s="699">
        <f t="shared" si="6"/>
        <v>0</v>
      </c>
      <c r="J77" s="409"/>
      <c r="K77" s="410">
        <f t="shared" si="13"/>
        <v>0</v>
      </c>
      <c r="L77" s="409"/>
      <c r="M77" s="411">
        <f t="shared" si="14"/>
        <v>0</v>
      </c>
      <c r="N77" s="699">
        <f t="shared" si="7"/>
        <v>0</v>
      </c>
      <c r="O77" s="699">
        <f t="shared" si="8"/>
        <v>0</v>
      </c>
      <c r="P77" s="1"/>
    </row>
    <row r="78" spans="1:16">
      <c r="A78" s="409"/>
      <c r="B78" s="434"/>
      <c r="C78" s="409"/>
      <c r="D78" s="410"/>
      <c r="E78" s="411"/>
      <c r="F78" s="699">
        <f t="shared" si="12"/>
        <v>0</v>
      </c>
      <c r="G78" s="410"/>
      <c r="H78" s="411"/>
      <c r="I78" s="699">
        <f t="shared" si="6"/>
        <v>0</v>
      </c>
      <c r="J78" s="409"/>
      <c r="K78" s="410">
        <f t="shared" si="13"/>
        <v>0</v>
      </c>
      <c r="L78" s="409"/>
      <c r="M78" s="411">
        <f t="shared" si="14"/>
        <v>0</v>
      </c>
      <c r="N78" s="699">
        <f t="shared" si="7"/>
        <v>0</v>
      </c>
      <c r="O78" s="699">
        <f t="shared" si="8"/>
        <v>0</v>
      </c>
      <c r="P78" s="1"/>
    </row>
    <row r="79" spans="1:16">
      <c r="A79" s="608" t="s">
        <v>62</v>
      </c>
      <c r="B79" s="608"/>
      <c r="C79" s="609"/>
      <c r="D79" s="610">
        <f>SUM(D56:D78)</f>
        <v>0</v>
      </c>
      <c r="E79" s="611"/>
      <c r="F79" s="416">
        <f>SUM(F56:F78)</f>
        <v>0</v>
      </c>
      <c r="G79" s="610">
        <f>SUM(G56:G78)</f>
        <v>0</v>
      </c>
      <c r="H79" s="611"/>
      <c r="I79" s="416">
        <f>SUM(I56:I78)</f>
        <v>0</v>
      </c>
      <c r="J79" s="609"/>
      <c r="K79" s="612">
        <f>SUM(K56:K78)</f>
        <v>0</v>
      </c>
      <c r="L79" s="609"/>
      <c r="M79" s="611"/>
      <c r="N79" s="418">
        <f>SUM(N56:N78)</f>
        <v>0</v>
      </c>
      <c r="O79" s="419">
        <f>SUM(O56:O78)</f>
        <v>0</v>
      </c>
      <c r="P79" s="1"/>
    </row>
    <row r="80" spans="1:16">
      <c r="A80" s="409"/>
      <c r="B80" s="434"/>
      <c r="C80" s="409"/>
      <c r="D80" s="410"/>
      <c r="E80" s="411"/>
      <c r="F80" s="699">
        <f>E80*D80</f>
        <v>0</v>
      </c>
      <c r="G80" s="410"/>
      <c r="H80" s="411"/>
      <c r="I80" s="699">
        <f t="shared" ref="I80:I101" si="15">H80*G80</f>
        <v>0</v>
      </c>
      <c r="J80" s="409"/>
      <c r="K80" s="410">
        <f>G80*J80</f>
        <v>0</v>
      </c>
      <c r="L80" s="409"/>
      <c r="M80" s="411">
        <f>H80*L80</f>
        <v>0</v>
      </c>
      <c r="N80" s="699">
        <f t="shared" ref="N80:N101" si="16">K80*M80</f>
        <v>0</v>
      </c>
      <c r="O80" s="699">
        <f t="shared" ref="O80:O101" si="17">H80*K80</f>
        <v>0</v>
      </c>
      <c r="P80" s="1"/>
    </row>
    <row r="81" spans="1:16">
      <c r="A81" s="409"/>
      <c r="B81" s="434"/>
      <c r="C81" s="409"/>
      <c r="D81" s="410"/>
      <c r="E81" s="411"/>
      <c r="F81" s="699">
        <f t="shared" ref="F81:F93" si="18">E81*D81</f>
        <v>0</v>
      </c>
      <c r="G81" s="410"/>
      <c r="H81" s="411"/>
      <c r="I81" s="699">
        <f t="shared" si="15"/>
        <v>0</v>
      </c>
      <c r="J81" s="409"/>
      <c r="K81" s="410">
        <f t="shared" ref="K81:K93" si="19">G81*J81</f>
        <v>0</v>
      </c>
      <c r="L81" s="409"/>
      <c r="M81" s="411">
        <f t="shared" ref="M81:M92" si="20">H81*L81</f>
        <v>0</v>
      </c>
      <c r="N81" s="699">
        <f t="shared" si="16"/>
        <v>0</v>
      </c>
      <c r="O81" s="699">
        <f t="shared" si="17"/>
        <v>0</v>
      </c>
      <c r="P81" s="1"/>
    </row>
    <row r="82" spans="1:16">
      <c r="A82" s="409"/>
      <c r="B82" s="434"/>
      <c r="C82" s="409"/>
      <c r="D82" s="410"/>
      <c r="E82" s="411"/>
      <c r="F82" s="699">
        <f t="shared" si="18"/>
        <v>0</v>
      </c>
      <c r="G82" s="410"/>
      <c r="H82" s="411"/>
      <c r="I82" s="699">
        <f t="shared" si="15"/>
        <v>0</v>
      </c>
      <c r="J82" s="409"/>
      <c r="K82" s="410">
        <f t="shared" si="19"/>
        <v>0</v>
      </c>
      <c r="L82" s="409"/>
      <c r="M82" s="411">
        <f t="shared" si="20"/>
        <v>0</v>
      </c>
      <c r="N82" s="699">
        <f t="shared" si="16"/>
        <v>0</v>
      </c>
      <c r="O82" s="699">
        <f t="shared" si="17"/>
        <v>0</v>
      </c>
      <c r="P82" s="1"/>
    </row>
    <row r="83" spans="1:16">
      <c r="A83" s="409"/>
      <c r="B83" s="434"/>
      <c r="C83" s="409"/>
      <c r="D83" s="410"/>
      <c r="E83" s="411"/>
      <c r="F83" s="699">
        <f t="shared" si="18"/>
        <v>0</v>
      </c>
      <c r="G83" s="410"/>
      <c r="H83" s="411"/>
      <c r="I83" s="699">
        <f t="shared" si="15"/>
        <v>0</v>
      </c>
      <c r="J83" s="409"/>
      <c r="K83" s="410">
        <f t="shared" si="19"/>
        <v>0</v>
      </c>
      <c r="L83" s="409"/>
      <c r="M83" s="411">
        <f t="shared" si="20"/>
        <v>0</v>
      </c>
      <c r="N83" s="699">
        <f t="shared" si="16"/>
        <v>0</v>
      </c>
      <c r="O83" s="699">
        <f t="shared" si="17"/>
        <v>0</v>
      </c>
      <c r="P83" s="1"/>
    </row>
    <row r="84" spans="1:16">
      <c r="A84" s="409"/>
      <c r="B84" s="434"/>
      <c r="C84" s="409"/>
      <c r="D84" s="410"/>
      <c r="E84" s="411"/>
      <c r="F84" s="699">
        <f t="shared" si="18"/>
        <v>0</v>
      </c>
      <c r="G84" s="410"/>
      <c r="H84" s="411"/>
      <c r="I84" s="699">
        <f t="shared" si="15"/>
        <v>0</v>
      </c>
      <c r="J84" s="409"/>
      <c r="K84" s="410">
        <f t="shared" si="19"/>
        <v>0</v>
      </c>
      <c r="L84" s="409"/>
      <c r="M84" s="411">
        <f t="shared" si="20"/>
        <v>0</v>
      </c>
      <c r="N84" s="699">
        <f t="shared" si="16"/>
        <v>0</v>
      </c>
      <c r="O84" s="699">
        <f t="shared" si="17"/>
        <v>0</v>
      </c>
      <c r="P84" s="1"/>
    </row>
    <row r="85" spans="1:16">
      <c r="A85" s="409"/>
      <c r="B85" s="434"/>
      <c r="C85" s="409"/>
      <c r="D85" s="410"/>
      <c r="E85" s="411"/>
      <c r="F85" s="699">
        <f t="shared" si="18"/>
        <v>0</v>
      </c>
      <c r="G85" s="410"/>
      <c r="H85" s="411"/>
      <c r="I85" s="699">
        <f t="shared" si="15"/>
        <v>0</v>
      </c>
      <c r="J85" s="409"/>
      <c r="K85" s="410">
        <f t="shared" si="19"/>
        <v>0</v>
      </c>
      <c r="L85" s="409"/>
      <c r="M85" s="411">
        <f t="shared" si="20"/>
        <v>0</v>
      </c>
      <c r="N85" s="699">
        <f t="shared" si="16"/>
        <v>0</v>
      </c>
      <c r="O85" s="699">
        <f t="shared" si="17"/>
        <v>0</v>
      </c>
      <c r="P85" s="1"/>
    </row>
    <row r="86" spans="1:16">
      <c r="A86" s="409"/>
      <c r="B86" s="434"/>
      <c r="C86" s="409"/>
      <c r="D86" s="410"/>
      <c r="E86" s="411"/>
      <c r="F86" s="699">
        <f t="shared" si="18"/>
        <v>0</v>
      </c>
      <c r="G86" s="410"/>
      <c r="H86" s="411"/>
      <c r="I86" s="699">
        <f t="shared" si="15"/>
        <v>0</v>
      </c>
      <c r="J86" s="409"/>
      <c r="K86" s="410">
        <f t="shared" si="19"/>
        <v>0</v>
      </c>
      <c r="L86" s="409"/>
      <c r="M86" s="411">
        <f t="shared" si="20"/>
        <v>0</v>
      </c>
      <c r="N86" s="699">
        <f t="shared" si="16"/>
        <v>0</v>
      </c>
      <c r="O86" s="699">
        <f t="shared" si="17"/>
        <v>0</v>
      </c>
      <c r="P86" s="1"/>
    </row>
    <row r="87" spans="1:16">
      <c r="A87" s="409"/>
      <c r="B87" s="434"/>
      <c r="C87" s="409"/>
      <c r="D87" s="410"/>
      <c r="E87" s="411"/>
      <c r="F87" s="699">
        <f t="shared" si="18"/>
        <v>0</v>
      </c>
      <c r="G87" s="410"/>
      <c r="H87" s="411"/>
      <c r="I87" s="699">
        <f t="shared" si="15"/>
        <v>0</v>
      </c>
      <c r="J87" s="409"/>
      <c r="K87" s="410">
        <f t="shared" si="19"/>
        <v>0</v>
      </c>
      <c r="L87" s="409"/>
      <c r="M87" s="411">
        <f t="shared" si="20"/>
        <v>0</v>
      </c>
      <c r="N87" s="699">
        <f t="shared" si="16"/>
        <v>0</v>
      </c>
      <c r="O87" s="699">
        <f t="shared" si="17"/>
        <v>0</v>
      </c>
      <c r="P87" s="1"/>
    </row>
    <row r="88" spans="1:16">
      <c r="A88" s="409"/>
      <c r="B88" s="434"/>
      <c r="C88" s="409"/>
      <c r="D88" s="410"/>
      <c r="E88" s="411"/>
      <c r="F88" s="699">
        <f t="shared" si="18"/>
        <v>0</v>
      </c>
      <c r="G88" s="410"/>
      <c r="H88" s="411"/>
      <c r="I88" s="699">
        <f t="shared" si="15"/>
        <v>0</v>
      </c>
      <c r="J88" s="409"/>
      <c r="K88" s="410">
        <f t="shared" si="19"/>
        <v>0</v>
      </c>
      <c r="L88" s="409"/>
      <c r="M88" s="411">
        <f t="shared" si="20"/>
        <v>0</v>
      </c>
      <c r="N88" s="699">
        <f t="shared" si="16"/>
        <v>0</v>
      </c>
      <c r="O88" s="699">
        <f t="shared" si="17"/>
        <v>0</v>
      </c>
      <c r="P88" s="1"/>
    </row>
    <row r="89" spans="1:16">
      <c r="A89" s="409"/>
      <c r="B89" s="434"/>
      <c r="C89" s="409"/>
      <c r="D89" s="410"/>
      <c r="E89" s="411"/>
      <c r="F89" s="699">
        <f t="shared" si="18"/>
        <v>0</v>
      </c>
      <c r="G89" s="410"/>
      <c r="H89" s="411"/>
      <c r="I89" s="699">
        <f t="shared" si="15"/>
        <v>0</v>
      </c>
      <c r="J89" s="409"/>
      <c r="K89" s="410">
        <f t="shared" si="19"/>
        <v>0</v>
      </c>
      <c r="L89" s="409"/>
      <c r="M89" s="411">
        <f t="shared" si="20"/>
        <v>0</v>
      </c>
      <c r="N89" s="699">
        <f t="shared" si="16"/>
        <v>0</v>
      </c>
      <c r="O89" s="699">
        <f t="shared" si="17"/>
        <v>0</v>
      </c>
      <c r="P89" s="1"/>
    </row>
    <row r="90" spans="1:16">
      <c r="A90" s="409"/>
      <c r="B90" s="434"/>
      <c r="C90" s="409"/>
      <c r="D90" s="410"/>
      <c r="E90" s="411"/>
      <c r="F90" s="699">
        <f t="shared" si="18"/>
        <v>0</v>
      </c>
      <c r="G90" s="410"/>
      <c r="H90" s="411"/>
      <c r="I90" s="699">
        <f t="shared" si="15"/>
        <v>0</v>
      </c>
      <c r="J90" s="409"/>
      <c r="K90" s="410">
        <f t="shared" si="19"/>
        <v>0</v>
      </c>
      <c r="L90" s="409"/>
      <c r="M90" s="411">
        <f t="shared" si="20"/>
        <v>0</v>
      </c>
      <c r="N90" s="699">
        <f t="shared" si="16"/>
        <v>0</v>
      </c>
      <c r="O90" s="699">
        <f t="shared" si="17"/>
        <v>0</v>
      </c>
      <c r="P90" s="1"/>
    </row>
    <row r="91" spans="1:16">
      <c r="A91" s="409"/>
      <c r="B91" s="434"/>
      <c r="C91" s="409"/>
      <c r="D91" s="410"/>
      <c r="E91" s="411"/>
      <c r="F91" s="699">
        <f t="shared" si="18"/>
        <v>0</v>
      </c>
      <c r="G91" s="410"/>
      <c r="H91" s="411"/>
      <c r="I91" s="699">
        <f t="shared" si="15"/>
        <v>0</v>
      </c>
      <c r="J91" s="409"/>
      <c r="K91" s="410">
        <f t="shared" si="19"/>
        <v>0</v>
      </c>
      <c r="L91" s="409"/>
      <c r="M91" s="411">
        <f t="shared" si="20"/>
        <v>0</v>
      </c>
      <c r="N91" s="699">
        <f t="shared" si="16"/>
        <v>0</v>
      </c>
      <c r="O91" s="699">
        <f t="shared" si="17"/>
        <v>0</v>
      </c>
      <c r="P91" s="1"/>
    </row>
    <row r="92" spans="1:16">
      <c r="A92" s="409"/>
      <c r="B92" s="434"/>
      <c r="C92" s="409"/>
      <c r="D92" s="410"/>
      <c r="E92" s="411"/>
      <c r="F92" s="699">
        <f t="shared" si="18"/>
        <v>0</v>
      </c>
      <c r="G92" s="410"/>
      <c r="H92" s="411"/>
      <c r="I92" s="699">
        <f t="shared" si="15"/>
        <v>0</v>
      </c>
      <c r="J92" s="409"/>
      <c r="K92" s="410">
        <f t="shared" si="19"/>
        <v>0</v>
      </c>
      <c r="L92" s="409"/>
      <c r="M92" s="411">
        <f t="shared" si="20"/>
        <v>0</v>
      </c>
      <c r="N92" s="699">
        <f t="shared" si="16"/>
        <v>0</v>
      </c>
      <c r="O92" s="699">
        <f t="shared" si="17"/>
        <v>0</v>
      </c>
      <c r="P92" s="1"/>
    </row>
    <row r="93" spans="1:16">
      <c r="A93" s="409"/>
      <c r="B93" s="434"/>
      <c r="C93" s="409"/>
      <c r="D93" s="410"/>
      <c r="E93" s="411"/>
      <c r="F93" s="699">
        <f t="shared" si="18"/>
        <v>0</v>
      </c>
      <c r="G93" s="410"/>
      <c r="H93" s="411"/>
      <c r="I93" s="699">
        <f t="shared" si="15"/>
        <v>0</v>
      </c>
      <c r="J93" s="409"/>
      <c r="K93" s="410">
        <f t="shared" si="19"/>
        <v>0</v>
      </c>
      <c r="L93" s="409"/>
      <c r="M93" s="411">
        <f t="shared" ref="M93:M100" si="21">H93*L93</f>
        <v>0</v>
      </c>
      <c r="N93" s="699">
        <f t="shared" si="16"/>
        <v>0</v>
      </c>
      <c r="O93" s="699">
        <f t="shared" si="17"/>
        <v>0</v>
      </c>
      <c r="P93" s="1"/>
    </row>
    <row r="94" spans="1:16">
      <c r="A94" s="409"/>
      <c r="B94" s="434"/>
      <c r="C94" s="409"/>
      <c r="D94" s="410"/>
      <c r="E94" s="411"/>
      <c r="F94" s="699">
        <f t="shared" ref="F94:F100" si="22">E94*D94</f>
        <v>0</v>
      </c>
      <c r="G94" s="410"/>
      <c r="H94" s="411"/>
      <c r="I94" s="699">
        <f t="shared" si="15"/>
        <v>0</v>
      </c>
      <c r="J94" s="409"/>
      <c r="K94" s="410">
        <f t="shared" ref="K94:K100" si="23">G94*J94</f>
        <v>0</v>
      </c>
      <c r="L94" s="409"/>
      <c r="M94" s="411">
        <f t="shared" si="21"/>
        <v>0</v>
      </c>
      <c r="N94" s="699">
        <f t="shared" si="16"/>
        <v>0</v>
      </c>
      <c r="O94" s="699">
        <f t="shared" si="17"/>
        <v>0</v>
      </c>
      <c r="P94" s="1"/>
    </row>
    <row r="95" spans="1:16">
      <c r="A95" s="409"/>
      <c r="B95" s="434"/>
      <c r="C95" s="409"/>
      <c r="D95" s="410"/>
      <c r="E95" s="411"/>
      <c r="F95" s="699">
        <f t="shared" si="22"/>
        <v>0</v>
      </c>
      <c r="G95" s="410"/>
      <c r="H95" s="411"/>
      <c r="I95" s="699">
        <f t="shared" si="15"/>
        <v>0</v>
      </c>
      <c r="J95" s="409"/>
      <c r="K95" s="410">
        <f t="shared" si="23"/>
        <v>0</v>
      </c>
      <c r="L95" s="409"/>
      <c r="M95" s="411">
        <f t="shared" si="21"/>
        <v>0</v>
      </c>
      <c r="N95" s="699">
        <f t="shared" si="16"/>
        <v>0</v>
      </c>
      <c r="O95" s="699">
        <f t="shared" si="17"/>
        <v>0</v>
      </c>
      <c r="P95" s="1"/>
    </row>
    <row r="96" spans="1:16">
      <c r="A96" s="409"/>
      <c r="B96" s="434"/>
      <c r="C96" s="409"/>
      <c r="D96" s="410"/>
      <c r="E96" s="411"/>
      <c r="F96" s="699">
        <f t="shared" si="22"/>
        <v>0</v>
      </c>
      <c r="G96" s="410"/>
      <c r="H96" s="411"/>
      <c r="I96" s="699">
        <f t="shared" si="15"/>
        <v>0</v>
      </c>
      <c r="J96" s="409"/>
      <c r="K96" s="410">
        <f t="shared" si="23"/>
        <v>0</v>
      </c>
      <c r="L96" s="409"/>
      <c r="M96" s="411">
        <f t="shared" si="21"/>
        <v>0</v>
      </c>
      <c r="N96" s="699">
        <f t="shared" si="16"/>
        <v>0</v>
      </c>
      <c r="O96" s="699">
        <f t="shared" si="17"/>
        <v>0</v>
      </c>
      <c r="P96" s="1"/>
    </row>
    <row r="97" spans="1:16">
      <c r="A97" s="409"/>
      <c r="B97" s="434"/>
      <c r="C97" s="409"/>
      <c r="D97" s="410"/>
      <c r="E97" s="411"/>
      <c r="F97" s="699">
        <f t="shared" si="22"/>
        <v>0</v>
      </c>
      <c r="G97" s="410"/>
      <c r="H97" s="411"/>
      <c r="I97" s="699">
        <f t="shared" si="15"/>
        <v>0</v>
      </c>
      <c r="J97" s="409"/>
      <c r="K97" s="410">
        <f t="shared" si="23"/>
        <v>0</v>
      </c>
      <c r="L97" s="409"/>
      <c r="M97" s="411">
        <f t="shared" si="21"/>
        <v>0</v>
      </c>
      <c r="N97" s="699">
        <f t="shared" si="16"/>
        <v>0</v>
      </c>
      <c r="O97" s="699">
        <f t="shared" si="17"/>
        <v>0</v>
      </c>
      <c r="P97" s="1"/>
    </row>
    <row r="98" spans="1:16">
      <c r="A98" s="409"/>
      <c r="B98" s="434"/>
      <c r="C98" s="409"/>
      <c r="D98" s="410"/>
      <c r="E98" s="411"/>
      <c r="F98" s="699">
        <f t="shared" si="22"/>
        <v>0</v>
      </c>
      <c r="G98" s="410"/>
      <c r="H98" s="411"/>
      <c r="I98" s="699">
        <f t="shared" si="15"/>
        <v>0</v>
      </c>
      <c r="J98" s="409"/>
      <c r="K98" s="410">
        <f t="shared" si="23"/>
        <v>0</v>
      </c>
      <c r="L98" s="409"/>
      <c r="M98" s="411">
        <f t="shared" si="21"/>
        <v>0</v>
      </c>
      <c r="N98" s="699">
        <f t="shared" si="16"/>
        <v>0</v>
      </c>
      <c r="O98" s="699">
        <f t="shared" si="17"/>
        <v>0</v>
      </c>
      <c r="P98" s="1"/>
    </row>
    <row r="99" spans="1:16">
      <c r="A99" s="409"/>
      <c r="B99" s="434"/>
      <c r="C99" s="409"/>
      <c r="D99" s="410"/>
      <c r="E99" s="411"/>
      <c r="F99" s="699">
        <f t="shared" si="22"/>
        <v>0</v>
      </c>
      <c r="G99" s="410"/>
      <c r="H99" s="411"/>
      <c r="I99" s="699">
        <f t="shared" si="15"/>
        <v>0</v>
      </c>
      <c r="J99" s="409"/>
      <c r="K99" s="410">
        <f t="shared" si="23"/>
        <v>0</v>
      </c>
      <c r="L99" s="409"/>
      <c r="M99" s="411">
        <f t="shared" si="21"/>
        <v>0</v>
      </c>
      <c r="N99" s="699">
        <f t="shared" si="16"/>
        <v>0</v>
      </c>
      <c r="O99" s="699">
        <f t="shared" si="17"/>
        <v>0</v>
      </c>
      <c r="P99" s="1"/>
    </row>
    <row r="100" spans="1:16">
      <c r="A100" s="409"/>
      <c r="B100" s="434"/>
      <c r="C100" s="409"/>
      <c r="D100" s="410"/>
      <c r="E100" s="411"/>
      <c r="F100" s="699">
        <f t="shared" si="22"/>
        <v>0</v>
      </c>
      <c r="G100" s="410"/>
      <c r="H100" s="411"/>
      <c r="I100" s="699">
        <f t="shared" si="15"/>
        <v>0</v>
      </c>
      <c r="J100" s="409"/>
      <c r="K100" s="410">
        <f t="shared" si="23"/>
        <v>0</v>
      </c>
      <c r="L100" s="409"/>
      <c r="M100" s="411">
        <f t="shared" si="21"/>
        <v>0</v>
      </c>
      <c r="N100" s="699">
        <f t="shared" si="16"/>
        <v>0</v>
      </c>
      <c r="O100" s="699">
        <f t="shared" si="17"/>
        <v>0</v>
      </c>
      <c r="P100" s="1"/>
    </row>
    <row r="101" spans="1:16">
      <c r="A101" s="409"/>
      <c r="B101" s="434"/>
      <c r="C101" s="409"/>
      <c r="D101" s="410"/>
      <c r="E101" s="411"/>
      <c r="F101" s="699">
        <f>E101*D101</f>
        <v>0</v>
      </c>
      <c r="G101" s="410"/>
      <c r="H101" s="411"/>
      <c r="I101" s="699">
        <f t="shared" si="15"/>
        <v>0</v>
      </c>
      <c r="J101" s="409"/>
      <c r="K101" s="410">
        <f>G101*J101</f>
        <v>0</v>
      </c>
      <c r="L101" s="409"/>
      <c r="M101" s="411">
        <f>H101*L101</f>
        <v>0</v>
      </c>
      <c r="N101" s="699">
        <f t="shared" si="16"/>
        <v>0</v>
      </c>
      <c r="O101" s="699">
        <f t="shared" si="17"/>
        <v>0</v>
      </c>
      <c r="P101" s="1"/>
    </row>
    <row r="102" spans="1:16">
      <c r="A102" s="608" t="s">
        <v>63</v>
      </c>
      <c r="B102" s="609"/>
      <c r="C102" s="609"/>
      <c r="D102" s="610">
        <f>SUM(D80:D101)</f>
        <v>0</v>
      </c>
      <c r="E102" s="611"/>
      <c r="F102" s="416">
        <f>SUM(F80:F101)</f>
        <v>0</v>
      </c>
      <c r="G102" s="610">
        <f>SUM(G80:G101)</f>
        <v>0</v>
      </c>
      <c r="H102" s="611"/>
      <c r="I102" s="416">
        <f>SUM(I80:I101)</f>
        <v>0</v>
      </c>
      <c r="J102" s="609"/>
      <c r="K102" s="612">
        <f>SUM(K80:K101)</f>
        <v>0</v>
      </c>
      <c r="L102" s="609"/>
      <c r="M102" s="611"/>
      <c r="N102" s="418">
        <f>SUM(N80:N101)</f>
        <v>0</v>
      </c>
      <c r="O102" s="419">
        <f>SUM(O80:O101)</f>
        <v>0</v>
      </c>
      <c r="P102" s="1"/>
    </row>
    <row r="103" spans="1:16">
      <c r="A103" s="409"/>
      <c r="B103" s="434"/>
      <c r="C103" s="409"/>
      <c r="D103" s="410"/>
      <c r="E103" s="411"/>
      <c r="F103" s="699">
        <f>E103*D103</f>
        <v>0</v>
      </c>
      <c r="G103" s="410"/>
      <c r="H103" s="411"/>
      <c r="I103" s="699">
        <f t="shared" ref="I103:I123" si="24">H103*G103</f>
        <v>0</v>
      </c>
      <c r="J103" s="409"/>
      <c r="K103" s="410">
        <f>G103*J103</f>
        <v>0</v>
      </c>
      <c r="L103" s="409"/>
      <c r="M103" s="411">
        <f>H103*L103</f>
        <v>0</v>
      </c>
      <c r="N103" s="699">
        <f t="shared" ref="N103:N123" si="25">K103*M103</f>
        <v>0</v>
      </c>
      <c r="O103" s="699">
        <f>H103*K103</f>
        <v>0</v>
      </c>
      <c r="P103" s="1"/>
    </row>
    <row r="104" spans="1:16">
      <c r="A104" s="409"/>
      <c r="B104" s="434"/>
      <c r="C104" s="409"/>
      <c r="D104" s="410"/>
      <c r="E104" s="411"/>
      <c r="F104" s="699">
        <f t="shared" ref="F104:F114" si="26">E104*D104</f>
        <v>0</v>
      </c>
      <c r="G104" s="410"/>
      <c r="H104" s="411"/>
      <c r="I104" s="699">
        <f t="shared" si="24"/>
        <v>0</v>
      </c>
      <c r="J104" s="409"/>
      <c r="K104" s="410">
        <f t="shared" ref="K104:K115" si="27">G104*J104</f>
        <v>0</v>
      </c>
      <c r="L104" s="409"/>
      <c r="M104" s="411">
        <f t="shared" ref="M104:M117" si="28">H104*L104</f>
        <v>0</v>
      </c>
      <c r="N104" s="699">
        <f t="shared" si="25"/>
        <v>0</v>
      </c>
      <c r="O104" s="699">
        <f t="shared" ref="O104:O114" si="29">H104*K104</f>
        <v>0</v>
      </c>
      <c r="P104" s="1"/>
    </row>
    <row r="105" spans="1:16">
      <c r="A105" s="409"/>
      <c r="B105" s="434"/>
      <c r="C105" s="409"/>
      <c r="D105" s="410"/>
      <c r="E105" s="411"/>
      <c r="F105" s="699">
        <f t="shared" si="26"/>
        <v>0</v>
      </c>
      <c r="G105" s="410"/>
      <c r="H105" s="411"/>
      <c r="I105" s="699">
        <f t="shared" si="24"/>
        <v>0</v>
      </c>
      <c r="J105" s="409"/>
      <c r="K105" s="410">
        <f t="shared" si="27"/>
        <v>0</v>
      </c>
      <c r="L105" s="409"/>
      <c r="M105" s="411">
        <f t="shared" si="28"/>
        <v>0</v>
      </c>
      <c r="N105" s="699">
        <f t="shared" si="25"/>
        <v>0</v>
      </c>
      <c r="O105" s="699">
        <f t="shared" si="29"/>
        <v>0</v>
      </c>
      <c r="P105" s="1"/>
    </row>
    <row r="106" spans="1:16">
      <c r="A106" s="409"/>
      <c r="B106" s="434"/>
      <c r="C106" s="409"/>
      <c r="D106" s="410"/>
      <c r="E106" s="411"/>
      <c r="F106" s="699">
        <f t="shared" si="26"/>
        <v>0</v>
      </c>
      <c r="G106" s="410"/>
      <c r="H106" s="411"/>
      <c r="I106" s="699">
        <f t="shared" si="24"/>
        <v>0</v>
      </c>
      <c r="J106" s="409"/>
      <c r="K106" s="410">
        <f t="shared" si="27"/>
        <v>0</v>
      </c>
      <c r="L106" s="409"/>
      <c r="M106" s="411">
        <f t="shared" si="28"/>
        <v>0</v>
      </c>
      <c r="N106" s="699">
        <f t="shared" si="25"/>
        <v>0</v>
      </c>
      <c r="O106" s="699">
        <f t="shared" si="29"/>
        <v>0</v>
      </c>
      <c r="P106" s="1"/>
    </row>
    <row r="107" spans="1:16">
      <c r="A107" s="409"/>
      <c r="B107" s="434"/>
      <c r="C107" s="409"/>
      <c r="D107" s="410"/>
      <c r="E107" s="411"/>
      <c r="F107" s="699">
        <f t="shared" si="26"/>
        <v>0</v>
      </c>
      <c r="G107" s="410"/>
      <c r="H107" s="411"/>
      <c r="I107" s="699">
        <f t="shared" si="24"/>
        <v>0</v>
      </c>
      <c r="J107" s="409"/>
      <c r="K107" s="410">
        <f t="shared" si="27"/>
        <v>0</v>
      </c>
      <c r="L107" s="409"/>
      <c r="M107" s="411">
        <f t="shared" si="28"/>
        <v>0</v>
      </c>
      <c r="N107" s="699">
        <f t="shared" si="25"/>
        <v>0</v>
      </c>
      <c r="O107" s="699">
        <f t="shared" si="29"/>
        <v>0</v>
      </c>
      <c r="P107" s="1"/>
    </row>
    <row r="108" spans="1:16">
      <c r="A108" s="409"/>
      <c r="B108" s="434"/>
      <c r="C108" s="409"/>
      <c r="D108" s="410"/>
      <c r="E108" s="411"/>
      <c r="F108" s="699">
        <f t="shared" si="26"/>
        <v>0</v>
      </c>
      <c r="G108" s="410"/>
      <c r="H108" s="411"/>
      <c r="I108" s="699">
        <f t="shared" si="24"/>
        <v>0</v>
      </c>
      <c r="J108" s="409"/>
      <c r="K108" s="410">
        <f t="shared" si="27"/>
        <v>0</v>
      </c>
      <c r="L108" s="409"/>
      <c r="M108" s="411">
        <f t="shared" si="28"/>
        <v>0</v>
      </c>
      <c r="N108" s="699">
        <f t="shared" si="25"/>
        <v>0</v>
      </c>
      <c r="O108" s="699">
        <f t="shared" si="29"/>
        <v>0</v>
      </c>
      <c r="P108" s="1"/>
    </row>
    <row r="109" spans="1:16">
      <c r="A109" s="409"/>
      <c r="B109" s="434"/>
      <c r="C109" s="409"/>
      <c r="D109" s="410"/>
      <c r="E109" s="411"/>
      <c r="F109" s="699">
        <f t="shared" si="26"/>
        <v>0</v>
      </c>
      <c r="G109" s="410"/>
      <c r="H109" s="411"/>
      <c r="I109" s="699">
        <f t="shared" si="24"/>
        <v>0</v>
      </c>
      <c r="J109" s="409"/>
      <c r="K109" s="410">
        <f t="shared" si="27"/>
        <v>0</v>
      </c>
      <c r="L109" s="409"/>
      <c r="M109" s="411">
        <f t="shared" si="28"/>
        <v>0</v>
      </c>
      <c r="N109" s="699">
        <f t="shared" si="25"/>
        <v>0</v>
      </c>
      <c r="O109" s="699">
        <f t="shared" si="29"/>
        <v>0</v>
      </c>
      <c r="P109" s="1"/>
    </row>
    <row r="110" spans="1:16">
      <c r="A110" s="409"/>
      <c r="B110" s="434"/>
      <c r="C110" s="409"/>
      <c r="D110" s="410"/>
      <c r="E110" s="411"/>
      <c r="F110" s="699">
        <f t="shared" si="26"/>
        <v>0</v>
      </c>
      <c r="G110" s="410"/>
      <c r="H110" s="411"/>
      <c r="I110" s="699">
        <f t="shared" si="24"/>
        <v>0</v>
      </c>
      <c r="J110" s="409"/>
      <c r="K110" s="410">
        <f t="shared" si="27"/>
        <v>0</v>
      </c>
      <c r="L110" s="409"/>
      <c r="M110" s="411">
        <f t="shared" si="28"/>
        <v>0</v>
      </c>
      <c r="N110" s="699">
        <f t="shared" si="25"/>
        <v>0</v>
      </c>
      <c r="O110" s="699">
        <f t="shared" si="29"/>
        <v>0</v>
      </c>
      <c r="P110" s="1"/>
    </row>
    <row r="111" spans="1:16">
      <c r="A111" s="409"/>
      <c r="B111" s="434"/>
      <c r="C111" s="409"/>
      <c r="D111" s="410"/>
      <c r="E111" s="411"/>
      <c r="F111" s="699">
        <f t="shared" si="26"/>
        <v>0</v>
      </c>
      <c r="G111" s="410"/>
      <c r="H111" s="411"/>
      <c r="I111" s="699">
        <f t="shared" si="24"/>
        <v>0</v>
      </c>
      <c r="J111" s="409"/>
      <c r="K111" s="410">
        <f t="shared" si="27"/>
        <v>0</v>
      </c>
      <c r="L111" s="409"/>
      <c r="M111" s="411">
        <f t="shared" si="28"/>
        <v>0</v>
      </c>
      <c r="N111" s="699">
        <f t="shared" si="25"/>
        <v>0</v>
      </c>
      <c r="O111" s="699">
        <f t="shared" si="29"/>
        <v>0</v>
      </c>
      <c r="P111" s="1"/>
    </row>
    <row r="112" spans="1:16">
      <c r="A112" s="409"/>
      <c r="B112" s="434"/>
      <c r="C112" s="409"/>
      <c r="D112" s="410"/>
      <c r="E112" s="411"/>
      <c r="F112" s="699">
        <f t="shared" si="26"/>
        <v>0</v>
      </c>
      <c r="G112" s="410"/>
      <c r="H112" s="411"/>
      <c r="I112" s="699">
        <f t="shared" si="24"/>
        <v>0</v>
      </c>
      <c r="J112" s="409"/>
      <c r="K112" s="410">
        <f t="shared" si="27"/>
        <v>0</v>
      </c>
      <c r="L112" s="409"/>
      <c r="M112" s="411">
        <f t="shared" si="28"/>
        <v>0</v>
      </c>
      <c r="N112" s="699">
        <f t="shared" si="25"/>
        <v>0</v>
      </c>
      <c r="O112" s="699">
        <f t="shared" si="29"/>
        <v>0</v>
      </c>
      <c r="P112" s="1"/>
    </row>
    <row r="113" spans="1:16">
      <c r="A113" s="409"/>
      <c r="B113" s="434"/>
      <c r="C113" s="409"/>
      <c r="D113" s="410"/>
      <c r="E113" s="411"/>
      <c r="F113" s="699">
        <f t="shared" si="26"/>
        <v>0</v>
      </c>
      <c r="G113" s="410"/>
      <c r="H113" s="411"/>
      <c r="I113" s="699">
        <f t="shared" si="24"/>
        <v>0</v>
      </c>
      <c r="J113" s="409"/>
      <c r="K113" s="410">
        <f t="shared" si="27"/>
        <v>0</v>
      </c>
      <c r="L113" s="409"/>
      <c r="M113" s="411">
        <f t="shared" si="28"/>
        <v>0</v>
      </c>
      <c r="N113" s="699">
        <f t="shared" si="25"/>
        <v>0</v>
      </c>
      <c r="O113" s="699">
        <f t="shared" si="29"/>
        <v>0</v>
      </c>
      <c r="P113" s="1"/>
    </row>
    <row r="114" spans="1:16">
      <c r="A114" s="409"/>
      <c r="B114" s="434"/>
      <c r="C114" s="409"/>
      <c r="D114" s="410"/>
      <c r="E114" s="411"/>
      <c r="F114" s="699">
        <f t="shared" si="26"/>
        <v>0</v>
      </c>
      <c r="G114" s="410"/>
      <c r="H114" s="411"/>
      <c r="I114" s="699">
        <f t="shared" si="24"/>
        <v>0</v>
      </c>
      <c r="J114" s="409"/>
      <c r="K114" s="410">
        <f t="shared" si="27"/>
        <v>0</v>
      </c>
      <c r="L114" s="409"/>
      <c r="M114" s="411">
        <f t="shared" si="28"/>
        <v>0</v>
      </c>
      <c r="N114" s="699">
        <f t="shared" si="25"/>
        <v>0</v>
      </c>
      <c r="O114" s="699">
        <f t="shared" si="29"/>
        <v>0</v>
      </c>
      <c r="P114" s="1"/>
    </row>
    <row r="115" spans="1:16">
      <c r="A115" s="409"/>
      <c r="B115" s="434"/>
      <c r="C115" s="409"/>
      <c r="D115" s="410"/>
      <c r="E115" s="411"/>
      <c r="F115" s="699">
        <f t="shared" ref="F115:F123" si="30">E115*D115</f>
        <v>0</v>
      </c>
      <c r="G115" s="410"/>
      <c r="H115" s="411"/>
      <c r="I115" s="699">
        <f t="shared" si="24"/>
        <v>0</v>
      </c>
      <c r="J115" s="409"/>
      <c r="K115" s="410">
        <f t="shared" si="27"/>
        <v>0</v>
      </c>
      <c r="L115" s="409"/>
      <c r="M115" s="411">
        <f t="shared" si="28"/>
        <v>0</v>
      </c>
      <c r="N115" s="699">
        <f t="shared" si="25"/>
        <v>0</v>
      </c>
      <c r="O115" s="699">
        <f t="shared" ref="O115:O123" si="31">H115*K115</f>
        <v>0</v>
      </c>
      <c r="P115" s="1"/>
    </row>
    <row r="116" spans="1:16">
      <c r="A116" s="409"/>
      <c r="B116" s="434"/>
      <c r="C116" s="409"/>
      <c r="D116" s="410"/>
      <c r="E116" s="411"/>
      <c r="F116" s="699">
        <f t="shared" si="30"/>
        <v>0</v>
      </c>
      <c r="G116" s="410"/>
      <c r="H116" s="411"/>
      <c r="I116" s="699">
        <f t="shared" si="24"/>
        <v>0</v>
      </c>
      <c r="J116" s="409"/>
      <c r="K116" s="410">
        <f t="shared" ref="K116:K123" si="32">G116*J116</f>
        <v>0</v>
      </c>
      <c r="L116" s="409"/>
      <c r="M116" s="411">
        <f t="shared" si="28"/>
        <v>0</v>
      </c>
      <c r="N116" s="699">
        <f t="shared" si="25"/>
        <v>0</v>
      </c>
      <c r="O116" s="699">
        <f t="shared" si="31"/>
        <v>0</v>
      </c>
      <c r="P116" s="1"/>
    </row>
    <row r="117" spans="1:16">
      <c r="A117" s="409"/>
      <c r="B117" s="434"/>
      <c r="C117" s="409"/>
      <c r="D117" s="410"/>
      <c r="E117" s="411"/>
      <c r="F117" s="699">
        <f t="shared" si="30"/>
        <v>0</v>
      </c>
      <c r="G117" s="410"/>
      <c r="H117" s="411"/>
      <c r="I117" s="699">
        <f t="shared" si="24"/>
        <v>0</v>
      </c>
      <c r="J117" s="409"/>
      <c r="K117" s="410">
        <f t="shared" si="32"/>
        <v>0</v>
      </c>
      <c r="L117" s="409"/>
      <c r="M117" s="411">
        <f t="shared" si="28"/>
        <v>0</v>
      </c>
      <c r="N117" s="699">
        <f t="shared" si="25"/>
        <v>0</v>
      </c>
      <c r="O117" s="699">
        <f t="shared" si="31"/>
        <v>0</v>
      </c>
      <c r="P117" s="1"/>
    </row>
    <row r="118" spans="1:16">
      <c r="A118" s="409"/>
      <c r="B118" s="434"/>
      <c r="C118" s="409"/>
      <c r="D118" s="410"/>
      <c r="E118" s="411"/>
      <c r="F118" s="699">
        <f t="shared" si="30"/>
        <v>0</v>
      </c>
      <c r="G118" s="410"/>
      <c r="H118" s="411"/>
      <c r="I118" s="699">
        <f t="shared" si="24"/>
        <v>0</v>
      </c>
      <c r="J118" s="409"/>
      <c r="K118" s="410">
        <f t="shared" si="32"/>
        <v>0</v>
      </c>
      <c r="L118" s="409"/>
      <c r="M118" s="411">
        <f t="shared" ref="M118:M123" si="33">H118*L118</f>
        <v>0</v>
      </c>
      <c r="N118" s="699">
        <f t="shared" si="25"/>
        <v>0</v>
      </c>
      <c r="O118" s="699">
        <f t="shared" si="31"/>
        <v>0</v>
      </c>
      <c r="P118" s="1"/>
    </row>
    <row r="119" spans="1:16">
      <c r="A119" s="409"/>
      <c r="B119" s="434"/>
      <c r="C119" s="409"/>
      <c r="D119" s="410"/>
      <c r="E119" s="411"/>
      <c r="F119" s="699">
        <f t="shared" si="30"/>
        <v>0</v>
      </c>
      <c r="G119" s="410"/>
      <c r="H119" s="411"/>
      <c r="I119" s="699">
        <f t="shared" si="24"/>
        <v>0</v>
      </c>
      <c r="J119" s="409"/>
      <c r="K119" s="410">
        <f t="shared" si="32"/>
        <v>0</v>
      </c>
      <c r="L119" s="409"/>
      <c r="M119" s="411">
        <f t="shared" si="33"/>
        <v>0</v>
      </c>
      <c r="N119" s="699">
        <f t="shared" si="25"/>
        <v>0</v>
      </c>
      <c r="O119" s="699">
        <f t="shared" si="31"/>
        <v>0</v>
      </c>
      <c r="P119" s="1"/>
    </row>
    <row r="120" spans="1:16">
      <c r="A120" s="409"/>
      <c r="B120" s="434"/>
      <c r="C120" s="409"/>
      <c r="D120" s="410"/>
      <c r="E120" s="411"/>
      <c r="F120" s="699">
        <f t="shared" si="30"/>
        <v>0</v>
      </c>
      <c r="G120" s="410"/>
      <c r="H120" s="411"/>
      <c r="I120" s="699">
        <f t="shared" si="24"/>
        <v>0</v>
      </c>
      <c r="J120" s="409"/>
      <c r="K120" s="410">
        <f t="shared" si="32"/>
        <v>0</v>
      </c>
      <c r="L120" s="409"/>
      <c r="M120" s="411">
        <f t="shared" si="33"/>
        <v>0</v>
      </c>
      <c r="N120" s="699">
        <f t="shared" si="25"/>
        <v>0</v>
      </c>
      <c r="O120" s="699">
        <f t="shared" si="31"/>
        <v>0</v>
      </c>
      <c r="P120" s="1"/>
    </row>
    <row r="121" spans="1:16">
      <c r="A121" s="409"/>
      <c r="B121" s="434"/>
      <c r="C121" s="409"/>
      <c r="D121" s="410"/>
      <c r="E121" s="411"/>
      <c r="F121" s="699">
        <f t="shared" si="30"/>
        <v>0</v>
      </c>
      <c r="G121" s="410"/>
      <c r="H121" s="411"/>
      <c r="I121" s="699">
        <f t="shared" si="24"/>
        <v>0</v>
      </c>
      <c r="J121" s="409"/>
      <c r="K121" s="410">
        <f t="shared" si="32"/>
        <v>0</v>
      </c>
      <c r="L121" s="409"/>
      <c r="M121" s="411">
        <f t="shared" si="33"/>
        <v>0</v>
      </c>
      <c r="N121" s="699">
        <f t="shared" si="25"/>
        <v>0</v>
      </c>
      <c r="O121" s="699">
        <f t="shared" si="31"/>
        <v>0</v>
      </c>
      <c r="P121" s="1"/>
    </row>
    <row r="122" spans="1:16">
      <c r="A122" s="409"/>
      <c r="B122" s="434"/>
      <c r="C122" s="409"/>
      <c r="D122" s="410"/>
      <c r="E122" s="411"/>
      <c r="F122" s="699">
        <f t="shared" si="30"/>
        <v>0</v>
      </c>
      <c r="G122" s="410"/>
      <c r="H122" s="411"/>
      <c r="I122" s="699">
        <f t="shared" si="24"/>
        <v>0</v>
      </c>
      <c r="J122" s="409"/>
      <c r="K122" s="410">
        <f t="shared" si="32"/>
        <v>0</v>
      </c>
      <c r="L122" s="409"/>
      <c r="M122" s="411">
        <f t="shared" si="33"/>
        <v>0</v>
      </c>
      <c r="N122" s="699">
        <f t="shared" si="25"/>
        <v>0</v>
      </c>
      <c r="O122" s="699">
        <f t="shared" si="31"/>
        <v>0</v>
      </c>
      <c r="P122" s="1"/>
    </row>
    <row r="123" spans="1:16">
      <c r="A123" s="409"/>
      <c r="B123" s="434"/>
      <c r="C123" s="409"/>
      <c r="D123" s="410"/>
      <c r="E123" s="411"/>
      <c r="F123" s="699">
        <f t="shared" si="30"/>
        <v>0</v>
      </c>
      <c r="G123" s="410"/>
      <c r="H123" s="411"/>
      <c r="I123" s="699">
        <f t="shared" si="24"/>
        <v>0</v>
      </c>
      <c r="J123" s="409"/>
      <c r="K123" s="410">
        <f t="shared" si="32"/>
        <v>0</v>
      </c>
      <c r="L123" s="409"/>
      <c r="M123" s="411">
        <f t="shared" si="33"/>
        <v>0</v>
      </c>
      <c r="N123" s="699">
        <f t="shared" si="25"/>
        <v>0</v>
      </c>
      <c r="O123" s="699">
        <f t="shared" si="31"/>
        <v>0</v>
      </c>
      <c r="P123" s="1"/>
    </row>
    <row r="124" spans="1:16" ht="12" thickBot="1">
      <c r="A124" s="608" t="s">
        <v>64</v>
      </c>
      <c r="B124" s="608"/>
      <c r="C124" s="609"/>
      <c r="D124" s="610">
        <f>SUM(D103:D123)</f>
        <v>0</v>
      </c>
      <c r="E124" s="611"/>
      <c r="F124" s="416">
        <f>SUM(F103:F123)</f>
        <v>0</v>
      </c>
      <c r="G124" s="610">
        <f>SUM(G103:G123)</f>
        <v>0</v>
      </c>
      <c r="H124" s="611"/>
      <c r="I124" s="416">
        <f>SUM(I103:I123)</f>
        <v>0</v>
      </c>
      <c r="J124" s="609"/>
      <c r="K124" s="612">
        <f>SUM(K103:K123)</f>
        <v>0</v>
      </c>
      <c r="L124" s="609"/>
      <c r="M124" s="611"/>
      <c r="N124" s="418">
        <f>SUM(N103:N123)</f>
        <v>0</v>
      </c>
      <c r="O124" s="419">
        <f>SUM(O103:O123)</f>
        <v>0</v>
      </c>
      <c r="P124" s="1"/>
    </row>
    <row r="125" spans="1:16" ht="12" thickTop="1">
      <c r="A125" s="590" t="s">
        <v>651</v>
      </c>
      <c r="B125" s="435"/>
      <c r="C125" s="230"/>
      <c r="D125" s="231"/>
      <c r="E125" s="232"/>
      <c r="F125" s="179">
        <f>F143+F160+F178</f>
        <v>0</v>
      </c>
      <c r="G125" s="231"/>
      <c r="H125" s="233"/>
      <c r="I125" s="179">
        <f>I143+I160+I178</f>
        <v>0</v>
      </c>
      <c r="J125" s="234"/>
      <c r="K125" s="231"/>
      <c r="L125" s="234"/>
      <c r="M125" s="233"/>
      <c r="N125" s="179">
        <f>N143+N160+N178</f>
        <v>0</v>
      </c>
      <c r="O125" s="385">
        <f>O143+O160+O178</f>
        <v>0</v>
      </c>
      <c r="P125" s="1"/>
    </row>
    <row r="126" spans="1:16" ht="12.75" customHeight="1">
      <c r="A126" s="409"/>
      <c r="B126" s="434"/>
      <c r="C126" s="409"/>
      <c r="D126" s="410"/>
      <c r="E126" s="411"/>
      <c r="F126" s="699">
        <f>E126*D126</f>
        <v>0</v>
      </c>
      <c r="G126" s="410"/>
      <c r="H126" s="411"/>
      <c r="I126" s="699">
        <f t="shared" ref="I126:I142" si="34">H126*G126</f>
        <v>0</v>
      </c>
      <c r="J126" s="409"/>
      <c r="K126" s="410">
        <f>G126*J126</f>
        <v>0</v>
      </c>
      <c r="L126" s="409"/>
      <c r="M126" s="411">
        <f t="shared" ref="M126:M142" si="35">H126*L126</f>
        <v>0</v>
      </c>
      <c r="N126" s="699">
        <f t="shared" ref="N126:N142" si="36">K126*M126</f>
        <v>0</v>
      </c>
      <c r="O126" s="699">
        <f t="shared" ref="O126:O142" si="37">H126*K126</f>
        <v>0</v>
      </c>
      <c r="P126" s="1"/>
    </row>
    <row r="127" spans="1:16" ht="12.75" customHeight="1">
      <c r="A127" s="409"/>
      <c r="B127" s="434"/>
      <c r="C127" s="409"/>
      <c r="D127" s="410"/>
      <c r="E127" s="411"/>
      <c r="F127" s="699">
        <f t="shared" ref="F127:F136" si="38">E127*D127</f>
        <v>0</v>
      </c>
      <c r="G127" s="410"/>
      <c r="H127" s="411"/>
      <c r="I127" s="699">
        <f t="shared" si="34"/>
        <v>0</v>
      </c>
      <c r="J127" s="409"/>
      <c r="K127" s="410">
        <f t="shared" ref="K127:K137" si="39">G127*J127</f>
        <v>0</v>
      </c>
      <c r="L127" s="409"/>
      <c r="M127" s="411">
        <f t="shared" si="35"/>
        <v>0</v>
      </c>
      <c r="N127" s="699">
        <f t="shared" si="36"/>
        <v>0</v>
      </c>
      <c r="O127" s="699">
        <f t="shared" si="37"/>
        <v>0</v>
      </c>
      <c r="P127" s="1"/>
    </row>
    <row r="128" spans="1:16" ht="12.75" customHeight="1">
      <c r="A128" s="409"/>
      <c r="B128" s="434"/>
      <c r="C128" s="409"/>
      <c r="D128" s="410"/>
      <c r="E128" s="411"/>
      <c r="F128" s="699">
        <f t="shared" si="38"/>
        <v>0</v>
      </c>
      <c r="G128" s="410"/>
      <c r="H128" s="411"/>
      <c r="I128" s="699">
        <f t="shared" si="34"/>
        <v>0</v>
      </c>
      <c r="J128" s="409"/>
      <c r="K128" s="410">
        <f t="shared" si="39"/>
        <v>0</v>
      </c>
      <c r="L128" s="409"/>
      <c r="M128" s="411">
        <f t="shared" si="35"/>
        <v>0</v>
      </c>
      <c r="N128" s="699">
        <f t="shared" si="36"/>
        <v>0</v>
      </c>
      <c r="O128" s="699">
        <f t="shared" si="37"/>
        <v>0</v>
      </c>
      <c r="P128" s="1"/>
    </row>
    <row r="129" spans="1:16" ht="12.75" customHeight="1">
      <c r="A129" s="409"/>
      <c r="B129" s="434"/>
      <c r="C129" s="409"/>
      <c r="D129" s="410"/>
      <c r="E129" s="411"/>
      <c r="F129" s="699">
        <f t="shared" si="38"/>
        <v>0</v>
      </c>
      <c r="G129" s="410"/>
      <c r="H129" s="411"/>
      <c r="I129" s="699">
        <f t="shared" si="34"/>
        <v>0</v>
      </c>
      <c r="J129" s="409"/>
      <c r="K129" s="410">
        <f t="shared" si="39"/>
        <v>0</v>
      </c>
      <c r="L129" s="409"/>
      <c r="M129" s="411">
        <f t="shared" si="35"/>
        <v>0</v>
      </c>
      <c r="N129" s="699">
        <f t="shared" si="36"/>
        <v>0</v>
      </c>
      <c r="O129" s="699">
        <f t="shared" si="37"/>
        <v>0</v>
      </c>
      <c r="P129" s="1"/>
    </row>
    <row r="130" spans="1:16" ht="12.75" customHeight="1">
      <c r="A130" s="409"/>
      <c r="B130" s="434"/>
      <c r="C130" s="409"/>
      <c r="D130" s="410"/>
      <c r="E130" s="411"/>
      <c r="F130" s="699">
        <f t="shared" si="38"/>
        <v>0</v>
      </c>
      <c r="G130" s="410"/>
      <c r="H130" s="411"/>
      <c r="I130" s="699">
        <f t="shared" si="34"/>
        <v>0</v>
      </c>
      <c r="J130" s="409"/>
      <c r="K130" s="410">
        <f t="shared" si="39"/>
        <v>0</v>
      </c>
      <c r="L130" s="409"/>
      <c r="M130" s="411">
        <f t="shared" si="35"/>
        <v>0</v>
      </c>
      <c r="N130" s="699">
        <f t="shared" si="36"/>
        <v>0</v>
      </c>
      <c r="O130" s="699">
        <f t="shared" si="37"/>
        <v>0</v>
      </c>
      <c r="P130" s="1"/>
    </row>
    <row r="131" spans="1:16" ht="12.75" customHeight="1">
      <c r="A131" s="409"/>
      <c r="B131" s="434"/>
      <c r="C131" s="409"/>
      <c r="D131" s="410"/>
      <c r="E131" s="411"/>
      <c r="F131" s="699">
        <f t="shared" si="38"/>
        <v>0</v>
      </c>
      <c r="G131" s="410"/>
      <c r="H131" s="411"/>
      <c r="I131" s="699">
        <f t="shared" si="34"/>
        <v>0</v>
      </c>
      <c r="J131" s="409"/>
      <c r="K131" s="410">
        <f t="shared" si="39"/>
        <v>0</v>
      </c>
      <c r="L131" s="409"/>
      <c r="M131" s="411">
        <f t="shared" si="35"/>
        <v>0</v>
      </c>
      <c r="N131" s="699">
        <f t="shared" si="36"/>
        <v>0</v>
      </c>
      <c r="O131" s="699">
        <f t="shared" si="37"/>
        <v>0</v>
      </c>
      <c r="P131" s="1"/>
    </row>
    <row r="132" spans="1:16" ht="12.75" customHeight="1">
      <c r="A132" s="409"/>
      <c r="B132" s="434"/>
      <c r="C132" s="409"/>
      <c r="D132" s="410"/>
      <c r="E132" s="411"/>
      <c r="F132" s="699">
        <f t="shared" si="38"/>
        <v>0</v>
      </c>
      <c r="G132" s="410"/>
      <c r="H132" s="411"/>
      <c r="I132" s="699">
        <f t="shared" si="34"/>
        <v>0</v>
      </c>
      <c r="J132" s="409"/>
      <c r="K132" s="410">
        <f t="shared" si="39"/>
        <v>0</v>
      </c>
      <c r="L132" s="409"/>
      <c r="M132" s="411">
        <f t="shared" si="35"/>
        <v>0</v>
      </c>
      <c r="N132" s="699">
        <f t="shared" si="36"/>
        <v>0</v>
      </c>
      <c r="O132" s="699">
        <f t="shared" si="37"/>
        <v>0</v>
      </c>
      <c r="P132" s="1"/>
    </row>
    <row r="133" spans="1:16" ht="12.75" customHeight="1">
      <c r="A133" s="409"/>
      <c r="B133" s="434"/>
      <c r="C133" s="409"/>
      <c r="D133" s="410"/>
      <c r="E133" s="411"/>
      <c r="F133" s="699">
        <f t="shared" si="38"/>
        <v>0</v>
      </c>
      <c r="G133" s="410"/>
      <c r="H133" s="411"/>
      <c r="I133" s="699">
        <f t="shared" si="34"/>
        <v>0</v>
      </c>
      <c r="J133" s="409"/>
      <c r="K133" s="410">
        <f t="shared" si="39"/>
        <v>0</v>
      </c>
      <c r="L133" s="409"/>
      <c r="M133" s="411">
        <f t="shared" si="35"/>
        <v>0</v>
      </c>
      <c r="N133" s="699">
        <f t="shared" si="36"/>
        <v>0</v>
      </c>
      <c r="O133" s="699">
        <f t="shared" si="37"/>
        <v>0</v>
      </c>
      <c r="P133" s="1"/>
    </row>
    <row r="134" spans="1:16" ht="12.75" customHeight="1">
      <c r="A134" s="409"/>
      <c r="B134" s="434"/>
      <c r="C134" s="409"/>
      <c r="D134" s="410"/>
      <c r="E134" s="411"/>
      <c r="F134" s="699">
        <f t="shared" si="38"/>
        <v>0</v>
      </c>
      <c r="G134" s="410"/>
      <c r="H134" s="411"/>
      <c r="I134" s="699">
        <f t="shared" si="34"/>
        <v>0</v>
      </c>
      <c r="J134" s="409"/>
      <c r="K134" s="410">
        <f t="shared" si="39"/>
        <v>0</v>
      </c>
      <c r="L134" s="409"/>
      <c r="M134" s="411">
        <f t="shared" si="35"/>
        <v>0</v>
      </c>
      <c r="N134" s="699">
        <f t="shared" si="36"/>
        <v>0</v>
      </c>
      <c r="O134" s="699">
        <f t="shared" si="37"/>
        <v>0</v>
      </c>
      <c r="P134" s="1"/>
    </row>
    <row r="135" spans="1:16" ht="12.75" customHeight="1">
      <c r="A135" s="409"/>
      <c r="B135" s="434"/>
      <c r="C135" s="409"/>
      <c r="D135" s="410"/>
      <c r="E135" s="411"/>
      <c r="F135" s="699">
        <f t="shared" si="38"/>
        <v>0</v>
      </c>
      <c r="G135" s="410"/>
      <c r="H135" s="411"/>
      <c r="I135" s="699">
        <f t="shared" si="34"/>
        <v>0</v>
      </c>
      <c r="J135" s="409"/>
      <c r="K135" s="410">
        <f t="shared" si="39"/>
        <v>0</v>
      </c>
      <c r="L135" s="409"/>
      <c r="M135" s="411">
        <f t="shared" si="35"/>
        <v>0</v>
      </c>
      <c r="N135" s="699">
        <f t="shared" si="36"/>
        <v>0</v>
      </c>
      <c r="O135" s="699">
        <f t="shared" si="37"/>
        <v>0</v>
      </c>
      <c r="P135" s="1"/>
    </row>
    <row r="136" spans="1:16" ht="12.75" customHeight="1">
      <c r="A136" s="409"/>
      <c r="B136" s="434"/>
      <c r="C136" s="409"/>
      <c r="D136" s="410"/>
      <c r="E136" s="411"/>
      <c r="F136" s="699">
        <f t="shared" si="38"/>
        <v>0</v>
      </c>
      <c r="G136" s="410"/>
      <c r="H136" s="411"/>
      <c r="I136" s="699">
        <f t="shared" si="34"/>
        <v>0</v>
      </c>
      <c r="J136" s="409"/>
      <c r="K136" s="410">
        <f t="shared" si="39"/>
        <v>0</v>
      </c>
      <c r="L136" s="409"/>
      <c r="M136" s="411">
        <f t="shared" si="35"/>
        <v>0</v>
      </c>
      <c r="N136" s="699">
        <f t="shared" si="36"/>
        <v>0</v>
      </c>
      <c r="O136" s="699">
        <f t="shared" si="37"/>
        <v>0</v>
      </c>
      <c r="P136" s="1"/>
    </row>
    <row r="137" spans="1:16">
      <c r="A137" s="409"/>
      <c r="B137" s="434"/>
      <c r="C137" s="409"/>
      <c r="D137" s="410"/>
      <c r="E137" s="411"/>
      <c r="F137" s="699">
        <f t="shared" ref="F137:F142" si="40">E137*D137</f>
        <v>0</v>
      </c>
      <c r="G137" s="410"/>
      <c r="H137" s="411"/>
      <c r="I137" s="699">
        <f t="shared" si="34"/>
        <v>0</v>
      </c>
      <c r="J137" s="409"/>
      <c r="K137" s="410">
        <f t="shared" si="39"/>
        <v>0</v>
      </c>
      <c r="L137" s="409"/>
      <c r="M137" s="411">
        <f t="shared" si="35"/>
        <v>0</v>
      </c>
      <c r="N137" s="699">
        <f t="shared" si="36"/>
        <v>0</v>
      </c>
      <c r="O137" s="699">
        <f t="shared" si="37"/>
        <v>0</v>
      </c>
      <c r="P137" s="1"/>
    </row>
    <row r="138" spans="1:16">
      <c r="A138" s="409"/>
      <c r="B138" s="434"/>
      <c r="C138" s="409"/>
      <c r="D138" s="410"/>
      <c r="E138" s="411"/>
      <c r="F138" s="699">
        <f t="shared" si="40"/>
        <v>0</v>
      </c>
      <c r="G138" s="410"/>
      <c r="H138" s="411"/>
      <c r="I138" s="699">
        <f t="shared" si="34"/>
        <v>0</v>
      </c>
      <c r="J138" s="409"/>
      <c r="K138" s="410">
        <f>G138*J138</f>
        <v>0</v>
      </c>
      <c r="L138" s="409"/>
      <c r="M138" s="411">
        <f t="shared" si="35"/>
        <v>0</v>
      </c>
      <c r="N138" s="699">
        <f t="shared" si="36"/>
        <v>0</v>
      </c>
      <c r="O138" s="699">
        <f t="shared" si="37"/>
        <v>0</v>
      </c>
      <c r="P138" s="1"/>
    </row>
    <row r="139" spans="1:16">
      <c r="A139" s="409"/>
      <c r="B139" s="434"/>
      <c r="C139" s="409"/>
      <c r="D139" s="410"/>
      <c r="E139" s="411"/>
      <c r="F139" s="699">
        <f t="shared" si="40"/>
        <v>0</v>
      </c>
      <c r="G139" s="410"/>
      <c r="H139" s="411"/>
      <c r="I139" s="699">
        <f t="shared" si="34"/>
        <v>0</v>
      </c>
      <c r="J139" s="409"/>
      <c r="K139" s="410">
        <f>G139*J139</f>
        <v>0</v>
      </c>
      <c r="L139" s="409"/>
      <c r="M139" s="411">
        <f t="shared" si="35"/>
        <v>0</v>
      </c>
      <c r="N139" s="699">
        <f t="shared" si="36"/>
        <v>0</v>
      </c>
      <c r="O139" s="699">
        <f t="shared" si="37"/>
        <v>0</v>
      </c>
      <c r="P139" s="1"/>
    </row>
    <row r="140" spans="1:16">
      <c r="A140" s="409"/>
      <c r="B140" s="434"/>
      <c r="C140" s="409"/>
      <c r="D140" s="410"/>
      <c r="E140" s="411"/>
      <c r="F140" s="699">
        <f t="shared" si="40"/>
        <v>0</v>
      </c>
      <c r="G140" s="410"/>
      <c r="H140" s="411"/>
      <c r="I140" s="699">
        <f t="shared" si="34"/>
        <v>0</v>
      </c>
      <c r="J140" s="409"/>
      <c r="K140" s="410">
        <f>G140*J140</f>
        <v>0</v>
      </c>
      <c r="L140" s="409"/>
      <c r="M140" s="411">
        <f t="shared" si="35"/>
        <v>0</v>
      </c>
      <c r="N140" s="699">
        <f t="shared" si="36"/>
        <v>0</v>
      </c>
      <c r="O140" s="699">
        <f t="shared" si="37"/>
        <v>0</v>
      </c>
      <c r="P140" s="1"/>
    </row>
    <row r="141" spans="1:16">
      <c r="A141" s="409"/>
      <c r="B141" s="434"/>
      <c r="C141" s="409"/>
      <c r="D141" s="410"/>
      <c r="E141" s="411"/>
      <c r="F141" s="699">
        <f t="shared" si="40"/>
        <v>0</v>
      </c>
      <c r="G141" s="410"/>
      <c r="H141" s="411"/>
      <c r="I141" s="699">
        <f t="shared" si="34"/>
        <v>0</v>
      </c>
      <c r="J141" s="409"/>
      <c r="K141" s="410">
        <f>G141*J141</f>
        <v>0</v>
      </c>
      <c r="L141" s="409"/>
      <c r="M141" s="411">
        <f t="shared" si="35"/>
        <v>0</v>
      </c>
      <c r="N141" s="699">
        <f t="shared" si="36"/>
        <v>0</v>
      </c>
      <c r="O141" s="699">
        <f t="shared" si="37"/>
        <v>0</v>
      </c>
      <c r="P141" s="1"/>
    </row>
    <row r="142" spans="1:16">
      <c r="A142" s="409"/>
      <c r="B142" s="434"/>
      <c r="C142" s="409"/>
      <c r="D142" s="410"/>
      <c r="E142" s="411"/>
      <c r="F142" s="699">
        <f t="shared" si="40"/>
        <v>0</v>
      </c>
      <c r="G142" s="410"/>
      <c r="H142" s="411"/>
      <c r="I142" s="699">
        <f t="shared" si="34"/>
        <v>0</v>
      </c>
      <c r="J142" s="409"/>
      <c r="K142" s="410">
        <f>G142*J142</f>
        <v>0</v>
      </c>
      <c r="L142" s="409"/>
      <c r="M142" s="411">
        <f t="shared" si="35"/>
        <v>0</v>
      </c>
      <c r="N142" s="699">
        <f t="shared" si="36"/>
        <v>0</v>
      </c>
      <c r="O142" s="699">
        <f t="shared" si="37"/>
        <v>0</v>
      </c>
      <c r="P142" s="1"/>
    </row>
    <row r="143" spans="1:16">
      <c r="A143" s="608" t="s">
        <v>62</v>
      </c>
      <c r="B143" s="608"/>
      <c r="C143" s="609"/>
      <c r="D143" s="610">
        <f>SUM(D126:D142)</f>
        <v>0</v>
      </c>
      <c r="E143" s="611"/>
      <c r="F143" s="416">
        <f>SUM(F126:F142)</f>
        <v>0</v>
      </c>
      <c r="G143" s="610">
        <f>SUM(G126:G142)</f>
        <v>0</v>
      </c>
      <c r="H143" s="611"/>
      <c r="I143" s="416">
        <f>SUM(I126:I142)</f>
        <v>0</v>
      </c>
      <c r="J143" s="609"/>
      <c r="K143" s="612">
        <f>SUM(K126:K142)</f>
        <v>0</v>
      </c>
      <c r="L143" s="609"/>
      <c r="M143" s="611"/>
      <c r="N143" s="418">
        <f>SUM(N126:N142)</f>
        <v>0</v>
      </c>
      <c r="O143" s="419">
        <f>SUM(O126:O142)</f>
        <v>0</v>
      </c>
      <c r="P143" s="1"/>
    </row>
    <row r="144" spans="1:16">
      <c r="A144" s="409"/>
      <c r="B144" s="434"/>
      <c r="C144" s="409"/>
      <c r="D144" s="410"/>
      <c r="E144" s="411"/>
      <c r="F144" s="699">
        <f>E144*D144</f>
        <v>0</v>
      </c>
      <c r="G144" s="410"/>
      <c r="H144" s="411"/>
      <c r="I144" s="699">
        <f>H144*G144</f>
        <v>0</v>
      </c>
      <c r="J144" s="409"/>
      <c r="K144" s="410">
        <f>G144*J144</f>
        <v>0</v>
      </c>
      <c r="L144" s="409"/>
      <c r="M144" s="411">
        <f t="shared" ref="M144:M159" si="41">H144*L144</f>
        <v>0</v>
      </c>
      <c r="N144" s="699">
        <f t="shared" ref="N144:N159" si="42">K144*M144</f>
        <v>0</v>
      </c>
      <c r="O144" s="699">
        <f t="shared" ref="O144:O159" si="43">H144*K144</f>
        <v>0</v>
      </c>
      <c r="P144" s="1"/>
    </row>
    <row r="145" spans="1:16">
      <c r="A145" s="409"/>
      <c r="B145" s="434"/>
      <c r="C145" s="409"/>
      <c r="D145" s="410"/>
      <c r="E145" s="411"/>
      <c r="F145" s="699">
        <f t="shared" ref="F145:F153" si="44">E145*D145</f>
        <v>0</v>
      </c>
      <c r="G145" s="410"/>
      <c r="H145" s="411"/>
      <c r="I145" s="699">
        <f t="shared" ref="I145:I152" si="45">H145*G145</f>
        <v>0</v>
      </c>
      <c r="J145" s="409"/>
      <c r="K145" s="410">
        <f t="shared" ref="K145:K152" si="46">G145*J145</f>
        <v>0</v>
      </c>
      <c r="L145" s="409"/>
      <c r="M145" s="411">
        <f t="shared" si="41"/>
        <v>0</v>
      </c>
      <c r="N145" s="699">
        <f t="shared" si="42"/>
        <v>0</v>
      </c>
      <c r="O145" s="699">
        <f t="shared" si="43"/>
        <v>0</v>
      </c>
      <c r="P145" s="1"/>
    </row>
    <row r="146" spans="1:16">
      <c r="A146" s="409"/>
      <c r="B146" s="434"/>
      <c r="C146" s="409"/>
      <c r="D146" s="410"/>
      <c r="E146" s="411"/>
      <c r="F146" s="699">
        <f t="shared" si="44"/>
        <v>0</v>
      </c>
      <c r="G146" s="410"/>
      <c r="H146" s="411"/>
      <c r="I146" s="699">
        <f t="shared" si="45"/>
        <v>0</v>
      </c>
      <c r="J146" s="409"/>
      <c r="K146" s="410">
        <f t="shared" si="46"/>
        <v>0</v>
      </c>
      <c r="L146" s="409"/>
      <c r="M146" s="411">
        <f t="shared" si="41"/>
        <v>0</v>
      </c>
      <c r="N146" s="699">
        <f t="shared" si="42"/>
        <v>0</v>
      </c>
      <c r="O146" s="699">
        <f t="shared" si="43"/>
        <v>0</v>
      </c>
      <c r="P146" s="1"/>
    </row>
    <row r="147" spans="1:16">
      <c r="A147" s="409"/>
      <c r="B147" s="434"/>
      <c r="C147" s="409"/>
      <c r="D147" s="410"/>
      <c r="E147" s="411"/>
      <c r="F147" s="699">
        <f t="shared" si="44"/>
        <v>0</v>
      </c>
      <c r="G147" s="410"/>
      <c r="H147" s="411"/>
      <c r="I147" s="699">
        <f t="shared" si="45"/>
        <v>0</v>
      </c>
      <c r="J147" s="409"/>
      <c r="K147" s="410">
        <f t="shared" si="46"/>
        <v>0</v>
      </c>
      <c r="L147" s="409"/>
      <c r="M147" s="411">
        <f t="shared" si="41"/>
        <v>0</v>
      </c>
      <c r="N147" s="699">
        <f t="shared" si="42"/>
        <v>0</v>
      </c>
      <c r="O147" s="699">
        <f t="shared" si="43"/>
        <v>0</v>
      </c>
      <c r="P147" s="1"/>
    </row>
    <row r="148" spans="1:16">
      <c r="A148" s="409"/>
      <c r="B148" s="434"/>
      <c r="C148" s="409"/>
      <c r="D148" s="410"/>
      <c r="E148" s="411"/>
      <c r="F148" s="699">
        <f t="shared" si="44"/>
        <v>0</v>
      </c>
      <c r="G148" s="410"/>
      <c r="H148" s="411"/>
      <c r="I148" s="699">
        <f t="shared" si="45"/>
        <v>0</v>
      </c>
      <c r="J148" s="409"/>
      <c r="K148" s="410">
        <f t="shared" si="46"/>
        <v>0</v>
      </c>
      <c r="L148" s="409"/>
      <c r="M148" s="411">
        <f t="shared" si="41"/>
        <v>0</v>
      </c>
      <c r="N148" s="699">
        <f t="shared" si="42"/>
        <v>0</v>
      </c>
      <c r="O148" s="699">
        <f t="shared" si="43"/>
        <v>0</v>
      </c>
      <c r="P148" s="1"/>
    </row>
    <row r="149" spans="1:16">
      <c r="A149" s="409"/>
      <c r="B149" s="434"/>
      <c r="C149" s="409"/>
      <c r="D149" s="410"/>
      <c r="E149" s="411"/>
      <c r="F149" s="699">
        <f t="shared" si="44"/>
        <v>0</v>
      </c>
      <c r="G149" s="410"/>
      <c r="H149" s="411"/>
      <c r="I149" s="699">
        <f t="shared" si="45"/>
        <v>0</v>
      </c>
      <c r="J149" s="409"/>
      <c r="K149" s="410">
        <f t="shared" si="46"/>
        <v>0</v>
      </c>
      <c r="L149" s="409"/>
      <c r="M149" s="411">
        <f t="shared" si="41"/>
        <v>0</v>
      </c>
      <c r="N149" s="699">
        <f t="shared" si="42"/>
        <v>0</v>
      </c>
      <c r="O149" s="699">
        <f t="shared" si="43"/>
        <v>0</v>
      </c>
      <c r="P149" s="1"/>
    </row>
    <row r="150" spans="1:16">
      <c r="A150" s="409"/>
      <c r="B150" s="434"/>
      <c r="C150" s="409"/>
      <c r="D150" s="410"/>
      <c r="E150" s="411"/>
      <c r="F150" s="699">
        <f t="shared" si="44"/>
        <v>0</v>
      </c>
      <c r="G150" s="410"/>
      <c r="H150" s="411"/>
      <c r="I150" s="699">
        <f t="shared" si="45"/>
        <v>0</v>
      </c>
      <c r="J150" s="409"/>
      <c r="K150" s="410">
        <f t="shared" si="46"/>
        <v>0</v>
      </c>
      <c r="L150" s="409"/>
      <c r="M150" s="411">
        <f t="shared" si="41"/>
        <v>0</v>
      </c>
      <c r="N150" s="699">
        <f t="shared" si="42"/>
        <v>0</v>
      </c>
      <c r="O150" s="699">
        <f t="shared" si="43"/>
        <v>0</v>
      </c>
      <c r="P150" s="1"/>
    </row>
    <row r="151" spans="1:16">
      <c r="A151" s="409"/>
      <c r="B151" s="434"/>
      <c r="C151" s="409"/>
      <c r="D151" s="410"/>
      <c r="E151" s="411"/>
      <c r="F151" s="699">
        <f t="shared" si="44"/>
        <v>0</v>
      </c>
      <c r="G151" s="410"/>
      <c r="H151" s="411"/>
      <c r="I151" s="699">
        <f t="shared" si="45"/>
        <v>0</v>
      </c>
      <c r="J151" s="409"/>
      <c r="K151" s="410">
        <f t="shared" si="46"/>
        <v>0</v>
      </c>
      <c r="L151" s="409"/>
      <c r="M151" s="411">
        <f t="shared" si="41"/>
        <v>0</v>
      </c>
      <c r="N151" s="699">
        <f t="shared" si="42"/>
        <v>0</v>
      </c>
      <c r="O151" s="699">
        <f t="shared" si="43"/>
        <v>0</v>
      </c>
      <c r="P151" s="1"/>
    </row>
    <row r="152" spans="1:16">
      <c r="A152" s="409"/>
      <c r="B152" s="434"/>
      <c r="C152" s="409"/>
      <c r="D152" s="410"/>
      <c r="E152" s="411"/>
      <c r="F152" s="699">
        <f t="shared" si="44"/>
        <v>0</v>
      </c>
      <c r="G152" s="410"/>
      <c r="H152" s="411"/>
      <c r="I152" s="699">
        <f t="shared" si="45"/>
        <v>0</v>
      </c>
      <c r="J152" s="409"/>
      <c r="K152" s="410">
        <f t="shared" si="46"/>
        <v>0</v>
      </c>
      <c r="L152" s="409"/>
      <c r="M152" s="411">
        <f t="shared" si="41"/>
        <v>0</v>
      </c>
      <c r="N152" s="699">
        <f t="shared" si="42"/>
        <v>0</v>
      </c>
      <c r="O152" s="699">
        <f t="shared" si="43"/>
        <v>0</v>
      </c>
      <c r="P152" s="1"/>
    </row>
    <row r="153" spans="1:16">
      <c r="A153" s="409"/>
      <c r="B153" s="434"/>
      <c r="C153" s="409"/>
      <c r="D153" s="410"/>
      <c r="E153" s="411"/>
      <c r="F153" s="699">
        <f t="shared" si="44"/>
        <v>0</v>
      </c>
      <c r="G153" s="410"/>
      <c r="H153" s="411"/>
      <c r="I153" s="699">
        <f t="shared" ref="I153:I158" si="47">H153*G153</f>
        <v>0</v>
      </c>
      <c r="J153" s="409"/>
      <c r="K153" s="410">
        <f t="shared" ref="K153:K158" si="48">G153*J153</f>
        <v>0</v>
      </c>
      <c r="L153" s="409"/>
      <c r="M153" s="411">
        <f t="shared" si="41"/>
        <v>0</v>
      </c>
      <c r="N153" s="699">
        <f t="shared" si="42"/>
        <v>0</v>
      </c>
      <c r="O153" s="699">
        <f t="shared" si="43"/>
        <v>0</v>
      </c>
      <c r="P153" s="1"/>
    </row>
    <row r="154" spans="1:16">
      <c r="A154" s="409"/>
      <c r="B154" s="434"/>
      <c r="C154" s="409"/>
      <c r="D154" s="410"/>
      <c r="E154" s="411"/>
      <c r="F154" s="699">
        <f t="shared" ref="F154:F159" si="49">E154*D154</f>
        <v>0</v>
      </c>
      <c r="G154" s="410"/>
      <c r="H154" s="411"/>
      <c r="I154" s="699">
        <f t="shared" si="47"/>
        <v>0</v>
      </c>
      <c r="J154" s="409"/>
      <c r="K154" s="410">
        <f t="shared" si="48"/>
        <v>0</v>
      </c>
      <c r="L154" s="409"/>
      <c r="M154" s="411">
        <f t="shared" si="41"/>
        <v>0</v>
      </c>
      <c r="N154" s="699">
        <f t="shared" si="42"/>
        <v>0</v>
      </c>
      <c r="O154" s="699">
        <f t="shared" si="43"/>
        <v>0</v>
      </c>
      <c r="P154" s="1"/>
    </row>
    <row r="155" spans="1:16">
      <c r="A155" s="409"/>
      <c r="B155" s="434"/>
      <c r="C155" s="409"/>
      <c r="D155" s="410"/>
      <c r="E155" s="411"/>
      <c r="F155" s="699">
        <f t="shared" si="49"/>
        <v>0</v>
      </c>
      <c r="G155" s="410"/>
      <c r="H155" s="411"/>
      <c r="I155" s="699">
        <f t="shared" si="47"/>
        <v>0</v>
      </c>
      <c r="J155" s="409"/>
      <c r="K155" s="410">
        <f t="shared" si="48"/>
        <v>0</v>
      </c>
      <c r="L155" s="409"/>
      <c r="M155" s="411">
        <f t="shared" si="41"/>
        <v>0</v>
      </c>
      <c r="N155" s="699">
        <f t="shared" si="42"/>
        <v>0</v>
      </c>
      <c r="O155" s="699">
        <f t="shared" si="43"/>
        <v>0</v>
      </c>
      <c r="P155" s="1"/>
    </row>
    <row r="156" spans="1:16">
      <c r="A156" s="409"/>
      <c r="B156" s="434"/>
      <c r="C156" s="409"/>
      <c r="D156" s="410"/>
      <c r="E156" s="411"/>
      <c r="F156" s="699">
        <f t="shared" si="49"/>
        <v>0</v>
      </c>
      <c r="G156" s="410"/>
      <c r="H156" s="411"/>
      <c r="I156" s="699">
        <f t="shared" si="47"/>
        <v>0</v>
      </c>
      <c r="J156" s="409"/>
      <c r="K156" s="410">
        <f t="shared" si="48"/>
        <v>0</v>
      </c>
      <c r="L156" s="409"/>
      <c r="M156" s="411">
        <f t="shared" si="41"/>
        <v>0</v>
      </c>
      <c r="N156" s="699">
        <f t="shared" si="42"/>
        <v>0</v>
      </c>
      <c r="O156" s="699">
        <f t="shared" si="43"/>
        <v>0</v>
      </c>
      <c r="P156" s="1"/>
    </row>
    <row r="157" spans="1:16">
      <c r="A157" s="409"/>
      <c r="B157" s="434"/>
      <c r="C157" s="409"/>
      <c r="D157" s="410"/>
      <c r="E157" s="411"/>
      <c r="F157" s="699">
        <f t="shared" si="49"/>
        <v>0</v>
      </c>
      <c r="G157" s="410"/>
      <c r="H157" s="411"/>
      <c r="I157" s="699">
        <f t="shared" si="47"/>
        <v>0</v>
      </c>
      <c r="J157" s="409"/>
      <c r="K157" s="410">
        <f t="shared" si="48"/>
        <v>0</v>
      </c>
      <c r="L157" s="409"/>
      <c r="M157" s="411">
        <f t="shared" si="41"/>
        <v>0</v>
      </c>
      <c r="N157" s="699">
        <f t="shared" si="42"/>
        <v>0</v>
      </c>
      <c r="O157" s="699">
        <f t="shared" si="43"/>
        <v>0</v>
      </c>
      <c r="P157" s="1"/>
    </row>
    <row r="158" spans="1:16">
      <c r="A158" s="409"/>
      <c r="B158" s="434"/>
      <c r="C158" s="409"/>
      <c r="D158" s="410"/>
      <c r="E158" s="411"/>
      <c r="F158" s="699">
        <f t="shared" si="49"/>
        <v>0</v>
      </c>
      <c r="G158" s="410"/>
      <c r="H158" s="411"/>
      <c r="I158" s="699">
        <f t="shared" si="47"/>
        <v>0</v>
      </c>
      <c r="J158" s="409"/>
      <c r="K158" s="410">
        <f t="shared" si="48"/>
        <v>0</v>
      </c>
      <c r="L158" s="409"/>
      <c r="M158" s="411">
        <f t="shared" si="41"/>
        <v>0</v>
      </c>
      <c r="N158" s="699">
        <f t="shared" si="42"/>
        <v>0</v>
      </c>
      <c r="O158" s="699">
        <f t="shared" si="43"/>
        <v>0</v>
      </c>
      <c r="P158" s="1"/>
    </row>
    <row r="159" spans="1:16">
      <c r="A159" s="409"/>
      <c r="B159" s="434"/>
      <c r="C159" s="409"/>
      <c r="D159" s="410"/>
      <c r="E159" s="411"/>
      <c r="F159" s="699">
        <f t="shared" si="49"/>
        <v>0</v>
      </c>
      <c r="G159" s="410"/>
      <c r="H159" s="411"/>
      <c r="I159" s="699">
        <f>H159*G159</f>
        <v>0</v>
      </c>
      <c r="J159" s="409"/>
      <c r="K159" s="410">
        <f>G159*J159</f>
        <v>0</v>
      </c>
      <c r="L159" s="409"/>
      <c r="M159" s="411">
        <f t="shared" si="41"/>
        <v>0</v>
      </c>
      <c r="N159" s="699">
        <f t="shared" si="42"/>
        <v>0</v>
      </c>
      <c r="O159" s="699">
        <f t="shared" si="43"/>
        <v>0</v>
      </c>
      <c r="P159" s="1"/>
    </row>
    <row r="160" spans="1:16">
      <c r="A160" s="608" t="s">
        <v>63</v>
      </c>
      <c r="B160" s="609"/>
      <c r="C160" s="609"/>
      <c r="D160" s="610">
        <f>SUM(D144:D159)</f>
        <v>0</v>
      </c>
      <c r="E160" s="611"/>
      <c r="F160" s="416">
        <f>SUM(F144:F159)</f>
        <v>0</v>
      </c>
      <c r="G160" s="610">
        <f>SUM(G144:G159)</f>
        <v>0</v>
      </c>
      <c r="H160" s="611"/>
      <c r="I160" s="416">
        <f>SUM(I144:I159)</f>
        <v>0</v>
      </c>
      <c r="J160" s="609"/>
      <c r="K160" s="612">
        <f>SUM(K144:K159)</f>
        <v>0</v>
      </c>
      <c r="L160" s="609"/>
      <c r="M160" s="611"/>
      <c r="N160" s="418">
        <f>SUM(N144:N159)</f>
        <v>0</v>
      </c>
      <c r="O160" s="419">
        <f>SUM(O144:O159)</f>
        <v>0</v>
      </c>
      <c r="P160" s="1"/>
    </row>
    <row r="161" spans="1:16">
      <c r="A161" s="409"/>
      <c r="B161" s="434"/>
      <c r="C161" s="409"/>
      <c r="D161" s="410"/>
      <c r="E161" s="411"/>
      <c r="F161" s="699">
        <f t="shared" ref="F161:F177" si="50">E161*D161</f>
        <v>0</v>
      </c>
      <c r="G161" s="410"/>
      <c r="H161" s="411"/>
      <c r="I161" s="699">
        <f t="shared" ref="I161:I174" si="51">H161*G161</f>
        <v>0</v>
      </c>
      <c r="J161" s="409"/>
      <c r="K161" s="410">
        <f t="shared" ref="K161:K173" si="52">G161*J161</f>
        <v>0</v>
      </c>
      <c r="L161" s="409"/>
      <c r="M161" s="411">
        <f t="shared" ref="M161:M177" si="53">H161*L161</f>
        <v>0</v>
      </c>
      <c r="N161" s="699">
        <f t="shared" ref="N161:N177" si="54">K161*M161</f>
        <v>0</v>
      </c>
      <c r="O161" s="699">
        <f t="shared" ref="O161:O177" si="55">H161*K161</f>
        <v>0</v>
      </c>
      <c r="P161" s="1"/>
    </row>
    <row r="162" spans="1:16">
      <c r="A162" s="409"/>
      <c r="B162" s="434"/>
      <c r="C162" s="409"/>
      <c r="D162" s="410"/>
      <c r="E162" s="411"/>
      <c r="F162" s="699">
        <f t="shared" si="50"/>
        <v>0</v>
      </c>
      <c r="G162" s="410"/>
      <c r="H162" s="411"/>
      <c r="I162" s="699">
        <f t="shared" si="51"/>
        <v>0</v>
      </c>
      <c r="J162" s="409"/>
      <c r="K162" s="410">
        <f t="shared" si="52"/>
        <v>0</v>
      </c>
      <c r="L162" s="409"/>
      <c r="M162" s="411">
        <f t="shared" si="53"/>
        <v>0</v>
      </c>
      <c r="N162" s="699">
        <f t="shared" si="54"/>
        <v>0</v>
      </c>
      <c r="O162" s="699">
        <f t="shared" si="55"/>
        <v>0</v>
      </c>
      <c r="P162" s="1"/>
    </row>
    <row r="163" spans="1:16">
      <c r="A163" s="409"/>
      <c r="B163" s="434"/>
      <c r="C163" s="409"/>
      <c r="D163" s="410"/>
      <c r="E163" s="411"/>
      <c r="F163" s="699">
        <f t="shared" si="50"/>
        <v>0</v>
      </c>
      <c r="G163" s="410"/>
      <c r="H163" s="411"/>
      <c r="I163" s="699">
        <f t="shared" si="51"/>
        <v>0</v>
      </c>
      <c r="J163" s="409"/>
      <c r="K163" s="410">
        <f t="shared" si="52"/>
        <v>0</v>
      </c>
      <c r="L163" s="409"/>
      <c r="M163" s="411">
        <f t="shared" si="53"/>
        <v>0</v>
      </c>
      <c r="N163" s="699">
        <f t="shared" si="54"/>
        <v>0</v>
      </c>
      <c r="O163" s="699">
        <f t="shared" si="55"/>
        <v>0</v>
      </c>
      <c r="P163" s="1"/>
    </row>
    <row r="164" spans="1:16">
      <c r="A164" s="409"/>
      <c r="B164" s="434"/>
      <c r="C164" s="409"/>
      <c r="D164" s="410"/>
      <c r="E164" s="411"/>
      <c r="F164" s="699">
        <f t="shared" si="50"/>
        <v>0</v>
      </c>
      <c r="G164" s="410"/>
      <c r="H164" s="411"/>
      <c r="I164" s="699">
        <f t="shared" si="51"/>
        <v>0</v>
      </c>
      <c r="J164" s="409"/>
      <c r="K164" s="410">
        <f t="shared" si="52"/>
        <v>0</v>
      </c>
      <c r="L164" s="409"/>
      <c r="M164" s="411">
        <f t="shared" si="53"/>
        <v>0</v>
      </c>
      <c r="N164" s="699">
        <f t="shared" si="54"/>
        <v>0</v>
      </c>
      <c r="O164" s="699">
        <f t="shared" si="55"/>
        <v>0</v>
      </c>
      <c r="P164" s="1"/>
    </row>
    <row r="165" spans="1:16">
      <c r="A165" s="409"/>
      <c r="B165" s="434"/>
      <c r="C165" s="409"/>
      <c r="D165" s="410"/>
      <c r="E165" s="411"/>
      <c r="F165" s="699">
        <f t="shared" si="50"/>
        <v>0</v>
      </c>
      <c r="G165" s="410"/>
      <c r="H165" s="411"/>
      <c r="I165" s="699">
        <f t="shared" si="51"/>
        <v>0</v>
      </c>
      <c r="J165" s="409"/>
      <c r="K165" s="410">
        <f t="shared" si="52"/>
        <v>0</v>
      </c>
      <c r="L165" s="409"/>
      <c r="M165" s="411">
        <f t="shared" si="53"/>
        <v>0</v>
      </c>
      <c r="N165" s="699">
        <f t="shared" si="54"/>
        <v>0</v>
      </c>
      <c r="O165" s="699">
        <f t="shared" si="55"/>
        <v>0</v>
      </c>
      <c r="P165" s="1"/>
    </row>
    <row r="166" spans="1:16">
      <c r="A166" s="409"/>
      <c r="B166" s="434"/>
      <c r="C166" s="409"/>
      <c r="D166" s="410"/>
      <c r="E166" s="411"/>
      <c r="F166" s="699">
        <f t="shared" si="50"/>
        <v>0</v>
      </c>
      <c r="G166" s="410"/>
      <c r="H166" s="411"/>
      <c r="I166" s="699">
        <f t="shared" si="51"/>
        <v>0</v>
      </c>
      <c r="J166" s="409"/>
      <c r="K166" s="410">
        <f t="shared" si="52"/>
        <v>0</v>
      </c>
      <c r="L166" s="409"/>
      <c r="M166" s="411">
        <f t="shared" si="53"/>
        <v>0</v>
      </c>
      <c r="N166" s="699">
        <f t="shared" si="54"/>
        <v>0</v>
      </c>
      <c r="O166" s="699">
        <f t="shared" si="55"/>
        <v>0</v>
      </c>
      <c r="P166" s="1"/>
    </row>
    <row r="167" spans="1:16">
      <c r="A167" s="409"/>
      <c r="B167" s="434"/>
      <c r="C167" s="409"/>
      <c r="D167" s="410"/>
      <c r="E167" s="411"/>
      <c r="F167" s="699">
        <f t="shared" si="50"/>
        <v>0</v>
      </c>
      <c r="G167" s="410"/>
      <c r="H167" s="411"/>
      <c r="I167" s="699">
        <f t="shared" si="51"/>
        <v>0</v>
      </c>
      <c r="J167" s="409"/>
      <c r="K167" s="410">
        <f t="shared" si="52"/>
        <v>0</v>
      </c>
      <c r="L167" s="409"/>
      <c r="M167" s="411">
        <f t="shared" si="53"/>
        <v>0</v>
      </c>
      <c r="N167" s="699">
        <f t="shared" si="54"/>
        <v>0</v>
      </c>
      <c r="O167" s="699">
        <f t="shared" si="55"/>
        <v>0</v>
      </c>
      <c r="P167" s="1"/>
    </row>
    <row r="168" spans="1:16">
      <c r="A168" s="409"/>
      <c r="B168" s="434"/>
      <c r="C168" s="409"/>
      <c r="D168" s="410"/>
      <c r="E168" s="411"/>
      <c r="F168" s="699">
        <f t="shared" si="50"/>
        <v>0</v>
      </c>
      <c r="G168" s="410"/>
      <c r="H168" s="411"/>
      <c r="I168" s="699">
        <f t="shared" si="51"/>
        <v>0</v>
      </c>
      <c r="J168" s="409"/>
      <c r="K168" s="410">
        <f t="shared" si="52"/>
        <v>0</v>
      </c>
      <c r="L168" s="409"/>
      <c r="M168" s="411">
        <f t="shared" si="53"/>
        <v>0</v>
      </c>
      <c r="N168" s="699">
        <f t="shared" si="54"/>
        <v>0</v>
      </c>
      <c r="O168" s="699">
        <f t="shared" si="55"/>
        <v>0</v>
      </c>
      <c r="P168" s="1"/>
    </row>
    <row r="169" spans="1:16">
      <c r="A169" s="409"/>
      <c r="B169" s="434"/>
      <c r="C169" s="409"/>
      <c r="D169" s="410"/>
      <c r="E169" s="411"/>
      <c r="F169" s="699">
        <f t="shared" si="50"/>
        <v>0</v>
      </c>
      <c r="G169" s="410"/>
      <c r="H169" s="411"/>
      <c r="I169" s="699">
        <f t="shared" si="51"/>
        <v>0</v>
      </c>
      <c r="J169" s="409"/>
      <c r="K169" s="410">
        <f t="shared" si="52"/>
        <v>0</v>
      </c>
      <c r="L169" s="409"/>
      <c r="M169" s="411">
        <f t="shared" si="53"/>
        <v>0</v>
      </c>
      <c r="N169" s="699">
        <f t="shared" si="54"/>
        <v>0</v>
      </c>
      <c r="O169" s="699">
        <f t="shared" si="55"/>
        <v>0</v>
      </c>
      <c r="P169" s="1"/>
    </row>
    <row r="170" spans="1:16">
      <c r="A170" s="409"/>
      <c r="B170" s="434"/>
      <c r="C170" s="409"/>
      <c r="D170" s="410"/>
      <c r="E170" s="411"/>
      <c r="F170" s="699">
        <f t="shared" si="50"/>
        <v>0</v>
      </c>
      <c r="G170" s="410"/>
      <c r="H170" s="411"/>
      <c r="I170" s="699">
        <f t="shared" si="51"/>
        <v>0</v>
      </c>
      <c r="J170" s="409"/>
      <c r="K170" s="410">
        <f t="shared" si="52"/>
        <v>0</v>
      </c>
      <c r="L170" s="409"/>
      <c r="M170" s="411">
        <f t="shared" si="53"/>
        <v>0</v>
      </c>
      <c r="N170" s="699">
        <f t="shared" si="54"/>
        <v>0</v>
      </c>
      <c r="O170" s="699">
        <f t="shared" si="55"/>
        <v>0</v>
      </c>
      <c r="P170" s="1"/>
    </row>
    <row r="171" spans="1:16">
      <c r="A171" s="409"/>
      <c r="B171" s="434"/>
      <c r="C171" s="409"/>
      <c r="D171" s="410"/>
      <c r="E171" s="411"/>
      <c r="F171" s="699">
        <f t="shared" si="50"/>
        <v>0</v>
      </c>
      <c r="G171" s="410"/>
      <c r="H171" s="411"/>
      <c r="I171" s="699">
        <f t="shared" si="51"/>
        <v>0</v>
      </c>
      <c r="J171" s="409"/>
      <c r="K171" s="410">
        <f t="shared" si="52"/>
        <v>0</v>
      </c>
      <c r="L171" s="409"/>
      <c r="M171" s="411">
        <f t="shared" si="53"/>
        <v>0</v>
      </c>
      <c r="N171" s="699">
        <f t="shared" si="54"/>
        <v>0</v>
      </c>
      <c r="O171" s="699">
        <f t="shared" si="55"/>
        <v>0</v>
      </c>
      <c r="P171" s="1"/>
    </row>
    <row r="172" spans="1:16">
      <c r="A172" s="409"/>
      <c r="B172" s="434"/>
      <c r="C172" s="409"/>
      <c r="D172" s="410"/>
      <c r="E172" s="411"/>
      <c r="F172" s="699">
        <f t="shared" si="50"/>
        <v>0</v>
      </c>
      <c r="G172" s="410"/>
      <c r="H172" s="411"/>
      <c r="I172" s="699">
        <f t="shared" si="51"/>
        <v>0</v>
      </c>
      <c r="J172" s="409"/>
      <c r="K172" s="410">
        <f t="shared" si="52"/>
        <v>0</v>
      </c>
      <c r="L172" s="409"/>
      <c r="M172" s="411">
        <f t="shared" si="53"/>
        <v>0</v>
      </c>
      <c r="N172" s="699">
        <f t="shared" si="54"/>
        <v>0</v>
      </c>
      <c r="O172" s="699">
        <f t="shared" si="55"/>
        <v>0</v>
      </c>
      <c r="P172" s="1"/>
    </row>
    <row r="173" spans="1:16">
      <c r="A173" s="409"/>
      <c r="B173" s="434"/>
      <c r="C173" s="409"/>
      <c r="D173" s="410"/>
      <c r="E173" s="411"/>
      <c r="F173" s="699">
        <f t="shared" si="50"/>
        <v>0</v>
      </c>
      <c r="G173" s="410"/>
      <c r="H173" s="411"/>
      <c r="I173" s="699">
        <f t="shared" si="51"/>
        <v>0</v>
      </c>
      <c r="J173" s="409"/>
      <c r="K173" s="410">
        <f t="shared" si="52"/>
        <v>0</v>
      </c>
      <c r="L173" s="409"/>
      <c r="M173" s="411">
        <f t="shared" si="53"/>
        <v>0</v>
      </c>
      <c r="N173" s="699">
        <f t="shared" si="54"/>
        <v>0</v>
      </c>
      <c r="O173" s="699">
        <f t="shared" si="55"/>
        <v>0</v>
      </c>
      <c r="P173" s="1"/>
    </row>
    <row r="174" spans="1:16">
      <c r="A174" s="409"/>
      <c r="B174" s="434"/>
      <c r="C174" s="409"/>
      <c r="D174" s="410"/>
      <c r="E174" s="411"/>
      <c r="F174" s="699">
        <f t="shared" si="50"/>
        <v>0</v>
      </c>
      <c r="G174" s="410"/>
      <c r="H174" s="411"/>
      <c r="I174" s="699">
        <f t="shared" si="51"/>
        <v>0</v>
      </c>
      <c r="J174" s="409"/>
      <c r="K174" s="410">
        <f>G174*J174</f>
        <v>0</v>
      </c>
      <c r="L174" s="409"/>
      <c r="M174" s="411">
        <f t="shared" si="53"/>
        <v>0</v>
      </c>
      <c r="N174" s="699">
        <f t="shared" si="54"/>
        <v>0</v>
      </c>
      <c r="O174" s="699">
        <f t="shared" si="55"/>
        <v>0</v>
      </c>
      <c r="P174" s="1"/>
    </row>
    <row r="175" spans="1:16">
      <c r="A175" s="409"/>
      <c r="B175" s="434"/>
      <c r="C175" s="409"/>
      <c r="D175" s="410"/>
      <c r="E175" s="411"/>
      <c r="F175" s="699">
        <f t="shared" si="50"/>
        <v>0</v>
      </c>
      <c r="G175" s="410"/>
      <c r="H175" s="411"/>
      <c r="I175" s="699">
        <f>H175*G175</f>
        <v>0</v>
      </c>
      <c r="J175" s="409"/>
      <c r="K175" s="410">
        <f>G175*J175</f>
        <v>0</v>
      </c>
      <c r="L175" s="409"/>
      <c r="M175" s="411">
        <f t="shared" si="53"/>
        <v>0</v>
      </c>
      <c r="N175" s="699">
        <f t="shared" si="54"/>
        <v>0</v>
      </c>
      <c r="O175" s="699">
        <f t="shared" si="55"/>
        <v>0</v>
      </c>
      <c r="P175" s="1"/>
    </row>
    <row r="176" spans="1:16">
      <c r="A176" s="409"/>
      <c r="B176" s="434"/>
      <c r="C176" s="409"/>
      <c r="D176" s="410"/>
      <c r="E176" s="411"/>
      <c r="F176" s="699">
        <f t="shared" si="50"/>
        <v>0</v>
      </c>
      <c r="G176" s="410"/>
      <c r="H176" s="411"/>
      <c r="I176" s="699">
        <f>H176*G176</f>
        <v>0</v>
      </c>
      <c r="J176" s="409"/>
      <c r="K176" s="410">
        <f>G176*J176</f>
        <v>0</v>
      </c>
      <c r="L176" s="409"/>
      <c r="M176" s="411">
        <f t="shared" si="53"/>
        <v>0</v>
      </c>
      <c r="N176" s="699">
        <f t="shared" si="54"/>
        <v>0</v>
      </c>
      <c r="O176" s="699">
        <f t="shared" si="55"/>
        <v>0</v>
      </c>
      <c r="P176" s="1"/>
    </row>
    <row r="177" spans="1:16">
      <c r="A177" s="409"/>
      <c r="B177" s="434"/>
      <c r="C177" s="409"/>
      <c r="D177" s="410"/>
      <c r="E177" s="411"/>
      <c r="F177" s="699">
        <f t="shared" si="50"/>
        <v>0</v>
      </c>
      <c r="G177" s="410"/>
      <c r="H177" s="411"/>
      <c r="I177" s="699">
        <f>H177*G177</f>
        <v>0</v>
      </c>
      <c r="J177" s="409"/>
      <c r="K177" s="410">
        <f>G177*J177</f>
        <v>0</v>
      </c>
      <c r="L177" s="409"/>
      <c r="M177" s="411">
        <f t="shared" si="53"/>
        <v>0</v>
      </c>
      <c r="N177" s="699">
        <f t="shared" si="54"/>
        <v>0</v>
      </c>
      <c r="O177" s="699">
        <f t="shared" si="55"/>
        <v>0</v>
      </c>
      <c r="P177" s="1"/>
    </row>
    <row r="178" spans="1:16" ht="12" thickBot="1">
      <c r="A178" s="570" t="s">
        <v>64</v>
      </c>
      <c r="B178" s="570"/>
      <c r="C178" s="620"/>
      <c r="D178" s="618">
        <f>SUM(D161:D177)</f>
        <v>0</v>
      </c>
      <c r="E178" s="629"/>
      <c r="F178" s="176">
        <f>SUM(F161:F177)</f>
        <v>0</v>
      </c>
      <c r="G178" s="618">
        <f>SUM(G161:G177)</f>
        <v>0</v>
      </c>
      <c r="H178" s="629"/>
      <c r="I178" s="176">
        <f>SUM(I161:I177)</f>
        <v>0</v>
      </c>
      <c r="J178" s="620"/>
      <c r="K178" s="630">
        <f>SUM(K161:K177)</f>
        <v>0</v>
      </c>
      <c r="L178" s="620"/>
      <c r="M178" s="629"/>
      <c r="N178" s="177">
        <f>SUM(N161:N177)</f>
        <v>0</v>
      </c>
      <c r="O178" s="178">
        <f>SUM(O161:O177)</f>
        <v>0</v>
      </c>
      <c r="P178" s="1"/>
    </row>
    <row r="179" spans="1:16" ht="12" thickTop="1">
      <c r="A179" s="613" t="s">
        <v>652</v>
      </c>
      <c r="B179" s="631"/>
      <c r="C179" s="420"/>
      <c r="D179" s="421"/>
      <c r="E179" s="422"/>
      <c r="F179" s="423">
        <f>F185</f>
        <v>0</v>
      </c>
      <c r="G179" s="421"/>
      <c r="H179" s="424"/>
      <c r="I179" s="423">
        <f>I185</f>
        <v>0</v>
      </c>
      <c r="J179" s="425"/>
      <c r="K179" s="421"/>
      <c r="L179" s="425"/>
      <c r="M179" s="424"/>
      <c r="N179" s="423">
        <f>N185</f>
        <v>0</v>
      </c>
      <c r="O179" s="426">
        <f>O185</f>
        <v>0</v>
      </c>
      <c r="P179" s="1"/>
    </row>
    <row r="180" spans="1:16">
      <c r="A180" s="495"/>
      <c r="B180" s="632"/>
      <c r="C180" s="497"/>
      <c r="D180" s="498"/>
      <c r="E180" s="499"/>
      <c r="F180" s="500">
        <f>E180*D180</f>
        <v>0</v>
      </c>
      <c r="G180" s="498"/>
      <c r="H180" s="501"/>
      <c r="I180" s="500">
        <f>H180*G180</f>
        <v>0</v>
      </c>
      <c r="J180" s="502"/>
      <c r="K180" s="498">
        <f>G180*J180</f>
        <v>0</v>
      </c>
      <c r="L180" s="502"/>
      <c r="M180" s="501">
        <f>H180*L180</f>
        <v>0</v>
      </c>
      <c r="N180" s="500">
        <f>K180*M180</f>
        <v>0</v>
      </c>
      <c r="O180" s="500">
        <f>H180*K180</f>
        <v>0</v>
      </c>
      <c r="P180" s="1"/>
    </row>
    <row r="181" spans="1:16">
      <c r="A181" s="495"/>
      <c r="B181" s="632"/>
      <c r="C181" s="497"/>
      <c r="D181" s="498"/>
      <c r="E181" s="499"/>
      <c r="F181" s="500">
        <f>E181*D181</f>
        <v>0</v>
      </c>
      <c r="G181" s="498"/>
      <c r="H181" s="501"/>
      <c r="I181" s="500">
        <f>H181*G181</f>
        <v>0</v>
      </c>
      <c r="J181" s="502"/>
      <c r="K181" s="498">
        <f>G181*J181</f>
        <v>0</v>
      </c>
      <c r="L181" s="502"/>
      <c r="M181" s="501">
        <f>H181*L181</f>
        <v>0</v>
      </c>
      <c r="N181" s="500">
        <f>K181*M181</f>
        <v>0</v>
      </c>
      <c r="O181" s="500">
        <f>H181*K181</f>
        <v>0</v>
      </c>
      <c r="P181" s="1"/>
    </row>
    <row r="182" spans="1:16">
      <c r="A182" s="495"/>
      <c r="B182" s="632"/>
      <c r="C182" s="497"/>
      <c r="D182" s="498"/>
      <c r="E182" s="499"/>
      <c r="F182" s="500">
        <f>E182*D182</f>
        <v>0</v>
      </c>
      <c r="G182" s="498"/>
      <c r="H182" s="501"/>
      <c r="I182" s="500">
        <f>H182*G182</f>
        <v>0</v>
      </c>
      <c r="J182" s="502"/>
      <c r="K182" s="498">
        <f>G182*J182</f>
        <v>0</v>
      </c>
      <c r="L182" s="502"/>
      <c r="M182" s="501">
        <f>H182*L182</f>
        <v>0</v>
      </c>
      <c r="N182" s="500">
        <f>K182*M182</f>
        <v>0</v>
      </c>
      <c r="O182" s="500">
        <f>H182*K182</f>
        <v>0</v>
      </c>
      <c r="P182" s="1"/>
    </row>
    <row r="183" spans="1:16">
      <c r="A183" s="495"/>
      <c r="B183" s="632"/>
      <c r="C183" s="497"/>
      <c r="D183" s="498"/>
      <c r="E183" s="499"/>
      <c r="F183" s="500">
        <f>E183*D183</f>
        <v>0</v>
      </c>
      <c r="G183" s="498"/>
      <c r="H183" s="501"/>
      <c r="I183" s="500">
        <f>H183*G183</f>
        <v>0</v>
      </c>
      <c r="J183" s="502"/>
      <c r="K183" s="498">
        <f>G183*J183</f>
        <v>0</v>
      </c>
      <c r="L183" s="502"/>
      <c r="M183" s="501">
        <f>H183*L183</f>
        <v>0</v>
      </c>
      <c r="N183" s="500">
        <f>K183*M183</f>
        <v>0</v>
      </c>
      <c r="O183" s="500">
        <f>H183*K183</f>
        <v>0</v>
      </c>
      <c r="P183" s="1"/>
    </row>
    <row r="184" spans="1:16">
      <c r="A184" s="495"/>
      <c r="B184" s="632"/>
      <c r="C184" s="497"/>
      <c r="D184" s="498"/>
      <c r="E184" s="499"/>
      <c r="F184" s="500">
        <f>E184*D184</f>
        <v>0</v>
      </c>
      <c r="G184" s="498"/>
      <c r="H184" s="501"/>
      <c r="I184" s="500">
        <f>H184*G184</f>
        <v>0</v>
      </c>
      <c r="J184" s="502"/>
      <c r="K184" s="498">
        <f>G184*J184</f>
        <v>0</v>
      </c>
      <c r="L184" s="502"/>
      <c r="M184" s="501">
        <f>H184*L184</f>
        <v>0</v>
      </c>
      <c r="N184" s="500">
        <f>K184*M184</f>
        <v>0</v>
      </c>
      <c r="O184" s="500">
        <f>H184*K184</f>
        <v>0</v>
      </c>
      <c r="P184" s="1"/>
    </row>
    <row r="185" spans="1:16" ht="12" thickBot="1">
      <c r="A185" s="570" t="s">
        <v>62</v>
      </c>
      <c r="B185" s="633"/>
      <c r="C185" s="620"/>
      <c r="D185" s="184">
        <f>SUM(D180:D184)</f>
        <v>0</v>
      </c>
      <c r="E185" s="629"/>
      <c r="F185" s="176">
        <f>SUM(F180:F184)</f>
        <v>0</v>
      </c>
      <c r="G185" s="184">
        <f>SUM(G180:G184)</f>
        <v>0</v>
      </c>
      <c r="H185" s="629"/>
      <c r="I185" s="176">
        <f>SUM(I180:I184)</f>
        <v>0</v>
      </c>
      <c r="J185" s="620"/>
      <c r="K185" s="190">
        <f>SUM(K180:K184)</f>
        <v>0</v>
      </c>
      <c r="L185" s="620"/>
      <c r="M185" s="629"/>
      <c r="N185" s="177">
        <f>SUM(N180:N184)</f>
        <v>0</v>
      </c>
      <c r="O185" s="178">
        <f>SUM(O180:O184)</f>
        <v>0</v>
      </c>
      <c r="P185" s="1"/>
    </row>
    <row r="186" spans="1:16" s="1" customFormat="1" ht="32.25" hidden="1" customHeight="1" thickTop="1"/>
    <row r="187" spans="1:16" hidden="1">
      <c r="P187" s="1"/>
    </row>
    <row r="188" spans="1:16" hidden="1">
      <c r="P188" s="1"/>
    </row>
  </sheetData>
  <sheetProtection algorithmName="SHA-512" hashValue="Y93VMEi1pqOwXHFjTxcmitDjHxMzq3Fumz2eLRc+FadO/I6vwI0HaIztyPwshvIMnA1dZSeAl5qytCro7MKDhw==" saltValue="EAVAoCpj96DDqeQkXdEzxQ=="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outlinePr summaryBelow="0"/>
    <pageSetUpPr fitToPage="1"/>
  </sheetPr>
  <dimension ref="A1:K312"/>
  <sheetViews>
    <sheetView showGridLines="0" topLeftCell="A8" zoomScale="90" zoomScaleNormal="90" workbookViewId="0">
      <selection activeCell="H50" sqref="H50"/>
    </sheetView>
  </sheetViews>
  <sheetFormatPr baseColWidth="10"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873" t="s">
        <v>0</v>
      </c>
      <c r="C1" s="873"/>
      <c r="D1" s="873"/>
      <c r="E1" s="873"/>
      <c r="F1" s="873"/>
      <c r="G1" s="873"/>
      <c r="H1" s="873"/>
      <c r="I1" s="873"/>
    </row>
    <row r="2" spans="2:9">
      <c r="B2" s="873" t="s">
        <v>76</v>
      </c>
      <c r="C2" s="873"/>
      <c r="D2" s="873"/>
      <c r="E2" s="873"/>
      <c r="F2" s="873"/>
      <c r="G2" s="873"/>
      <c r="H2" s="873"/>
      <c r="I2" s="873"/>
    </row>
    <row r="3" spans="2:9">
      <c r="B3" s="873" t="s">
        <v>797</v>
      </c>
      <c r="C3" s="873"/>
      <c r="D3" s="873"/>
      <c r="E3" s="873"/>
      <c r="F3" s="873"/>
      <c r="G3" s="873"/>
      <c r="H3" s="873"/>
      <c r="I3" s="873"/>
    </row>
    <row r="4" spans="2:9">
      <c r="B4" s="1"/>
      <c r="C4" s="1"/>
      <c r="D4" s="1"/>
      <c r="E4" s="1"/>
      <c r="F4" s="1"/>
      <c r="G4" s="1"/>
      <c r="H4" s="1"/>
      <c r="I4" s="1"/>
    </row>
    <row r="5" spans="2:9" ht="31.5" customHeight="1">
      <c r="B5" s="904" t="s">
        <v>35</v>
      </c>
      <c r="C5" s="904"/>
      <c r="D5" s="904"/>
      <c r="E5" s="904"/>
      <c r="F5" s="721" t="s">
        <v>1054</v>
      </c>
      <c r="G5" s="716"/>
      <c r="H5" s="716"/>
      <c r="I5" s="1"/>
    </row>
    <row r="6" spans="2:9" ht="24.75" customHeight="1">
      <c r="B6" s="905" t="s">
        <v>1661</v>
      </c>
      <c r="C6" s="906"/>
      <c r="D6" s="906"/>
      <c r="E6" s="907"/>
      <c r="F6" s="721" t="str">
        <f>MID('Formulario 1.1- Ingresos E.P'!F6,1,6)</f>
        <v>370900</v>
      </c>
      <c r="G6" s="72"/>
      <c r="H6" s="72"/>
      <c r="I6" s="10"/>
    </row>
    <row r="7" spans="2:9" ht="27" customHeight="1">
      <c r="B7" s="905" t="s">
        <v>121</v>
      </c>
      <c r="C7" s="906"/>
      <c r="D7" s="906"/>
      <c r="E7" s="907"/>
      <c r="F7" s="722" t="str">
        <f>IFERROR(VLOOKUP(F6,DESPLEGABLES!A1:B229,2,FALSE),"")</f>
        <v>DIRECCION NACIONAL DE BOMBEROS</v>
      </c>
      <c r="G7" s="716"/>
      <c r="H7" s="716"/>
      <c r="I7" s="1"/>
    </row>
    <row r="8" spans="2:9" ht="27.75" customHeight="1">
      <c r="B8" s="908" t="s">
        <v>559</v>
      </c>
      <c r="C8" s="909"/>
      <c r="D8" s="909"/>
      <c r="E8" s="910"/>
      <c r="F8" s="711"/>
      <c r="G8" s="75" t="s">
        <v>561</v>
      </c>
      <c r="H8" s="61" t="str">
        <f>IFERROR(VLOOKUP(F8,DESPLEGABLES!E2:F67,2,FALSE),"")</f>
        <v/>
      </c>
      <c r="I8" s="1"/>
    </row>
    <row r="9" spans="2:9" ht="18.75" customHeight="1">
      <c r="B9" s="374"/>
      <c r="C9" s="374"/>
      <c r="D9" s="374"/>
      <c r="E9" s="374"/>
      <c r="F9" s="914" t="s">
        <v>799</v>
      </c>
      <c r="G9" s="914"/>
      <c r="H9" s="914"/>
      <c r="I9" s="1"/>
    </row>
    <row r="10" spans="2:9">
      <c r="B10" s="13"/>
      <c r="C10" s="13"/>
      <c r="D10" s="1"/>
      <c r="E10" s="1"/>
      <c r="F10" s="1"/>
      <c r="G10" s="1"/>
      <c r="H10" s="1"/>
      <c r="I10" s="1"/>
    </row>
    <row r="11" spans="2:9">
      <c r="B11" s="1"/>
      <c r="C11" s="917" t="s">
        <v>34</v>
      </c>
      <c r="D11" s="918"/>
      <c r="E11" s="918"/>
      <c r="F11" s="919"/>
      <c r="G11" s="193">
        <f>+'Formulario 1.1A - Cálculo I-E.P'!C8</f>
        <v>2025</v>
      </c>
      <c r="H11" s="1"/>
      <c r="I11" s="401" t="s">
        <v>892</v>
      </c>
    </row>
    <row r="12" spans="2:9">
      <c r="B12" s="1"/>
      <c r="C12" s="1"/>
      <c r="D12" s="1"/>
      <c r="E12" s="14"/>
      <c r="F12" s="14"/>
      <c r="G12" s="1"/>
      <c r="H12" s="1"/>
    </row>
    <row r="13" spans="2:9">
      <c r="B13" s="1"/>
      <c r="C13" s="1"/>
      <c r="D13" s="1"/>
      <c r="E13" s="14"/>
      <c r="F13" s="14"/>
      <c r="G13" s="1"/>
      <c r="H13" s="1"/>
      <c r="I13" s="1"/>
    </row>
    <row r="14" spans="2:9">
      <c r="B14" s="1"/>
      <c r="C14" s="1"/>
      <c r="D14" s="1"/>
      <c r="E14" s="14"/>
      <c r="F14" s="14"/>
      <c r="G14" s="1"/>
      <c r="H14" s="1"/>
      <c r="I14" s="1"/>
    </row>
    <row r="15" spans="2:9">
      <c r="B15" s="1"/>
      <c r="C15" s="1"/>
      <c r="D15" s="1"/>
      <c r="E15" s="14"/>
      <c r="F15" s="14"/>
      <c r="G15" s="1"/>
      <c r="H15" s="1"/>
      <c r="I15" s="1"/>
    </row>
    <row r="16" spans="2:9">
      <c r="B16" s="1"/>
      <c r="C16" s="1"/>
      <c r="D16" s="1"/>
      <c r="E16" s="14"/>
      <c r="F16" s="14"/>
      <c r="G16" s="1"/>
      <c r="H16" s="1"/>
      <c r="I16" s="1"/>
    </row>
    <row r="17" spans="1:9">
      <c r="B17" s="1"/>
      <c r="C17" s="1"/>
      <c r="D17" s="1"/>
      <c r="E17" s="14"/>
      <c r="F17" s="14"/>
      <c r="G17" s="1"/>
      <c r="H17" s="1"/>
      <c r="I17" s="1"/>
    </row>
    <row r="18" spans="1:9">
      <c r="B18" s="1"/>
      <c r="C18" s="1"/>
      <c r="D18" s="1"/>
      <c r="E18" s="14"/>
      <c r="F18" s="14"/>
      <c r="G18" s="1"/>
      <c r="H18" s="1"/>
      <c r="I18" s="1"/>
    </row>
    <row r="19" spans="1:9" ht="12" customHeight="1">
      <c r="B19" s="1"/>
      <c r="C19" s="1"/>
      <c r="D19" s="1"/>
      <c r="E19" s="14"/>
      <c r="F19" s="14"/>
      <c r="G19" s="1"/>
      <c r="H19" s="1"/>
      <c r="I19" s="1"/>
    </row>
    <row r="20" spans="1:9">
      <c r="B20" s="1"/>
      <c r="C20" s="1"/>
      <c r="D20" s="1"/>
      <c r="E20" s="14"/>
      <c r="F20" s="14"/>
      <c r="G20" s="1"/>
      <c r="H20" s="1"/>
      <c r="I20" s="1"/>
    </row>
    <row r="21" spans="1:9">
      <c r="B21" s="1"/>
      <c r="C21" s="1"/>
      <c r="D21" s="1"/>
      <c r="E21" s="14"/>
      <c r="F21" s="14"/>
      <c r="G21" s="1"/>
      <c r="H21" s="1"/>
      <c r="I21" s="1"/>
    </row>
    <row r="22" spans="1:9">
      <c r="B22" s="1"/>
      <c r="C22" s="1"/>
      <c r="D22" s="1"/>
      <c r="E22" s="14"/>
      <c r="F22" s="14"/>
      <c r="G22" s="1"/>
      <c r="H22" s="1"/>
      <c r="I22" s="1"/>
    </row>
    <row r="23" spans="1:9">
      <c r="B23" s="1"/>
      <c r="C23" s="1"/>
      <c r="D23" s="1"/>
      <c r="E23" s="14"/>
      <c r="F23" s="14"/>
      <c r="G23" s="1"/>
      <c r="H23" s="1"/>
      <c r="I23" s="1"/>
    </row>
    <row r="24" spans="1:9">
      <c r="B24" s="1"/>
      <c r="C24" s="1"/>
      <c r="D24" s="1"/>
      <c r="E24" s="14"/>
      <c r="F24" s="14"/>
      <c r="G24" s="1"/>
      <c r="H24" s="1"/>
      <c r="I24" s="1"/>
    </row>
    <row r="25" spans="1:9">
      <c r="B25" s="1"/>
      <c r="C25" s="1"/>
      <c r="D25" s="1"/>
      <c r="E25" s="14"/>
      <c r="F25" s="14"/>
      <c r="G25" s="1"/>
      <c r="H25" s="1"/>
      <c r="I25" s="1"/>
    </row>
    <row r="26" spans="1:9" ht="12" thickBot="1">
      <c r="B26" s="1"/>
      <c r="C26" s="1"/>
      <c r="D26" s="1"/>
      <c r="E26" s="1"/>
      <c r="F26" s="1"/>
      <c r="G26" s="1"/>
      <c r="H26" s="1"/>
      <c r="I26" s="1"/>
    </row>
    <row r="27" spans="1:9" ht="36" customHeight="1" thickTop="1" thickBot="1">
      <c r="A27" s="911" t="s">
        <v>30</v>
      </c>
      <c r="B27" s="912"/>
      <c r="C27" s="912"/>
      <c r="D27" s="912"/>
      <c r="E27" s="913"/>
      <c r="F27" s="915" t="s">
        <v>31</v>
      </c>
      <c r="G27" s="920" t="s">
        <v>32</v>
      </c>
      <c r="H27" s="920" t="s">
        <v>33</v>
      </c>
      <c r="I27" s="915" t="s">
        <v>332</v>
      </c>
    </row>
    <row r="28" spans="1:9" ht="12.75" thickTop="1" thickBot="1">
      <c r="A28" s="74">
        <v>1</v>
      </c>
      <c r="B28" s="129">
        <v>2</v>
      </c>
      <c r="C28" s="130">
        <v>3</v>
      </c>
      <c r="D28" s="129">
        <v>4</v>
      </c>
      <c r="E28" s="131">
        <v>5</v>
      </c>
      <c r="F28" s="916"/>
      <c r="G28" s="921"/>
      <c r="H28" s="922"/>
      <c r="I28" s="916"/>
    </row>
    <row r="29" spans="1:9" ht="12.75" thickTop="1" thickBot="1">
      <c r="A29" s="42">
        <v>1</v>
      </c>
      <c r="B29" s="42"/>
      <c r="C29" s="42"/>
      <c r="D29" s="128"/>
      <c r="E29" s="42"/>
      <c r="F29" s="49" t="s">
        <v>1</v>
      </c>
      <c r="G29" s="269">
        <f>G39+G30</f>
        <v>71905771440.273712</v>
      </c>
      <c r="H29" s="269">
        <f>H39+H30</f>
        <v>74062944583.481918</v>
      </c>
      <c r="I29" s="15"/>
    </row>
    <row r="30" spans="1:9" outlineLevel="1">
      <c r="A30" s="642">
        <v>1</v>
      </c>
      <c r="B30" s="643" t="s">
        <v>368</v>
      </c>
      <c r="C30" s="642"/>
      <c r="D30" s="642"/>
      <c r="E30" s="642"/>
      <c r="F30" s="54" t="s">
        <v>355</v>
      </c>
      <c r="G30" s="644">
        <f>G33+G31</f>
        <v>0</v>
      </c>
      <c r="H30" s="644">
        <f>H33+H31</f>
        <v>0</v>
      </c>
      <c r="I30" s="67"/>
    </row>
    <row r="31" spans="1:9" outlineLevel="2">
      <c r="A31" s="648">
        <v>1</v>
      </c>
      <c r="B31" s="649" t="s">
        <v>368</v>
      </c>
      <c r="C31" s="648">
        <v>1</v>
      </c>
      <c r="D31" s="648"/>
      <c r="E31" s="648"/>
      <c r="F31" s="650" t="s">
        <v>1124</v>
      </c>
      <c r="G31" s="651">
        <f>+G32</f>
        <v>0</v>
      </c>
      <c r="H31" s="651">
        <f>+H32</f>
        <v>0</v>
      </c>
      <c r="I31" s="653"/>
    </row>
    <row r="32" spans="1:9" outlineLevel="2">
      <c r="A32" s="654">
        <v>1</v>
      </c>
      <c r="B32" s="655" t="s">
        <v>368</v>
      </c>
      <c r="C32" s="656">
        <v>1</v>
      </c>
      <c r="D32" s="661" t="str">
        <f>IFERROR(VLOOKUP(F32,DESPLEGABLES!$H$9:$I$9,2,FALSE),"")</f>
        <v/>
      </c>
      <c r="E32" s="656"/>
      <c r="F32" s="657"/>
      <c r="G32" s="658"/>
      <c r="H32" s="659"/>
      <c r="I32" s="660"/>
    </row>
    <row r="33" spans="1:10" outlineLevel="2">
      <c r="A33" s="645">
        <v>1</v>
      </c>
      <c r="B33" s="646" t="s">
        <v>368</v>
      </c>
      <c r="C33" s="645">
        <v>2</v>
      </c>
      <c r="D33" s="645"/>
      <c r="E33" s="645"/>
      <c r="F33" s="120" t="s">
        <v>356</v>
      </c>
      <c r="G33" s="647">
        <f>SUM(G34:G38)</f>
        <v>0</v>
      </c>
      <c r="H33" s="652">
        <f>SUM(H34:H38)</f>
        <v>0</v>
      </c>
      <c r="I33" s="672"/>
    </row>
    <row r="34" spans="1:10" outlineLevel="2">
      <c r="A34" s="662">
        <v>1</v>
      </c>
      <c r="B34" s="663" t="s">
        <v>368</v>
      </c>
      <c r="C34" s="662">
        <v>2</v>
      </c>
      <c r="D34" s="662" t="str">
        <f>IFERROR(VLOOKUP(F34,DESPLEGABLES!$H$2:$I$6,2,FALSE),"")</f>
        <v/>
      </c>
      <c r="E34" s="662"/>
      <c r="F34" s="664"/>
      <c r="G34" s="665"/>
      <c r="H34" s="675"/>
      <c r="I34" s="673"/>
    </row>
    <row r="35" spans="1:10" outlineLevel="2">
      <c r="A35" s="437">
        <v>1</v>
      </c>
      <c r="B35" s="438" t="s">
        <v>368</v>
      </c>
      <c r="C35" s="437">
        <v>2</v>
      </c>
      <c r="D35" s="437" t="str">
        <f>IFERROR(VLOOKUP(F35,DESPLEGABLES!$H$2:$I$6,2,FALSE),"")</f>
        <v/>
      </c>
      <c r="E35" s="666"/>
      <c r="F35" s="440"/>
      <c r="G35" s="441"/>
      <c r="H35" s="676"/>
      <c r="I35" s="442"/>
    </row>
    <row r="36" spans="1:10" outlineLevel="2">
      <c r="A36" s="437">
        <v>1</v>
      </c>
      <c r="B36" s="438" t="s">
        <v>368</v>
      </c>
      <c r="C36" s="437">
        <v>2</v>
      </c>
      <c r="D36" s="437" t="str">
        <f>IFERROR(VLOOKUP(F36,DESPLEGABLES!$H$2:$I$6,2,FALSE),"")</f>
        <v/>
      </c>
      <c r="E36" s="666"/>
      <c r="F36" s="440"/>
      <c r="G36" s="441"/>
      <c r="H36" s="676"/>
      <c r="I36" s="442"/>
    </row>
    <row r="37" spans="1:10" outlineLevel="2">
      <c r="A37" s="437">
        <v>1</v>
      </c>
      <c r="B37" s="438" t="s">
        <v>368</v>
      </c>
      <c r="C37" s="437">
        <v>2</v>
      </c>
      <c r="D37" s="437" t="str">
        <f>IFERROR(VLOOKUP(F37,DESPLEGABLES!$H$2:$I$6,2,FALSE),"")</f>
        <v/>
      </c>
      <c r="E37" s="666"/>
      <c r="F37" s="440"/>
      <c r="G37" s="441"/>
      <c r="H37" s="676"/>
      <c r="I37" s="442"/>
    </row>
    <row r="38" spans="1:10" ht="12" outlineLevel="2" thickBot="1">
      <c r="A38" s="667">
        <v>1</v>
      </c>
      <c r="B38" s="668" t="s">
        <v>368</v>
      </c>
      <c r="C38" s="667">
        <v>2</v>
      </c>
      <c r="D38" s="667" t="str">
        <f>IFERROR(VLOOKUP(F38,DESPLEGABLES!$H$2:$I$6,2,FALSE),"")</f>
        <v/>
      </c>
      <c r="E38" s="669"/>
      <c r="F38" s="670"/>
      <c r="G38" s="671"/>
      <c r="H38" s="677"/>
      <c r="I38" s="674"/>
    </row>
    <row r="39" spans="1:10" ht="12" outlineLevel="1" thickBot="1">
      <c r="A39" s="43">
        <v>1</v>
      </c>
      <c r="B39" s="375" t="s">
        <v>369</v>
      </c>
      <c r="C39" s="43"/>
      <c r="D39" s="43"/>
      <c r="E39" s="43"/>
      <c r="F39" s="50" t="s">
        <v>2</v>
      </c>
      <c r="G39" s="270">
        <f>G40+G63+G69+G71+G74+G56</f>
        <v>71905771440.273712</v>
      </c>
      <c r="H39" s="275">
        <f>H40+H63+H69+H71+H74+H56</f>
        <v>74062944583.481918</v>
      </c>
      <c r="I39" s="19"/>
    </row>
    <row r="40" spans="1:10" outlineLevel="2">
      <c r="A40" s="44">
        <v>1</v>
      </c>
      <c r="B40" s="376" t="s">
        <v>369</v>
      </c>
      <c r="C40" s="44">
        <v>1</v>
      </c>
      <c r="D40" s="44"/>
      <c r="E40" s="44"/>
      <c r="F40" s="51" t="s">
        <v>3</v>
      </c>
      <c r="G40" s="271">
        <f>G41+G44+G46+G49</f>
        <v>71905771440.273712</v>
      </c>
      <c r="H40" s="272">
        <f>H41+H44+H46+H49</f>
        <v>74062944583.481918</v>
      </c>
      <c r="I40" s="26"/>
    </row>
    <row r="41" spans="1:10" outlineLevel="2">
      <c r="A41" s="45">
        <v>1</v>
      </c>
      <c r="B41" s="377" t="s">
        <v>369</v>
      </c>
      <c r="C41" s="45">
        <v>1</v>
      </c>
      <c r="D41" s="377" t="s">
        <v>368</v>
      </c>
      <c r="E41" s="45"/>
      <c r="F41" s="52" t="s">
        <v>360</v>
      </c>
      <c r="G41" s="276">
        <f>SUM(G42:G43)</f>
        <v>0</v>
      </c>
      <c r="H41" s="277">
        <f>SUM(H42:H43)</f>
        <v>0</v>
      </c>
      <c r="I41" s="31"/>
      <c r="J41" s="10"/>
    </row>
    <row r="42" spans="1:10" outlineLevel="3">
      <c r="A42" s="439">
        <v>1</v>
      </c>
      <c r="B42" s="443" t="s">
        <v>369</v>
      </c>
      <c r="C42" s="439">
        <v>1</v>
      </c>
      <c r="D42" s="443" t="s">
        <v>368</v>
      </c>
      <c r="E42" s="439" t="str">
        <f>IFERROR(VLOOKUP(F42,DESPLEGABLES!N2:O3,2,FALSE),"")</f>
        <v/>
      </c>
      <c r="F42" s="444"/>
      <c r="G42" s="445"/>
      <c r="H42" s="446"/>
      <c r="I42" s="447"/>
      <c r="J42" s="10"/>
    </row>
    <row r="43" spans="1:10" outlineLevel="3">
      <c r="A43" s="439">
        <v>1</v>
      </c>
      <c r="B43" s="443" t="s">
        <v>369</v>
      </c>
      <c r="C43" s="439">
        <v>1</v>
      </c>
      <c r="D43" s="443" t="s">
        <v>368</v>
      </c>
      <c r="E43" s="439" t="str">
        <f>IFERROR(VLOOKUP(F43,DESPLEGABLES!N2:O3,2,FALSE),"")</f>
        <v/>
      </c>
      <c r="F43" s="444"/>
      <c r="G43" s="448"/>
      <c r="H43" s="446"/>
      <c r="I43" s="447"/>
      <c r="J43" s="10"/>
    </row>
    <row r="44" spans="1:10" outlineLevel="2">
      <c r="A44" s="45">
        <v>1</v>
      </c>
      <c r="B44" s="377" t="s">
        <v>369</v>
      </c>
      <c r="C44" s="45">
        <v>1</v>
      </c>
      <c r="D44" s="377" t="s">
        <v>369</v>
      </c>
      <c r="E44" s="45"/>
      <c r="F44" s="52" t="s">
        <v>555</v>
      </c>
      <c r="G44" s="276">
        <f>G45</f>
        <v>0</v>
      </c>
      <c r="H44" s="281">
        <f>H45</f>
        <v>0</v>
      </c>
      <c r="I44" s="20"/>
      <c r="J44" s="10"/>
    </row>
    <row r="45" spans="1:10" outlineLevel="3">
      <c r="A45" s="46">
        <v>1</v>
      </c>
      <c r="B45" s="378" t="s">
        <v>369</v>
      </c>
      <c r="C45" s="46">
        <v>1</v>
      </c>
      <c r="D45" s="378" t="s">
        <v>369</v>
      </c>
      <c r="E45" s="63" t="str">
        <f>IFERROR(VLOOKUP(F45,DESPLEGABLES!N7:O8,2,FALSE),"")</f>
        <v/>
      </c>
      <c r="F45" s="8"/>
      <c r="G45" s="278"/>
      <c r="H45" s="282"/>
      <c r="I45" s="17"/>
      <c r="J45" s="10"/>
    </row>
    <row r="46" spans="1:10" outlineLevel="2">
      <c r="A46" s="45">
        <v>1</v>
      </c>
      <c r="B46" s="377" t="s">
        <v>369</v>
      </c>
      <c r="C46" s="45">
        <v>1</v>
      </c>
      <c r="D46" s="377" t="s">
        <v>370</v>
      </c>
      <c r="E46" s="45"/>
      <c r="F46" s="52" t="s">
        <v>491</v>
      </c>
      <c r="G46" s="276">
        <f>SUM(G47:G48)</f>
        <v>0</v>
      </c>
      <c r="H46" s="276">
        <f>SUM(H47:H48)</f>
        <v>0</v>
      </c>
      <c r="I46" s="21"/>
      <c r="J46" s="10"/>
    </row>
    <row r="47" spans="1:10" outlineLevel="3">
      <c r="A47" s="64">
        <v>1</v>
      </c>
      <c r="B47" s="380" t="s">
        <v>369</v>
      </c>
      <c r="C47" s="64">
        <v>1</v>
      </c>
      <c r="D47" s="378" t="s">
        <v>370</v>
      </c>
      <c r="E47" s="65" t="str">
        <f>IFERROR(VLOOKUP(F47,DESPLEGABLES!N13:O15,2,FALSE),"")</f>
        <v/>
      </c>
      <c r="F47" s="12"/>
      <c r="G47" s="283"/>
      <c r="H47" s="284"/>
      <c r="I47" s="18"/>
      <c r="J47" s="10"/>
    </row>
    <row r="48" spans="1:10" outlineLevel="3">
      <c r="A48" s="64">
        <v>1</v>
      </c>
      <c r="B48" s="380" t="s">
        <v>369</v>
      </c>
      <c r="C48" s="64">
        <v>1</v>
      </c>
      <c r="D48" s="378" t="s">
        <v>370</v>
      </c>
      <c r="E48" s="65" t="str">
        <f>IFERROR(VLOOKUP(F48,DESPLEGABLES!N13:O15,2,FALSE),"")</f>
        <v/>
      </c>
      <c r="F48" s="12"/>
      <c r="G48" s="283"/>
      <c r="H48" s="284"/>
      <c r="I48" s="18"/>
      <c r="J48" s="10"/>
    </row>
    <row r="49" spans="1:10" outlineLevel="2">
      <c r="A49" s="45">
        <v>1</v>
      </c>
      <c r="B49" s="377" t="s">
        <v>369</v>
      </c>
      <c r="C49" s="45">
        <v>1</v>
      </c>
      <c r="D49" s="377" t="s">
        <v>372</v>
      </c>
      <c r="E49" s="45"/>
      <c r="F49" s="52" t="s">
        <v>556</v>
      </c>
      <c r="G49" s="276">
        <f>SUM(G50:G55)</f>
        <v>71905771440.273712</v>
      </c>
      <c r="H49" s="276">
        <f>SUM(H50:H55)</f>
        <v>74062944583.481918</v>
      </c>
      <c r="I49" s="21"/>
      <c r="J49" s="10"/>
    </row>
    <row r="50" spans="1:10" outlineLevel="3">
      <c r="A50" s="46">
        <v>1</v>
      </c>
      <c r="B50" s="378" t="s">
        <v>369</v>
      </c>
      <c r="C50" s="46">
        <v>1</v>
      </c>
      <c r="D50" s="378" t="s">
        <v>372</v>
      </c>
      <c r="E50" s="66">
        <f>IFERROR(VLOOKUP(F50,DESPLEGABLES!$Q$2:$R$37,2,FALSE),"")</f>
        <v>25</v>
      </c>
      <c r="F50" s="8" t="s">
        <v>395</v>
      </c>
      <c r="G50" s="285">
        <v>71905771440.273712</v>
      </c>
      <c r="H50" s="279">
        <v>74062944583.481918</v>
      </c>
      <c r="I50" s="34" t="s">
        <v>2144</v>
      </c>
      <c r="J50" s="10"/>
    </row>
    <row r="51" spans="1:10" outlineLevel="3">
      <c r="A51" s="46">
        <v>1</v>
      </c>
      <c r="B51" s="378" t="s">
        <v>369</v>
      </c>
      <c r="C51" s="46">
        <v>1</v>
      </c>
      <c r="D51" s="378" t="s">
        <v>372</v>
      </c>
      <c r="E51" s="66" t="str">
        <f>IFERROR(VLOOKUP(F51,DESPLEGABLES!$Q$2:$R$37,2,FALSE),"")</f>
        <v/>
      </c>
      <c r="F51" s="8"/>
      <c r="G51" s="285"/>
      <c r="H51" s="279"/>
      <c r="I51" s="34"/>
      <c r="J51" s="10"/>
    </row>
    <row r="52" spans="1:10" outlineLevel="3">
      <c r="A52" s="46">
        <v>1</v>
      </c>
      <c r="B52" s="378" t="s">
        <v>369</v>
      </c>
      <c r="C52" s="46">
        <v>1</v>
      </c>
      <c r="D52" s="378" t="s">
        <v>372</v>
      </c>
      <c r="E52" s="66" t="str">
        <f>IFERROR(VLOOKUP(F52,DESPLEGABLES!$Q$2:$R$37,2,FALSE),"")</f>
        <v/>
      </c>
      <c r="F52" s="8"/>
      <c r="G52" s="285"/>
      <c r="H52" s="279"/>
      <c r="I52" s="34"/>
      <c r="J52" s="10"/>
    </row>
    <row r="53" spans="1:10" outlineLevel="3">
      <c r="A53" s="46">
        <v>1</v>
      </c>
      <c r="B53" s="378" t="s">
        <v>369</v>
      </c>
      <c r="C53" s="46">
        <v>1</v>
      </c>
      <c r="D53" s="378" t="s">
        <v>372</v>
      </c>
      <c r="E53" s="66" t="str">
        <f>IFERROR(VLOOKUP(F53,DESPLEGABLES!$Q$2:$R$37,2,FALSE),"")</f>
        <v/>
      </c>
      <c r="F53" s="8"/>
      <c r="G53" s="285"/>
      <c r="H53" s="285"/>
      <c r="I53" s="35"/>
      <c r="J53" s="10"/>
    </row>
    <row r="54" spans="1:10" outlineLevel="3">
      <c r="A54" s="46">
        <v>1</v>
      </c>
      <c r="B54" s="378" t="s">
        <v>369</v>
      </c>
      <c r="C54" s="46">
        <v>1</v>
      </c>
      <c r="D54" s="378" t="s">
        <v>372</v>
      </c>
      <c r="E54" s="66" t="str">
        <f>IFERROR(VLOOKUP(F54,DESPLEGABLES!$Q$2:$R$37,2,FALSE),"")</f>
        <v/>
      </c>
      <c r="F54" s="8"/>
      <c r="G54" s="285"/>
      <c r="H54" s="285"/>
      <c r="I54" s="35"/>
      <c r="J54" s="10"/>
    </row>
    <row r="55" spans="1:10" outlineLevel="3">
      <c r="A55" s="46">
        <v>1</v>
      </c>
      <c r="B55" s="378" t="s">
        <v>369</v>
      </c>
      <c r="C55" s="46">
        <v>1</v>
      </c>
      <c r="D55" s="378" t="s">
        <v>372</v>
      </c>
      <c r="E55" s="66" t="str">
        <f>IFERROR(VLOOKUP(F55,DESPLEGABLES!$Q$2:$R$37,2,FALSE),"")</f>
        <v/>
      </c>
      <c r="F55" s="8"/>
      <c r="G55" s="285"/>
      <c r="H55" s="285"/>
      <c r="I55" s="36"/>
      <c r="J55" s="10"/>
    </row>
    <row r="56" spans="1:10" outlineLevel="2">
      <c r="A56" s="44">
        <v>1</v>
      </c>
      <c r="B56" s="376" t="s">
        <v>369</v>
      </c>
      <c r="C56" s="44">
        <v>2</v>
      </c>
      <c r="D56" s="44"/>
      <c r="E56" s="44"/>
      <c r="F56" s="51" t="s">
        <v>490</v>
      </c>
      <c r="G56" s="271">
        <f>SUM(G57:G62)</f>
        <v>0</v>
      </c>
      <c r="H56" s="272">
        <f>SUM(H57:H62)</f>
        <v>0</v>
      </c>
      <c r="I56" s="26"/>
    </row>
    <row r="57" spans="1:10" outlineLevel="3">
      <c r="A57" s="458">
        <v>1</v>
      </c>
      <c r="B57" s="459" t="s">
        <v>369</v>
      </c>
      <c r="C57" s="458">
        <v>2</v>
      </c>
      <c r="D57" s="458" t="str">
        <f>IFERROR(VLOOKUP(F57,DESPLEGABLES!$Z$85:$AA$131,2,FALSE),"")</f>
        <v/>
      </c>
      <c r="E57" s="458"/>
      <c r="F57" s="525"/>
      <c r="G57" s="460"/>
      <c r="H57" s="461"/>
      <c r="I57" s="462"/>
      <c r="J57" s="78"/>
    </row>
    <row r="58" spans="1:10" outlineLevel="3">
      <c r="A58" s="66">
        <v>1</v>
      </c>
      <c r="B58" s="454" t="s">
        <v>369</v>
      </c>
      <c r="C58" s="66">
        <v>2</v>
      </c>
      <c r="D58" s="458" t="str">
        <f>IFERROR(VLOOKUP(F58,DESPLEGABLES!$Z$85:$AA$131,2,FALSE),"")</f>
        <v/>
      </c>
      <c r="E58" s="66"/>
      <c r="F58" s="525"/>
      <c r="G58" s="455"/>
      <c r="H58" s="279"/>
      <c r="I58" s="456"/>
      <c r="J58" s="78"/>
    </row>
    <row r="59" spans="1:10" outlineLevel="3">
      <c r="A59" s="66">
        <v>1</v>
      </c>
      <c r="B59" s="454" t="s">
        <v>369</v>
      </c>
      <c r="C59" s="66">
        <v>2</v>
      </c>
      <c r="D59" s="458" t="str">
        <f>IFERROR(VLOOKUP(F59,DESPLEGABLES!$Z$85:$AA$131,2,FALSE),"")</f>
        <v/>
      </c>
      <c r="E59" s="66"/>
      <c r="F59" s="525"/>
      <c r="G59" s="455"/>
      <c r="H59" s="279"/>
      <c r="I59" s="457"/>
    </row>
    <row r="60" spans="1:10" outlineLevel="3">
      <c r="A60" s="66">
        <v>1</v>
      </c>
      <c r="B60" s="454" t="s">
        <v>369</v>
      </c>
      <c r="C60" s="66">
        <v>2</v>
      </c>
      <c r="D60" s="458" t="str">
        <f>IFERROR(VLOOKUP(F60,DESPLEGABLES!$Z$85:$AA$131,2,FALSE),"")</f>
        <v/>
      </c>
      <c r="E60" s="66"/>
      <c r="F60" s="525"/>
      <c r="G60" s="455"/>
      <c r="H60" s="279"/>
      <c r="I60" s="456"/>
      <c r="J60" s="78"/>
    </row>
    <row r="61" spans="1:10" outlineLevel="3">
      <c r="A61" s="66">
        <v>1</v>
      </c>
      <c r="B61" s="454" t="s">
        <v>369</v>
      </c>
      <c r="C61" s="66">
        <v>2</v>
      </c>
      <c r="D61" s="458" t="str">
        <f>IFERROR(VLOOKUP(F61,DESPLEGABLES!$Z$85:$AA$131,2,FALSE),"")</f>
        <v/>
      </c>
      <c r="E61" s="66"/>
      <c r="F61" s="525"/>
      <c r="G61" s="455"/>
      <c r="H61" s="279"/>
      <c r="I61" s="456"/>
      <c r="J61" s="78"/>
    </row>
    <row r="62" spans="1:10" outlineLevel="3">
      <c r="A62" s="449">
        <v>1</v>
      </c>
      <c r="B62" s="393" t="s">
        <v>369</v>
      </c>
      <c r="C62" s="449">
        <v>2</v>
      </c>
      <c r="D62" s="449"/>
      <c r="E62" s="449"/>
      <c r="F62" s="450"/>
      <c r="G62" s="451"/>
      <c r="H62" s="452"/>
      <c r="I62" s="453"/>
    </row>
    <row r="63" spans="1:10" outlineLevel="2">
      <c r="A63" s="44">
        <v>1</v>
      </c>
      <c r="B63" s="376" t="s">
        <v>369</v>
      </c>
      <c r="C63" s="44">
        <v>3</v>
      </c>
      <c r="D63" s="44"/>
      <c r="E63" s="44"/>
      <c r="F63" s="51" t="s">
        <v>362</v>
      </c>
      <c r="G63" s="271">
        <f>G64+G68</f>
        <v>0</v>
      </c>
      <c r="H63" s="272">
        <f>H64+H68</f>
        <v>0</v>
      </c>
      <c r="I63" s="26"/>
    </row>
    <row r="64" spans="1:10" outlineLevel="2">
      <c r="A64" s="45">
        <v>1</v>
      </c>
      <c r="B64" s="377" t="s">
        <v>369</v>
      </c>
      <c r="C64" s="45">
        <v>3</v>
      </c>
      <c r="D64" s="377" t="s">
        <v>368</v>
      </c>
      <c r="E64" s="45"/>
      <c r="F64" s="52" t="s">
        <v>800</v>
      </c>
      <c r="G64" s="276">
        <f>SUM(G65:G67)</f>
        <v>0</v>
      </c>
      <c r="H64" s="276">
        <f>SUM(H65:H67)</f>
        <v>0</v>
      </c>
      <c r="I64" s="21"/>
      <c r="J64" s="10"/>
    </row>
    <row r="65" spans="1:10" outlineLevel="3">
      <c r="A65" s="64">
        <v>1</v>
      </c>
      <c r="B65" s="380" t="s">
        <v>369</v>
      </c>
      <c r="C65" s="64">
        <v>3</v>
      </c>
      <c r="D65" s="378" t="s">
        <v>368</v>
      </c>
      <c r="E65" s="65" t="str">
        <f>IFERROR(VLOOKUP(F65,DESPLEGABLES!$H$14:$I$21,2,FALSE),"")</f>
        <v/>
      </c>
      <c r="F65" s="12"/>
      <c r="G65" s="283"/>
      <c r="H65" s="284"/>
      <c r="I65" s="18"/>
      <c r="J65" s="10"/>
    </row>
    <row r="66" spans="1:10" outlineLevel="3">
      <c r="A66" s="64">
        <v>1</v>
      </c>
      <c r="B66" s="380" t="s">
        <v>369</v>
      </c>
      <c r="C66" s="64">
        <v>3</v>
      </c>
      <c r="D66" s="378" t="s">
        <v>368</v>
      </c>
      <c r="E66" s="65" t="str">
        <f>IFERROR(VLOOKUP(F66,DESPLEGABLES!$H$14:$I$21,2,FALSE),"")</f>
        <v/>
      </c>
      <c r="F66" s="12"/>
      <c r="G66" s="283"/>
      <c r="H66" s="284"/>
      <c r="I66" s="18"/>
      <c r="J66" s="10"/>
    </row>
    <row r="67" spans="1:10" outlineLevel="3">
      <c r="A67" s="64">
        <v>1</v>
      </c>
      <c r="B67" s="380" t="s">
        <v>369</v>
      </c>
      <c r="C67" s="64">
        <v>3</v>
      </c>
      <c r="D67" s="378" t="s">
        <v>368</v>
      </c>
      <c r="E67" s="65" t="str">
        <f>IFERROR(VLOOKUP(F67,DESPLEGABLES!$H$14:$I$21,2,FALSE),"")</f>
        <v/>
      </c>
      <c r="F67" s="12"/>
      <c r="G67" s="283"/>
      <c r="H67" s="284"/>
      <c r="I67" s="18"/>
      <c r="J67" s="10"/>
    </row>
    <row r="68" spans="1:10" outlineLevel="2">
      <c r="A68" s="45">
        <v>1</v>
      </c>
      <c r="B68" s="377" t="s">
        <v>369</v>
      </c>
      <c r="C68" s="45">
        <v>3</v>
      </c>
      <c r="D68" s="377" t="s">
        <v>369</v>
      </c>
      <c r="E68" s="45"/>
      <c r="F68" s="52" t="s">
        <v>801</v>
      </c>
      <c r="G68" s="273"/>
      <c r="H68" s="273"/>
      <c r="I68" s="21"/>
      <c r="J68" s="10"/>
    </row>
    <row r="69" spans="1:10" outlineLevel="2">
      <c r="A69" s="44">
        <v>1</v>
      </c>
      <c r="B69" s="376" t="s">
        <v>369</v>
      </c>
      <c r="C69" s="44">
        <v>4</v>
      </c>
      <c r="D69" s="44"/>
      <c r="E69" s="44"/>
      <c r="F69" s="51" t="s">
        <v>101</v>
      </c>
      <c r="G69" s="271">
        <f>G70</f>
        <v>0</v>
      </c>
      <c r="H69" s="272">
        <f>H70</f>
        <v>0</v>
      </c>
      <c r="I69" s="26"/>
    </row>
    <row r="70" spans="1:10" outlineLevel="3">
      <c r="A70" s="45">
        <v>1</v>
      </c>
      <c r="B70" s="377" t="s">
        <v>369</v>
      </c>
      <c r="C70" s="45">
        <v>4</v>
      </c>
      <c r="D70" s="377"/>
      <c r="E70" s="65" t="str">
        <f>IFERROR(VLOOKUP(F70,DESPLEGABLES!AC2:AD2,2,FALSE),"")</f>
        <v/>
      </c>
      <c r="F70" s="62"/>
      <c r="G70" s="273"/>
      <c r="H70" s="274"/>
      <c r="I70" s="28"/>
    </row>
    <row r="71" spans="1:10" outlineLevel="2">
      <c r="A71" s="44">
        <v>1</v>
      </c>
      <c r="B71" s="376" t="s">
        <v>369</v>
      </c>
      <c r="C71" s="44">
        <v>5</v>
      </c>
      <c r="D71" s="376"/>
      <c r="E71" s="44"/>
      <c r="F71" s="51" t="s">
        <v>4</v>
      </c>
      <c r="G71" s="271">
        <f>SUM(G72:G73)</f>
        <v>0</v>
      </c>
      <c r="H71" s="272">
        <f>SUM(H72:H73)</f>
        <v>0</v>
      </c>
      <c r="I71" s="27"/>
    </row>
    <row r="72" spans="1:10" outlineLevel="3">
      <c r="A72" s="45">
        <v>1</v>
      </c>
      <c r="B72" s="377" t="s">
        <v>369</v>
      </c>
      <c r="C72" s="45">
        <v>5</v>
      </c>
      <c r="D72" s="377" t="s">
        <v>368</v>
      </c>
      <c r="E72" s="45"/>
      <c r="F72" s="52" t="s">
        <v>564</v>
      </c>
      <c r="G72" s="273"/>
      <c r="H72" s="288"/>
      <c r="I72" s="28"/>
    </row>
    <row r="73" spans="1:10" outlineLevel="3">
      <c r="A73" s="45">
        <v>1</v>
      </c>
      <c r="B73" s="377" t="s">
        <v>369</v>
      </c>
      <c r="C73" s="45">
        <v>5</v>
      </c>
      <c r="D73" s="377" t="s">
        <v>369</v>
      </c>
      <c r="E73" s="45"/>
      <c r="F73" s="52" t="s">
        <v>5</v>
      </c>
      <c r="G73" s="273"/>
      <c r="H73" s="288"/>
      <c r="I73" s="28"/>
    </row>
    <row r="74" spans="1:10" outlineLevel="2">
      <c r="A74" s="44">
        <v>1</v>
      </c>
      <c r="B74" s="376" t="s">
        <v>369</v>
      </c>
      <c r="C74" s="44">
        <v>6</v>
      </c>
      <c r="D74" s="376"/>
      <c r="E74" s="44"/>
      <c r="F74" s="51" t="s">
        <v>6</v>
      </c>
      <c r="G74" s="271">
        <f>G75+G76+G77+G78+G79+G81+G82+G83+G84+G89+G90+G91+G92+G93+G94</f>
        <v>0</v>
      </c>
      <c r="H74" s="271">
        <f>H75+H76+H77+H78+H79+H81+H82+H83+H84+H89+H90+H91+H92+H94</f>
        <v>0</v>
      </c>
      <c r="I74" s="26"/>
    </row>
    <row r="75" spans="1:10" outlineLevel="2">
      <c r="A75" s="45">
        <v>1</v>
      </c>
      <c r="B75" s="377" t="s">
        <v>369</v>
      </c>
      <c r="C75" s="45">
        <v>6</v>
      </c>
      <c r="D75" s="377" t="s">
        <v>368</v>
      </c>
      <c r="E75" s="45"/>
      <c r="F75" s="52" t="s">
        <v>23</v>
      </c>
      <c r="G75" s="273"/>
      <c r="H75" s="288"/>
      <c r="I75" s="28"/>
      <c r="J75" s="10"/>
    </row>
    <row r="76" spans="1:10" outlineLevel="2">
      <c r="A76" s="45">
        <v>1</v>
      </c>
      <c r="B76" s="377" t="s">
        <v>370</v>
      </c>
      <c r="C76" s="45">
        <v>7</v>
      </c>
      <c r="D76" s="377" t="s">
        <v>369</v>
      </c>
      <c r="E76" s="45"/>
      <c r="F76" s="52" t="s">
        <v>86</v>
      </c>
      <c r="G76" s="273"/>
      <c r="H76" s="288"/>
      <c r="I76" s="28"/>
      <c r="J76" s="10"/>
    </row>
    <row r="77" spans="1:10" outlineLevel="2">
      <c r="A77" s="45">
        <v>1</v>
      </c>
      <c r="B77" s="377" t="s">
        <v>369</v>
      </c>
      <c r="C77" s="45">
        <v>6</v>
      </c>
      <c r="D77" s="377" t="s">
        <v>370</v>
      </c>
      <c r="E77" s="45"/>
      <c r="F77" s="52" t="s">
        <v>484</v>
      </c>
      <c r="G77" s="273"/>
      <c r="H77" s="288"/>
      <c r="I77" s="28"/>
      <c r="J77" s="10"/>
    </row>
    <row r="78" spans="1:10" outlineLevel="2">
      <c r="A78" s="45">
        <v>1</v>
      </c>
      <c r="B78" s="377" t="s">
        <v>369</v>
      </c>
      <c r="C78" s="45">
        <v>6</v>
      </c>
      <c r="D78" s="377" t="s">
        <v>372</v>
      </c>
      <c r="E78" s="45"/>
      <c r="F78" s="52" t="s">
        <v>494</v>
      </c>
      <c r="G78" s="273"/>
      <c r="H78" s="288"/>
      <c r="I78" s="28"/>
      <c r="J78" s="10"/>
    </row>
    <row r="79" spans="1:10" outlineLevel="2">
      <c r="A79" s="45">
        <v>1</v>
      </c>
      <c r="B79" s="377" t="s">
        <v>369</v>
      </c>
      <c r="C79" s="45">
        <v>6</v>
      </c>
      <c r="D79" s="377" t="s">
        <v>373</v>
      </c>
      <c r="E79" s="45"/>
      <c r="F79" s="52" t="s">
        <v>485</v>
      </c>
      <c r="G79" s="276">
        <f>G80</f>
        <v>0</v>
      </c>
      <c r="H79" s="281">
        <f>H80</f>
        <v>0</v>
      </c>
      <c r="I79" s="28"/>
      <c r="J79" s="10"/>
    </row>
    <row r="80" spans="1:10" outlineLevel="3">
      <c r="A80" s="46">
        <v>1</v>
      </c>
      <c r="B80" s="378" t="s">
        <v>369</v>
      </c>
      <c r="C80" s="46">
        <v>6</v>
      </c>
      <c r="D80" s="378" t="s">
        <v>373</v>
      </c>
      <c r="E80" s="378" t="s">
        <v>369</v>
      </c>
      <c r="F80" s="53" t="s">
        <v>496</v>
      </c>
      <c r="G80" s="280"/>
      <c r="H80" s="280"/>
      <c r="I80" s="39"/>
      <c r="J80" s="10"/>
    </row>
    <row r="81" spans="1:10" outlineLevel="2">
      <c r="A81" s="45">
        <v>1</v>
      </c>
      <c r="B81" s="377" t="s">
        <v>369</v>
      </c>
      <c r="C81" s="45">
        <v>6</v>
      </c>
      <c r="D81" s="377" t="s">
        <v>374</v>
      </c>
      <c r="E81" s="45"/>
      <c r="F81" s="52" t="s">
        <v>1098</v>
      </c>
      <c r="G81" s="273"/>
      <c r="H81" s="288"/>
      <c r="I81" s="28"/>
      <c r="J81" s="10"/>
    </row>
    <row r="82" spans="1:10" outlineLevel="2">
      <c r="A82" s="45">
        <v>1</v>
      </c>
      <c r="B82" s="377" t="s">
        <v>369</v>
      </c>
      <c r="C82" s="45">
        <v>6</v>
      </c>
      <c r="D82" s="377" t="s">
        <v>376</v>
      </c>
      <c r="E82" s="45"/>
      <c r="F82" s="52" t="s">
        <v>486</v>
      </c>
      <c r="G82" s="273"/>
      <c r="H82" s="288"/>
      <c r="I82" s="28"/>
      <c r="J82" s="10"/>
    </row>
    <row r="83" spans="1:10" ht="13.5" customHeight="1" outlineLevel="2">
      <c r="A83" s="45">
        <v>1</v>
      </c>
      <c r="B83" s="377" t="s">
        <v>369</v>
      </c>
      <c r="C83" s="45">
        <v>6</v>
      </c>
      <c r="D83" s="377" t="s">
        <v>380</v>
      </c>
      <c r="E83" s="45"/>
      <c r="F83" s="52" t="s">
        <v>487</v>
      </c>
      <c r="G83" s="273"/>
      <c r="H83" s="288"/>
      <c r="I83" s="28"/>
      <c r="J83" s="10"/>
    </row>
    <row r="84" spans="1:10" outlineLevel="2">
      <c r="A84" s="45">
        <v>1</v>
      </c>
      <c r="B84" s="377" t="s">
        <v>369</v>
      </c>
      <c r="C84" s="45">
        <v>6</v>
      </c>
      <c r="D84" s="377" t="s">
        <v>381</v>
      </c>
      <c r="E84" s="45"/>
      <c r="F84" s="52" t="s">
        <v>497</v>
      </c>
      <c r="G84" s="276">
        <f>SUM(G85:G88)</f>
        <v>0</v>
      </c>
      <c r="H84" s="276">
        <f>SUM(H85:H88)</f>
        <v>0</v>
      </c>
      <c r="I84" s="28"/>
      <c r="J84" s="10"/>
    </row>
    <row r="85" spans="1:10" outlineLevel="2">
      <c r="A85" s="46">
        <v>1</v>
      </c>
      <c r="B85" s="378" t="s">
        <v>369</v>
      </c>
      <c r="C85" s="46">
        <v>6</v>
      </c>
      <c r="D85" s="378" t="s">
        <v>381</v>
      </c>
      <c r="E85" s="378" t="s">
        <v>368</v>
      </c>
      <c r="F85" s="53" t="s">
        <v>1100</v>
      </c>
      <c r="G85" s="280"/>
      <c r="H85" s="280"/>
      <c r="I85" s="39"/>
      <c r="J85" s="10"/>
    </row>
    <row r="86" spans="1:10" outlineLevel="2">
      <c r="A86" s="46">
        <v>1</v>
      </c>
      <c r="B86" s="378" t="s">
        <v>369</v>
      </c>
      <c r="C86" s="46">
        <v>6</v>
      </c>
      <c r="D86" s="378" t="s">
        <v>381</v>
      </c>
      <c r="E86" s="378" t="s">
        <v>369</v>
      </c>
      <c r="F86" s="53" t="s">
        <v>1101</v>
      </c>
      <c r="G86" s="280"/>
      <c r="H86" s="280"/>
      <c r="I86" s="39"/>
      <c r="J86" s="10"/>
    </row>
    <row r="87" spans="1:10" outlineLevel="2">
      <c r="A87" s="46">
        <v>1</v>
      </c>
      <c r="B87" s="378" t="s">
        <v>369</v>
      </c>
      <c r="C87" s="46">
        <v>6</v>
      </c>
      <c r="D87" s="378" t="s">
        <v>381</v>
      </c>
      <c r="E87" s="378" t="s">
        <v>370</v>
      </c>
      <c r="F87" s="53" t="s">
        <v>1102</v>
      </c>
      <c r="G87" s="280"/>
      <c r="H87" s="280"/>
      <c r="I87" s="39"/>
      <c r="J87" s="10"/>
    </row>
    <row r="88" spans="1:10" outlineLevel="2">
      <c r="A88" s="46">
        <v>1</v>
      </c>
      <c r="B88" s="378" t="s">
        <v>369</v>
      </c>
      <c r="C88" s="46">
        <v>6</v>
      </c>
      <c r="D88" s="378" t="s">
        <v>381</v>
      </c>
      <c r="E88" s="378" t="s">
        <v>372</v>
      </c>
      <c r="F88" s="53" t="s">
        <v>1103</v>
      </c>
      <c r="G88" s="280"/>
      <c r="H88" s="280"/>
      <c r="I88" s="39"/>
      <c r="J88" s="10"/>
    </row>
    <row r="89" spans="1:10" outlineLevel="2">
      <c r="A89" s="45">
        <v>1</v>
      </c>
      <c r="B89" s="377" t="s">
        <v>369</v>
      </c>
      <c r="C89" s="45">
        <v>6</v>
      </c>
      <c r="D89" s="377" t="s">
        <v>382</v>
      </c>
      <c r="E89" s="45"/>
      <c r="F89" s="52" t="s">
        <v>956</v>
      </c>
      <c r="G89" s="273"/>
      <c r="H89" s="288"/>
      <c r="I89" s="28"/>
      <c r="J89" s="10"/>
    </row>
    <row r="90" spans="1:10" outlineLevel="2">
      <c r="A90" s="45">
        <v>1</v>
      </c>
      <c r="B90" s="377" t="s">
        <v>369</v>
      </c>
      <c r="C90" s="45">
        <v>6</v>
      </c>
      <c r="D90" s="377" t="s">
        <v>453</v>
      </c>
      <c r="E90" s="45"/>
      <c r="F90" s="52" t="s">
        <v>957</v>
      </c>
      <c r="G90" s="273"/>
      <c r="H90" s="288"/>
      <c r="I90" s="28"/>
      <c r="J90" s="10"/>
    </row>
    <row r="91" spans="1:10" outlineLevel="2">
      <c r="A91" s="45">
        <v>1</v>
      </c>
      <c r="B91" s="377" t="s">
        <v>369</v>
      </c>
      <c r="C91" s="45">
        <v>6</v>
      </c>
      <c r="D91" s="377" t="s">
        <v>454</v>
      </c>
      <c r="E91" s="45"/>
      <c r="F91" s="52" t="s">
        <v>958</v>
      </c>
      <c r="G91" s="273"/>
      <c r="H91" s="288"/>
      <c r="I91" s="28"/>
      <c r="J91" s="10"/>
    </row>
    <row r="92" spans="1:10" ht="22.5" outlineLevel="2">
      <c r="A92" s="45">
        <v>1</v>
      </c>
      <c r="B92" s="377" t="s">
        <v>369</v>
      </c>
      <c r="C92" s="45">
        <v>6</v>
      </c>
      <c r="D92" s="377" t="s">
        <v>455</v>
      </c>
      <c r="E92" s="45"/>
      <c r="F92" s="52" t="s">
        <v>959</v>
      </c>
      <c r="G92" s="273"/>
      <c r="H92" s="288"/>
      <c r="I92" s="28"/>
      <c r="J92" s="10"/>
    </row>
    <row r="93" spans="1:10" outlineLevel="2">
      <c r="A93" s="45">
        <v>1</v>
      </c>
      <c r="B93" s="377" t="s">
        <v>369</v>
      </c>
      <c r="C93" s="45">
        <v>6</v>
      </c>
      <c r="D93" s="377" t="s">
        <v>456</v>
      </c>
      <c r="E93" s="45"/>
      <c r="F93" s="52" t="s">
        <v>960</v>
      </c>
      <c r="G93" s="273"/>
      <c r="H93" s="288"/>
      <c r="I93" s="28"/>
      <c r="J93" s="10"/>
    </row>
    <row r="94" spans="1:10" ht="12" outlineLevel="2" thickBot="1">
      <c r="A94" s="45">
        <v>1</v>
      </c>
      <c r="B94" s="377" t="s">
        <v>369</v>
      </c>
      <c r="C94" s="45">
        <v>6</v>
      </c>
      <c r="D94" s="45"/>
      <c r="E94" s="45"/>
      <c r="F94" s="7"/>
      <c r="G94" s="273"/>
      <c r="H94" s="288"/>
      <c r="I94" s="28"/>
      <c r="J94" s="10"/>
    </row>
    <row r="95" spans="1:10" ht="12.75" thickTop="1" thickBot="1">
      <c r="A95" s="42">
        <v>2</v>
      </c>
      <c r="B95" s="379"/>
      <c r="C95" s="42"/>
      <c r="D95" s="42"/>
      <c r="E95" s="42"/>
      <c r="F95" s="49" t="s">
        <v>7</v>
      </c>
      <c r="G95" s="269">
        <f>G96+G99+G108+G103+G105+G111+G112+G113+G116</f>
        <v>0</v>
      </c>
      <c r="H95" s="269">
        <f>H96+H99+H108+H103+H105+H111+H112+H113+H116</f>
        <v>0</v>
      </c>
      <c r="I95" s="29"/>
    </row>
    <row r="96" spans="1:10" ht="12" outlineLevel="1" thickBot="1">
      <c r="A96" s="43">
        <v>2</v>
      </c>
      <c r="B96" s="375" t="s">
        <v>368</v>
      </c>
      <c r="C96" s="43"/>
      <c r="D96" s="43"/>
      <c r="E96" s="43"/>
      <c r="F96" s="50" t="s">
        <v>102</v>
      </c>
      <c r="G96" s="270">
        <f>SUM(G97:G98)</f>
        <v>0</v>
      </c>
      <c r="H96" s="270">
        <f>SUM(H97:H98)</f>
        <v>0</v>
      </c>
      <c r="I96" s="19"/>
    </row>
    <row r="97" spans="1:10" outlineLevel="2">
      <c r="A97" s="44">
        <v>2</v>
      </c>
      <c r="B97" s="376" t="s">
        <v>368</v>
      </c>
      <c r="C97" s="44">
        <v>1</v>
      </c>
      <c r="D97" s="44"/>
      <c r="E97" s="44"/>
      <c r="F97" s="51" t="s">
        <v>8</v>
      </c>
      <c r="G97" s="286"/>
      <c r="H97" s="287"/>
      <c r="I97" s="26"/>
    </row>
    <row r="98" spans="1:10" ht="12" outlineLevel="2" thickBot="1">
      <c r="A98" s="44">
        <v>2</v>
      </c>
      <c r="B98" s="376" t="s">
        <v>368</v>
      </c>
      <c r="C98" s="44">
        <v>2</v>
      </c>
      <c r="D98" s="44"/>
      <c r="E98" s="44"/>
      <c r="F98" s="51" t="s">
        <v>103</v>
      </c>
      <c r="G98" s="286"/>
      <c r="H98" s="287"/>
      <c r="I98" s="26"/>
    </row>
    <row r="99" spans="1:10" ht="12" outlineLevel="1" thickBot="1">
      <c r="A99" s="43">
        <v>2</v>
      </c>
      <c r="B99" s="375" t="s">
        <v>373</v>
      </c>
      <c r="C99" s="43"/>
      <c r="D99" s="43"/>
      <c r="E99" s="43"/>
      <c r="F99" s="50" t="s">
        <v>10</v>
      </c>
      <c r="G99" s="270">
        <f>SUM(G100:G102)</f>
        <v>0</v>
      </c>
      <c r="H99" s="275">
        <f>SUM(H100:H102)</f>
        <v>0</v>
      </c>
      <c r="I99" s="19"/>
    </row>
    <row r="100" spans="1:10" outlineLevel="2">
      <c r="A100" s="44">
        <v>2</v>
      </c>
      <c r="B100" s="376" t="s">
        <v>373</v>
      </c>
      <c r="C100" s="44">
        <v>1</v>
      </c>
      <c r="D100" s="44"/>
      <c r="E100" s="44"/>
      <c r="F100" s="51" t="s">
        <v>553</v>
      </c>
      <c r="G100" s="291"/>
      <c r="H100" s="292"/>
      <c r="I100" s="26"/>
      <c r="J100" s="10"/>
    </row>
    <row r="101" spans="1:10" outlineLevel="2">
      <c r="A101" s="44">
        <v>2</v>
      </c>
      <c r="B101" s="376" t="s">
        <v>373</v>
      </c>
      <c r="C101" s="44">
        <v>2</v>
      </c>
      <c r="D101" s="44"/>
      <c r="E101" s="44"/>
      <c r="F101" s="51" t="s">
        <v>554</v>
      </c>
      <c r="G101" s="291"/>
      <c r="H101" s="292"/>
      <c r="I101" s="26"/>
      <c r="J101" s="10"/>
    </row>
    <row r="102" spans="1:10" ht="12" outlineLevel="2" thickBot="1">
      <c r="A102" s="679">
        <v>2</v>
      </c>
      <c r="B102" s="680" t="s">
        <v>373</v>
      </c>
      <c r="C102" s="679">
        <v>3</v>
      </c>
      <c r="D102" s="679"/>
      <c r="E102" s="679"/>
      <c r="F102" s="124" t="s">
        <v>1105</v>
      </c>
      <c r="G102" s="681"/>
      <c r="H102" s="580"/>
      <c r="I102" s="581"/>
      <c r="J102" s="10"/>
    </row>
    <row r="103" spans="1:10" ht="12" outlineLevel="1" thickBot="1">
      <c r="A103" s="682">
        <v>2</v>
      </c>
      <c r="B103" s="683" t="s">
        <v>374</v>
      </c>
      <c r="C103" s="682"/>
      <c r="D103" s="682"/>
      <c r="E103" s="682"/>
      <c r="F103" s="684" t="s">
        <v>11</v>
      </c>
      <c r="G103" s="685">
        <f>+G104</f>
        <v>0</v>
      </c>
      <c r="H103" s="685">
        <f>+H104</f>
        <v>0</v>
      </c>
      <c r="I103" s="686"/>
    </row>
    <row r="104" spans="1:10" ht="12" outlineLevel="1" thickBot="1">
      <c r="A104" s="687">
        <v>2</v>
      </c>
      <c r="B104" s="688" t="s">
        <v>374</v>
      </c>
      <c r="C104" s="689">
        <v>7</v>
      </c>
      <c r="D104" s="689"/>
      <c r="E104" s="689"/>
      <c r="F104" s="690" t="s">
        <v>1132</v>
      </c>
      <c r="G104" s="691"/>
      <c r="H104" s="691"/>
      <c r="I104" s="692"/>
    </row>
    <row r="105" spans="1:10" ht="12" outlineLevel="1" thickBot="1">
      <c r="A105" s="682">
        <v>2</v>
      </c>
      <c r="B105" s="683" t="s">
        <v>376</v>
      </c>
      <c r="C105" s="682"/>
      <c r="D105" s="682"/>
      <c r="E105" s="682"/>
      <c r="F105" s="684" t="s">
        <v>19</v>
      </c>
      <c r="G105" s="685">
        <f>+G106+G107</f>
        <v>0</v>
      </c>
      <c r="H105" s="685">
        <f>+H106+H107</f>
        <v>0</v>
      </c>
      <c r="I105" s="686"/>
    </row>
    <row r="106" spans="1:10" outlineLevel="1">
      <c r="A106" s="44">
        <v>2</v>
      </c>
      <c r="B106" s="376" t="s">
        <v>376</v>
      </c>
      <c r="C106" s="44">
        <v>2</v>
      </c>
      <c r="D106" s="44"/>
      <c r="E106" s="44"/>
      <c r="F106" s="51" t="s">
        <v>1133</v>
      </c>
      <c r="G106" s="44"/>
      <c r="H106" s="376"/>
      <c r="I106" s="44"/>
    </row>
    <row r="107" spans="1:10" ht="12" outlineLevel="1" thickBot="1">
      <c r="A107" s="693">
        <v>2</v>
      </c>
      <c r="B107" s="694" t="s">
        <v>376</v>
      </c>
      <c r="C107" s="695">
        <v>6</v>
      </c>
      <c r="D107" s="695"/>
      <c r="E107" s="695"/>
      <c r="F107" s="126" t="s">
        <v>1134</v>
      </c>
      <c r="G107" s="695"/>
      <c r="H107" s="694"/>
      <c r="I107" s="696"/>
    </row>
    <row r="108" spans="1:10" ht="12" outlineLevel="1" thickBot="1">
      <c r="A108" s="43">
        <v>2</v>
      </c>
      <c r="B108" s="375" t="s">
        <v>380</v>
      </c>
      <c r="C108" s="43"/>
      <c r="D108" s="43"/>
      <c r="E108" s="43"/>
      <c r="F108" s="50" t="s">
        <v>21</v>
      </c>
      <c r="G108" s="270">
        <f>+SUM(G109:G110)</f>
        <v>0</v>
      </c>
      <c r="H108" s="275">
        <f>+SUM(H109:H110)</f>
        <v>0</v>
      </c>
      <c r="I108" s="19"/>
    </row>
    <row r="109" spans="1:10" outlineLevel="2">
      <c r="A109" s="44">
        <v>2</v>
      </c>
      <c r="B109" s="376" t="s">
        <v>380</v>
      </c>
      <c r="C109" s="44">
        <v>1</v>
      </c>
      <c r="D109" s="44"/>
      <c r="E109" s="44"/>
      <c r="F109" s="51" t="s">
        <v>22</v>
      </c>
      <c r="G109" s="286"/>
      <c r="H109" s="287"/>
      <c r="I109" s="26"/>
    </row>
    <row r="110" spans="1:10" ht="12" outlineLevel="2" thickBot="1">
      <c r="A110" s="44">
        <v>2</v>
      </c>
      <c r="B110" s="376" t="s">
        <v>380</v>
      </c>
      <c r="C110" s="44">
        <v>2</v>
      </c>
      <c r="D110" s="44"/>
      <c r="E110" s="44"/>
      <c r="F110" s="51" t="s">
        <v>23</v>
      </c>
      <c r="G110" s="286"/>
      <c r="H110" s="287"/>
      <c r="I110" s="26"/>
    </row>
    <row r="111" spans="1:10" ht="12" outlineLevel="1" thickBot="1">
      <c r="A111" s="43">
        <v>2</v>
      </c>
      <c r="B111" s="375" t="s">
        <v>381</v>
      </c>
      <c r="C111" s="43"/>
      <c r="D111" s="43"/>
      <c r="E111" s="43"/>
      <c r="F111" s="50" t="s">
        <v>104</v>
      </c>
      <c r="G111" s="289"/>
      <c r="H111" s="290"/>
      <c r="I111" s="19"/>
    </row>
    <row r="112" spans="1:10" ht="12" outlineLevel="1" thickBot="1">
      <c r="A112" s="43">
        <v>2</v>
      </c>
      <c r="B112" s="582" t="s">
        <v>382</v>
      </c>
      <c r="C112" s="43"/>
      <c r="D112" s="43"/>
      <c r="E112" s="43"/>
      <c r="F112" s="50" t="s">
        <v>26</v>
      </c>
      <c r="G112" s="289"/>
      <c r="H112" s="290"/>
      <c r="I112" s="19"/>
    </row>
    <row r="113" spans="1:10" ht="12" outlineLevel="1" thickBot="1">
      <c r="A113" s="43">
        <v>2</v>
      </c>
      <c r="B113" s="375">
        <v>12</v>
      </c>
      <c r="C113" s="43"/>
      <c r="D113" s="43"/>
      <c r="E113" s="43"/>
      <c r="F113" s="50" t="s">
        <v>492</v>
      </c>
      <c r="G113" s="293">
        <f>SUM(G114:G115)</f>
        <v>0</v>
      </c>
      <c r="H113" s="293">
        <f>SUM(H114:H115)</f>
        <v>0</v>
      </c>
      <c r="I113" s="19"/>
      <c r="J113" s="10"/>
    </row>
    <row r="114" spans="1:10" outlineLevel="2">
      <c r="A114" s="44">
        <v>2</v>
      </c>
      <c r="B114" s="376">
        <v>12</v>
      </c>
      <c r="C114" s="44">
        <v>1</v>
      </c>
      <c r="D114" s="44"/>
      <c r="E114" s="44"/>
      <c r="F114" s="51" t="s">
        <v>27</v>
      </c>
      <c r="G114" s="291"/>
      <c r="H114" s="292"/>
      <c r="I114" s="26"/>
      <c r="J114" s="10"/>
    </row>
    <row r="115" spans="1:10" ht="12" outlineLevel="2" thickBot="1">
      <c r="A115" s="44">
        <v>2</v>
      </c>
      <c r="B115" s="44">
        <v>12</v>
      </c>
      <c r="C115" s="44">
        <v>3</v>
      </c>
      <c r="D115" s="44"/>
      <c r="E115" s="44"/>
      <c r="F115" s="51" t="s">
        <v>1106</v>
      </c>
      <c r="G115" s="291"/>
      <c r="H115" s="292"/>
      <c r="I115" s="26"/>
      <c r="J115" s="10"/>
    </row>
    <row r="116" spans="1:10" ht="12" outlineLevel="1" thickBot="1">
      <c r="A116" s="43">
        <v>2</v>
      </c>
      <c r="B116" s="375">
        <v>13</v>
      </c>
      <c r="C116" s="43"/>
      <c r="D116" s="43"/>
      <c r="E116" s="43"/>
      <c r="F116" s="54" t="s">
        <v>28</v>
      </c>
      <c r="G116" s="289"/>
      <c r="H116" s="295"/>
      <c r="I116" s="67"/>
    </row>
    <row r="117" spans="1:10" ht="15.75" customHeight="1" outlineLevel="1" thickBot="1">
      <c r="A117" s="901" t="s">
        <v>557</v>
      </c>
      <c r="B117" s="902"/>
      <c r="C117" s="902"/>
      <c r="D117" s="902"/>
      <c r="E117" s="902"/>
      <c r="F117" s="903"/>
      <c r="G117" s="296">
        <f>G29+G95</f>
        <v>71905771440.273712</v>
      </c>
      <c r="H117" s="296">
        <f>H29+H95</f>
        <v>74062944583.481918</v>
      </c>
      <c r="I117" s="68"/>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10" t="s">
        <v>38</v>
      </c>
      <c r="G121" s="1"/>
      <c r="H121" s="1"/>
      <c r="I121" s="1"/>
    </row>
    <row r="122" spans="1:10" ht="24" thickTop="1" thickBot="1">
      <c r="B122" s="1"/>
      <c r="C122" s="1"/>
      <c r="D122" s="1"/>
      <c r="E122" s="1"/>
      <c r="F122" s="132" t="s">
        <v>31</v>
      </c>
      <c r="G122" s="132" t="s">
        <v>32</v>
      </c>
      <c r="H122" s="132" t="s">
        <v>33</v>
      </c>
      <c r="I122" s="1"/>
    </row>
    <row r="123" spans="1:10">
      <c r="B123" s="1"/>
      <c r="C123" s="1"/>
      <c r="D123" s="1"/>
      <c r="E123" s="1"/>
      <c r="F123" s="545" t="s">
        <v>128</v>
      </c>
      <c r="G123" s="69">
        <f>G124+G125</f>
        <v>71905771440.273712</v>
      </c>
      <c r="H123" s="69">
        <f>H124+H125</f>
        <v>74062944583.481918</v>
      </c>
      <c r="I123" s="1"/>
    </row>
    <row r="124" spans="1:10">
      <c r="B124" s="1"/>
      <c r="C124" s="1"/>
      <c r="D124" s="1"/>
      <c r="E124" s="1"/>
      <c r="F124" s="546" t="s">
        <v>39</v>
      </c>
      <c r="G124" s="70">
        <f>+G29</f>
        <v>71905771440.273712</v>
      </c>
      <c r="H124" s="70">
        <f>+H29</f>
        <v>74062944583.481918</v>
      </c>
      <c r="I124" s="1"/>
    </row>
    <row r="125" spans="1:10">
      <c r="B125" s="1"/>
      <c r="C125" s="1"/>
      <c r="D125" s="1"/>
      <c r="E125" s="1"/>
      <c r="F125" s="547" t="s">
        <v>40</v>
      </c>
      <c r="G125" s="71">
        <f>+G95</f>
        <v>0</v>
      </c>
      <c r="H125" s="71">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5WVL3hIqcECGnqmfBFnJapzMx7vXtsY+2n5bJxFlGNf9efnGza10NGwBZma/fd43CvTkEyFMS9Xn1O+m6zWrdQ==" saltValue="1OQ0cN0uoB6At9ZMlLO8ng=="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pageSetUpPr fitToPage="1"/>
  </sheetPr>
  <dimension ref="A1:W1048493"/>
  <sheetViews>
    <sheetView showGridLines="0" topLeftCell="B67" zoomScale="120" zoomScaleNormal="120" zoomScalePageLayoutView="90" workbookViewId="0">
      <selection activeCell="L38" sqref="L38"/>
    </sheetView>
  </sheetViews>
  <sheetFormatPr baseColWidth="10"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873" t="s">
        <v>41</v>
      </c>
      <c r="B1" s="873"/>
      <c r="C1" s="873"/>
      <c r="D1" s="873"/>
      <c r="E1" s="873"/>
      <c r="F1" s="873"/>
      <c r="G1" s="873"/>
      <c r="H1" s="873"/>
      <c r="I1" s="873"/>
      <c r="J1" s="873"/>
      <c r="K1" s="873"/>
      <c r="L1" s="873"/>
      <c r="M1" s="873"/>
      <c r="N1" s="873"/>
      <c r="O1" s="873"/>
      <c r="P1" s="873"/>
    </row>
    <row r="2" spans="1:16" ht="11.25">
      <c r="A2" s="873" t="s">
        <v>76</v>
      </c>
      <c r="B2" s="873"/>
      <c r="C2" s="873"/>
      <c r="D2" s="873"/>
      <c r="E2" s="873"/>
      <c r="F2" s="873"/>
      <c r="G2" s="873"/>
      <c r="H2" s="873"/>
      <c r="I2" s="873"/>
      <c r="J2" s="873"/>
      <c r="K2" s="873"/>
      <c r="L2" s="873"/>
      <c r="M2" s="873"/>
      <c r="N2" s="873"/>
      <c r="O2" s="873"/>
      <c r="P2" s="873"/>
    </row>
    <row r="3" spans="1:16" ht="11.25">
      <c r="A3" s="873" t="s">
        <v>798</v>
      </c>
      <c r="B3" s="873"/>
      <c r="C3" s="873"/>
      <c r="D3" s="873"/>
      <c r="E3" s="873"/>
      <c r="F3" s="873"/>
      <c r="G3" s="873"/>
      <c r="H3" s="873"/>
      <c r="I3" s="873"/>
      <c r="J3" s="873"/>
      <c r="K3" s="873"/>
      <c r="L3" s="873"/>
      <c r="M3" s="873"/>
      <c r="N3" s="873"/>
      <c r="O3" s="873"/>
      <c r="P3" s="873"/>
    </row>
    <row r="4" spans="1:16" ht="11.25">
      <c r="A4" s="1"/>
      <c r="B4" s="1"/>
      <c r="C4" s="1"/>
      <c r="D4" s="1"/>
      <c r="E4" s="1"/>
      <c r="F4" s="1"/>
      <c r="G4" s="1"/>
      <c r="H4" s="1"/>
      <c r="I4" s="1"/>
      <c r="J4" s="1"/>
      <c r="K4" s="1"/>
      <c r="L4" s="1"/>
      <c r="M4" s="1"/>
      <c r="N4" s="1"/>
      <c r="O4" s="1"/>
      <c r="P4" s="1"/>
    </row>
    <row r="5" spans="1:16" ht="11.25">
      <c r="A5" s="265" t="s">
        <v>1661</v>
      </c>
      <c r="B5" s="721" t="str">
        <f>MID('Formulario 1.1- Ingresos E.P'!F6,1,6)</f>
        <v>370900</v>
      </c>
      <c r="C5" s="72"/>
      <c r="D5" s="72"/>
      <c r="E5" s="72"/>
      <c r="F5" s="72"/>
      <c r="G5" s="72"/>
      <c r="H5" s="1"/>
      <c r="I5" s="1"/>
      <c r="J5" s="1"/>
      <c r="K5" s="1"/>
      <c r="L5" s="1"/>
      <c r="M5" s="1"/>
      <c r="N5" s="1"/>
      <c r="O5" s="1"/>
      <c r="P5" s="1"/>
    </row>
    <row r="6" spans="1:16" ht="15" customHeight="1">
      <c r="A6" s="265" t="s">
        <v>121</v>
      </c>
      <c r="B6" s="718" t="str">
        <f>IFERROR(VLOOKUP(B5,DESPLEGABLES!A2:B229,2,FALSE),"")</f>
        <v>DIRECCION NACIONAL DE BOMBEROS</v>
      </c>
      <c r="C6" s="719"/>
      <c r="D6" s="719"/>
      <c r="E6" s="719"/>
      <c r="F6" s="719"/>
      <c r="G6" s="719"/>
      <c r="H6" s="1"/>
      <c r="I6" s="1"/>
      <c r="J6" s="1"/>
      <c r="K6" s="1"/>
      <c r="L6" s="1"/>
      <c r="M6" s="1"/>
      <c r="N6" s="1"/>
      <c r="O6" s="1"/>
      <c r="P6" s="1"/>
    </row>
    <row r="7" spans="1:16" ht="15.75" customHeight="1">
      <c r="A7" s="266" t="s">
        <v>559</v>
      </c>
      <c r="B7" s="717"/>
      <c r="C7" s="720"/>
      <c r="D7" s="720"/>
      <c r="E7" s="720"/>
      <c r="F7" s="720"/>
      <c r="G7" s="720"/>
      <c r="H7" s="1"/>
      <c r="I7" s="1"/>
      <c r="J7" s="1"/>
      <c r="K7" s="1"/>
      <c r="L7" s="1"/>
      <c r="M7" s="1"/>
      <c r="N7" s="1"/>
      <c r="O7" s="1"/>
      <c r="P7" s="1"/>
    </row>
    <row r="8" spans="1:16" ht="12.75" customHeight="1">
      <c r="A8" s="524" t="s">
        <v>561</v>
      </c>
      <c r="B8" s="718"/>
      <c r="C8" s="719"/>
      <c r="D8" s="719"/>
      <c r="E8" s="719"/>
      <c r="F8" s="719"/>
      <c r="G8" s="719"/>
      <c r="H8" s="1"/>
      <c r="I8" s="1"/>
      <c r="J8" s="1"/>
      <c r="K8" s="1"/>
      <c r="L8" s="1"/>
      <c r="M8" s="1"/>
      <c r="N8" s="1"/>
      <c r="O8" s="1"/>
      <c r="P8" s="1"/>
    </row>
    <row r="9" spans="1:16" ht="11.25">
      <c r="A9" s="1"/>
      <c r="B9" s="22"/>
      <c r="C9" s="1"/>
      <c r="D9" s="1"/>
      <c r="E9" s="1"/>
      <c r="F9" s="1"/>
      <c r="G9" s="1"/>
      <c r="H9" s="1"/>
      <c r="I9" s="1"/>
      <c r="J9" s="1"/>
      <c r="K9" s="1"/>
      <c r="L9" s="1"/>
      <c r="M9" s="1"/>
      <c r="N9" s="1"/>
      <c r="O9" s="1"/>
      <c r="P9" s="1"/>
    </row>
    <row r="10" spans="1:16" ht="11.25">
      <c r="A10" s="923" t="s">
        <v>42</v>
      </c>
      <c r="B10" s="923"/>
      <c r="C10" s="193">
        <f>+'Formulario 1.1A - Cálculo I-E.P'!C8</f>
        <v>2025</v>
      </c>
      <c r="D10" s="1"/>
      <c r="E10" s="1"/>
      <c r="F10" s="1"/>
      <c r="G10" s="1"/>
      <c r="H10" s="1"/>
      <c r="I10" s="401" t="s">
        <v>892</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924" t="s">
        <v>43</v>
      </c>
      <c r="B12" s="926" t="s">
        <v>562</v>
      </c>
      <c r="C12" s="235"/>
      <c r="D12" s="928" t="s">
        <v>44</v>
      </c>
      <c r="E12" s="929"/>
      <c r="F12" s="930"/>
      <c r="G12" s="928" t="s">
        <v>45</v>
      </c>
      <c r="H12" s="929"/>
      <c r="I12" s="930"/>
      <c r="J12" s="928" t="s">
        <v>46</v>
      </c>
      <c r="K12" s="929"/>
      <c r="L12" s="929"/>
      <c r="M12" s="929"/>
      <c r="N12" s="929"/>
      <c r="O12" s="931"/>
      <c r="P12" s="1"/>
    </row>
    <row r="13" spans="1:16" ht="18.75" customHeight="1">
      <c r="A13" s="925"/>
      <c r="B13" s="927"/>
      <c r="C13" s="236" t="s">
        <v>47</v>
      </c>
      <c r="D13" s="236" t="s">
        <v>48</v>
      </c>
      <c r="E13" s="236" t="s">
        <v>49</v>
      </c>
      <c r="F13" s="236" t="s">
        <v>50</v>
      </c>
      <c r="G13" s="236" t="s">
        <v>48</v>
      </c>
      <c r="H13" s="236" t="s">
        <v>49</v>
      </c>
      <c r="I13" s="236" t="s">
        <v>50</v>
      </c>
      <c r="J13" s="932" t="s">
        <v>48</v>
      </c>
      <c r="K13" s="933"/>
      <c r="L13" s="932" t="s">
        <v>51</v>
      </c>
      <c r="M13" s="933"/>
      <c r="N13" s="237" t="s">
        <v>50</v>
      </c>
      <c r="O13" s="238" t="s">
        <v>52</v>
      </c>
      <c r="P13" s="1"/>
    </row>
    <row r="14" spans="1:16" ht="11.25">
      <c r="A14" s="925"/>
      <c r="B14" s="927"/>
      <c r="C14" s="236" t="s">
        <v>53</v>
      </c>
      <c r="D14" s="236" t="s">
        <v>54</v>
      </c>
      <c r="E14" s="236" t="s">
        <v>55</v>
      </c>
      <c r="F14" s="236"/>
      <c r="G14" s="236" t="s">
        <v>54</v>
      </c>
      <c r="H14" s="236" t="s">
        <v>55</v>
      </c>
      <c r="I14" s="236"/>
      <c r="J14" s="24" t="s">
        <v>56</v>
      </c>
      <c r="K14" s="236" t="s">
        <v>57</v>
      </c>
      <c r="L14" s="236" t="s">
        <v>56</v>
      </c>
      <c r="M14" s="236" t="s">
        <v>49</v>
      </c>
      <c r="N14" s="236"/>
      <c r="O14" s="238" t="s">
        <v>58</v>
      </c>
      <c r="P14" s="1"/>
    </row>
    <row r="15" spans="1:16" ht="11.25">
      <c r="A15" s="925"/>
      <c r="B15" s="927"/>
      <c r="C15" s="236"/>
      <c r="D15" s="236"/>
      <c r="E15" s="236" t="s">
        <v>59</v>
      </c>
      <c r="F15" s="236"/>
      <c r="G15" s="236"/>
      <c r="H15" s="236" t="s">
        <v>59</v>
      </c>
      <c r="I15" s="236"/>
      <c r="J15" s="236" t="s">
        <v>60</v>
      </c>
      <c r="K15" s="236" t="s">
        <v>54</v>
      </c>
      <c r="L15" s="236" t="s">
        <v>60</v>
      </c>
      <c r="M15" s="236" t="s">
        <v>59</v>
      </c>
      <c r="N15" s="236"/>
      <c r="O15" s="238" t="s">
        <v>61</v>
      </c>
      <c r="P15" s="1"/>
    </row>
    <row r="16" spans="1:16" ht="12" thickBot="1">
      <c r="A16" s="239">
        <v>1</v>
      </c>
      <c r="B16" s="240">
        <v>2</v>
      </c>
      <c r="C16" s="240">
        <v>3</v>
      </c>
      <c r="D16" s="240">
        <v>4</v>
      </c>
      <c r="E16" s="240">
        <v>5</v>
      </c>
      <c r="F16" s="240" t="s">
        <v>95</v>
      </c>
      <c r="G16" s="240">
        <v>7</v>
      </c>
      <c r="H16" s="240">
        <v>8</v>
      </c>
      <c r="I16" s="240" t="s">
        <v>96</v>
      </c>
      <c r="J16" s="240">
        <v>10</v>
      </c>
      <c r="K16" s="240" t="s">
        <v>97</v>
      </c>
      <c r="L16" s="240">
        <v>12</v>
      </c>
      <c r="M16" s="240" t="s">
        <v>98</v>
      </c>
      <c r="N16" s="240" t="s">
        <v>99</v>
      </c>
      <c r="O16" s="241" t="s">
        <v>100</v>
      </c>
      <c r="P16" s="1"/>
    </row>
    <row r="17" spans="1:16" ht="12.75" thickTop="1" thickBot="1">
      <c r="A17" s="138" t="s">
        <v>664</v>
      </c>
      <c r="B17" s="365"/>
      <c r="C17" s="199"/>
      <c r="D17" s="200"/>
      <c r="E17" s="201"/>
      <c r="F17" s="149">
        <f>F20+F18</f>
        <v>0</v>
      </c>
      <c r="G17" s="202"/>
      <c r="H17" s="203"/>
      <c r="I17" s="149">
        <f>I20+I18</f>
        <v>0</v>
      </c>
      <c r="J17" s="204"/>
      <c r="K17" s="202"/>
      <c r="L17" s="204"/>
      <c r="M17" s="149">
        <f>M20+M18</f>
        <v>0</v>
      </c>
      <c r="N17" s="149">
        <f>N20+N18</f>
        <v>0</v>
      </c>
      <c r="O17" s="149">
        <f>O20+O18</f>
        <v>0</v>
      </c>
      <c r="P17" s="1"/>
    </row>
    <row r="18" spans="1:16" ht="12.75" thickTop="1" thickBot="1">
      <c r="A18" s="143" t="s">
        <v>1126</v>
      </c>
      <c r="B18" s="366"/>
      <c r="C18" s="205"/>
      <c r="D18" s="206"/>
      <c r="E18" s="207"/>
      <c r="F18" s="150">
        <f>+F19</f>
        <v>0</v>
      </c>
      <c r="G18" s="206"/>
      <c r="H18" s="208"/>
      <c r="I18" s="150">
        <f>+I19</f>
        <v>0</v>
      </c>
      <c r="J18" s="209"/>
      <c r="K18" s="206"/>
      <c r="L18" s="209"/>
      <c r="M18" s="150">
        <f>+M19</f>
        <v>0</v>
      </c>
      <c r="N18" s="150">
        <f>+N19</f>
        <v>0</v>
      </c>
      <c r="O18" s="150">
        <f>+O19</f>
        <v>0</v>
      </c>
      <c r="P18" s="1"/>
    </row>
    <row r="19" spans="1:16" customFormat="1" ht="16.5" thickTop="1" thickBot="1">
      <c r="A19" s="146"/>
      <c r="B19" s="372"/>
      <c r="C19" s="225"/>
      <c r="D19" s="226"/>
      <c r="E19" s="227"/>
      <c r="F19" s="160">
        <f>E19*D19</f>
        <v>0</v>
      </c>
      <c r="G19" s="226"/>
      <c r="H19" s="228"/>
      <c r="I19" s="160">
        <f>G19*H19</f>
        <v>0</v>
      </c>
      <c r="J19" s="229"/>
      <c r="K19" s="185"/>
      <c r="L19" s="229"/>
      <c r="M19" s="162">
        <f>H19*L19</f>
        <v>0</v>
      </c>
      <c r="N19" s="160">
        <f>K19*M19</f>
        <v>0</v>
      </c>
      <c r="O19" s="174">
        <f>H19*K19</f>
        <v>0</v>
      </c>
    </row>
    <row r="20" spans="1:16" ht="12.75" thickTop="1" thickBot="1">
      <c r="A20" s="143" t="s">
        <v>665</v>
      </c>
      <c r="B20" s="366"/>
      <c r="C20" s="205"/>
      <c r="D20" s="206"/>
      <c r="E20" s="207"/>
      <c r="F20" s="150">
        <f>F23</f>
        <v>0</v>
      </c>
      <c r="G20" s="206"/>
      <c r="H20" s="208"/>
      <c r="I20" s="150">
        <f>I23</f>
        <v>0</v>
      </c>
      <c r="J20" s="209"/>
      <c r="K20" s="206"/>
      <c r="L20" s="209"/>
      <c r="M20" s="208"/>
      <c r="N20" s="150">
        <f>N23</f>
        <v>0</v>
      </c>
      <c r="O20" s="164">
        <f>O23</f>
        <v>0</v>
      </c>
      <c r="P20" s="1"/>
    </row>
    <row r="21" spans="1:16" ht="12.75" thickTop="1" thickBot="1">
      <c r="A21" s="146"/>
      <c r="B21" s="372"/>
      <c r="C21" s="225"/>
      <c r="D21" s="226"/>
      <c r="E21" s="227"/>
      <c r="F21" s="160">
        <f>E21*D21</f>
        <v>0</v>
      </c>
      <c r="G21" s="226"/>
      <c r="H21" s="228"/>
      <c r="I21" s="160">
        <f>G21*H21</f>
        <v>0</v>
      </c>
      <c r="J21" s="229"/>
      <c r="K21" s="185"/>
      <c r="L21" s="229"/>
      <c r="M21" s="162">
        <f>H21*L21</f>
        <v>0</v>
      </c>
      <c r="N21" s="160">
        <f>K21*M21</f>
        <v>0</v>
      </c>
      <c r="O21" s="174">
        <f>H21*K21</f>
        <v>0</v>
      </c>
      <c r="P21" s="1"/>
    </row>
    <row r="22" spans="1:16" ht="12" thickTop="1">
      <c r="A22" s="146"/>
      <c r="B22" s="371"/>
      <c r="C22" s="526"/>
      <c r="D22" s="527"/>
      <c r="E22" s="528"/>
      <c r="F22" s="160">
        <f>E22*D22</f>
        <v>0</v>
      </c>
      <c r="G22" s="527"/>
      <c r="H22" s="529"/>
      <c r="I22" s="160">
        <f>G22*H22</f>
        <v>0</v>
      </c>
      <c r="J22" s="530"/>
      <c r="K22" s="185"/>
      <c r="L22" s="530"/>
      <c r="M22" s="162">
        <f>H22*L22</f>
        <v>0</v>
      </c>
      <c r="N22" s="160">
        <f>K22*M22</f>
        <v>0</v>
      </c>
      <c r="O22" s="174">
        <f>H22*K22</f>
        <v>0</v>
      </c>
      <c r="P22" s="1"/>
    </row>
    <row r="23" spans="1:16" s="191" customFormat="1" ht="12" thickBot="1">
      <c r="A23" s="145" t="s">
        <v>62</v>
      </c>
      <c r="B23" s="371"/>
      <c r="C23" s="140"/>
      <c r="D23" s="183">
        <f>SUM(D21:D22)</f>
        <v>0</v>
      </c>
      <c r="E23" s="155"/>
      <c r="F23" s="155">
        <f>F21+F22</f>
        <v>0</v>
      </c>
      <c r="G23" s="183">
        <f>G21+G22</f>
        <v>0</v>
      </c>
      <c r="H23" s="155"/>
      <c r="I23" s="155">
        <f>I21+I22</f>
        <v>0</v>
      </c>
      <c r="J23" s="140"/>
      <c r="K23" s="477">
        <f>G23*J23</f>
        <v>0</v>
      </c>
      <c r="L23" s="140"/>
      <c r="M23" s="155"/>
      <c r="N23" s="169">
        <f>N21+N22</f>
        <v>0</v>
      </c>
      <c r="O23" s="178">
        <f>O21+O22</f>
        <v>0</v>
      </c>
      <c r="P23" s="192"/>
    </row>
    <row r="24" spans="1:16" ht="12.75" thickTop="1" thickBot="1">
      <c r="A24" s="138" t="s">
        <v>565</v>
      </c>
      <c r="B24" s="365"/>
      <c r="C24" s="199"/>
      <c r="D24" s="200"/>
      <c r="E24" s="201"/>
      <c r="F24" s="149">
        <f>F25+F44+F50+F58+F61+F197</f>
        <v>0</v>
      </c>
      <c r="G24" s="202"/>
      <c r="H24" s="203"/>
      <c r="I24" s="149">
        <f>I25+I44+I50+I58+I61+I197</f>
        <v>71905771440.273712</v>
      </c>
      <c r="J24" s="204"/>
      <c r="K24" s="202"/>
      <c r="L24" s="204"/>
      <c r="M24" s="203"/>
      <c r="N24" s="149">
        <f>N25+N44+N50+N58+N61+N197</f>
        <v>0</v>
      </c>
      <c r="O24" s="163">
        <f>O25+O44+O50+O58+O61+O197</f>
        <v>74062944583.481918</v>
      </c>
      <c r="P24" s="1"/>
    </row>
    <row r="25" spans="1:16" ht="12.75" thickTop="1" thickBot="1">
      <c r="A25" s="143" t="s">
        <v>566</v>
      </c>
      <c r="B25" s="366"/>
      <c r="C25" s="205"/>
      <c r="D25" s="206"/>
      <c r="E25" s="207"/>
      <c r="F25" s="150">
        <f>F26+F30+F33+F37</f>
        <v>0</v>
      </c>
      <c r="G25" s="206"/>
      <c r="H25" s="208"/>
      <c r="I25" s="150">
        <f>I26+I30+I33+I37</f>
        <v>71905771440.273712</v>
      </c>
      <c r="J25" s="209"/>
      <c r="K25" s="206"/>
      <c r="L25" s="209"/>
      <c r="M25" s="208"/>
      <c r="N25" s="150">
        <f>N26+N30+N33+N37</f>
        <v>0</v>
      </c>
      <c r="O25" s="164">
        <f>O26+O30+O33+O37</f>
        <v>74062944583.481918</v>
      </c>
      <c r="P25" s="1"/>
    </row>
    <row r="26" spans="1:16" ht="12" thickTop="1">
      <c r="A26" s="196" t="s">
        <v>567</v>
      </c>
      <c r="B26" s="370"/>
      <c r="C26" s="220"/>
      <c r="D26" s="221"/>
      <c r="E26" s="222"/>
      <c r="F26" s="157">
        <f>F29</f>
        <v>0</v>
      </c>
      <c r="G26" s="221"/>
      <c r="H26" s="223"/>
      <c r="I26" s="157">
        <f>I29</f>
        <v>0</v>
      </c>
      <c r="J26" s="224"/>
      <c r="K26" s="221"/>
      <c r="L26" s="224"/>
      <c r="M26" s="223"/>
      <c r="N26" s="157">
        <f>N29</f>
        <v>0</v>
      </c>
      <c r="O26" s="172">
        <f>O29</f>
        <v>0</v>
      </c>
      <c r="P26" s="1"/>
    </row>
    <row r="27" spans="1:16" ht="11.25">
      <c r="A27" s="463"/>
      <c r="B27" s="464"/>
      <c r="C27" s="465"/>
      <c r="D27" s="466"/>
      <c r="E27" s="467"/>
      <c r="F27" s="468">
        <f>E27*D27</f>
        <v>0</v>
      </c>
      <c r="G27" s="466"/>
      <c r="H27" s="467"/>
      <c r="I27" s="468">
        <f>H27*G27</f>
        <v>0</v>
      </c>
      <c r="J27" s="465"/>
      <c r="K27" s="465">
        <f>G27*J27</f>
        <v>0</v>
      </c>
      <c r="L27" s="465"/>
      <c r="M27" s="468">
        <f>H27*L27</f>
        <v>0</v>
      </c>
      <c r="N27" s="468">
        <f>K27*M27</f>
        <v>0</v>
      </c>
      <c r="O27" s="468">
        <f>H27*K27</f>
        <v>0</v>
      </c>
      <c r="P27" s="1"/>
    </row>
    <row r="28" spans="1:16" ht="11.25">
      <c r="A28" s="463"/>
      <c r="B28" s="464"/>
      <c r="C28" s="465"/>
      <c r="D28" s="466"/>
      <c r="E28" s="467"/>
      <c r="F28" s="468">
        <f>E28*D28</f>
        <v>0</v>
      </c>
      <c r="G28" s="466"/>
      <c r="H28" s="467"/>
      <c r="I28" s="468">
        <f>H28*G28</f>
        <v>0</v>
      </c>
      <c r="J28" s="465"/>
      <c r="K28" s="465">
        <f>G28*J28</f>
        <v>0</v>
      </c>
      <c r="L28" s="465"/>
      <c r="M28" s="468">
        <f>H28*L28</f>
        <v>0</v>
      </c>
      <c r="N28" s="468">
        <f>K28*M28</f>
        <v>0</v>
      </c>
      <c r="O28" s="468">
        <f>H28*K28</f>
        <v>0</v>
      </c>
      <c r="P28" s="1"/>
    </row>
    <row r="29" spans="1:16" s="191" customFormat="1" ht="12" thickBot="1">
      <c r="A29" s="145" t="s">
        <v>62</v>
      </c>
      <c r="B29" s="371"/>
      <c r="C29" s="140"/>
      <c r="D29" s="183">
        <f>SUM(D27:D28)</f>
        <v>0</v>
      </c>
      <c r="E29" s="155"/>
      <c r="F29" s="155">
        <f>SUM(F27:F28)</f>
        <v>0</v>
      </c>
      <c r="G29" s="183">
        <f>SUM(G27:G28)</f>
        <v>0</v>
      </c>
      <c r="H29" s="155"/>
      <c r="I29" s="155">
        <f>SUM(I27:I28)</f>
        <v>0</v>
      </c>
      <c r="J29" s="140"/>
      <c r="K29" s="465">
        <f>SUM(K27:K28)</f>
        <v>0</v>
      </c>
      <c r="L29" s="140"/>
      <c r="M29" s="155"/>
      <c r="N29" s="169">
        <f>SUM(N27:N28)</f>
        <v>0</v>
      </c>
      <c r="O29" s="178">
        <f>SUM(O27:O28)</f>
        <v>0</v>
      </c>
      <c r="P29" s="192"/>
    </row>
    <row r="30" spans="1:16" ht="12.75" thickTop="1" thickBot="1">
      <c r="A30" s="194" t="s">
        <v>568</v>
      </c>
      <c r="B30" s="367"/>
      <c r="C30" s="210"/>
      <c r="D30" s="211"/>
      <c r="E30" s="212"/>
      <c r="F30" s="152">
        <f>F32</f>
        <v>0</v>
      </c>
      <c r="G30" s="211"/>
      <c r="H30" s="213"/>
      <c r="I30" s="152">
        <f>I32</f>
        <v>0</v>
      </c>
      <c r="J30" s="214"/>
      <c r="K30" s="211"/>
      <c r="L30" s="214"/>
      <c r="M30" s="213"/>
      <c r="N30" s="152">
        <f>N32</f>
        <v>0</v>
      </c>
      <c r="O30" s="166">
        <f>O32</f>
        <v>0</v>
      </c>
      <c r="P30" s="1"/>
    </row>
    <row r="31" spans="1:16" ht="12" thickTop="1">
      <c r="A31" s="141"/>
      <c r="B31" s="368"/>
      <c r="C31" s="142"/>
      <c r="D31" s="181"/>
      <c r="E31" s="153"/>
      <c r="F31" s="154">
        <f>E31*D31</f>
        <v>0</v>
      </c>
      <c r="G31" s="181"/>
      <c r="H31" s="153"/>
      <c r="I31" s="154">
        <f>H31*G31</f>
        <v>0</v>
      </c>
      <c r="J31" s="142"/>
      <c r="K31" s="477">
        <f>G31*J31</f>
        <v>0</v>
      </c>
      <c r="L31" s="142"/>
      <c r="M31" s="154">
        <f>H31*L31</f>
        <v>0</v>
      </c>
      <c r="N31" s="167">
        <f>K31*M31</f>
        <v>0</v>
      </c>
      <c r="O31" s="168">
        <f>H31*K31</f>
        <v>0</v>
      </c>
      <c r="P31" s="1"/>
    </row>
    <row r="32" spans="1:16" s="191" customFormat="1" ht="12" thickBot="1">
      <c r="A32" s="147" t="s">
        <v>63</v>
      </c>
      <c r="B32" s="369"/>
      <c r="C32" s="148"/>
      <c r="D32" s="182">
        <f>D31</f>
        <v>0</v>
      </c>
      <c r="E32" s="161"/>
      <c r="F32" s="161">
        <f>F31</f>
        <v>0</v>
      </c>
      <c r="G32" s="182">
        <f>G31</f>
        <v>0</v>
      </c>
      <c r="H32" s="161"/>
      <c r="I32" s="161">
        <f>I31</f>
        <v>0</v>
      </c>
      <c r="J32" s="148"/>
      <c r="K32" s="187">
        <f>K31</f>
        <v>0</v>
      </c>
      <c r="L32" s="148"/>
      <c r="M32" s="161"/>
      <c r="N32" s="175">
        <f>N31</f>
        <v>0</v>
      </c>
      <c r="O32" s="165">
        <f>O31</f>
        <v>0</v>
      </c>
      <c r="P32" s="192"/>
    </row>
    <row r="33" spans="1:16" ht="12" thickTop="1">
      <c r="A33" s="412" t="s">
        <v>673</v>
      </c>
      <c r="B33" s="370"/>
      <c r="C33" s="220"/>
      <c r="D33" s="221"/>
      <c r="E33" s="222"/>
      <c r="F33" s="157">
        <f>F36</f>
        <v>0</v>
      </c>
      <c r="G33" s="221"/>
      <c r="H33" s="223"/>
      <c r="I33" s="157">
        <f>I36</f>
        <v>0</v>
      </c>
      <c r="J33" s="224"/>
      <c r="K33" s="221"/>
      <c r="L33" s="224"/>
      <c r="M33" s="223"/>
      <c r="N33" s="157">
        <f>N36</f>
        <v>0</v>
      </c>
      <c r="O33" s="172">
        <f>O36</f>
        <v>0</v>
      </c>
      <c r="P33" s="1"/>
    </row>
    <row r="34" spans="1:16" ht="11.25">
      <c r="A34" s="465"/>
      <c r="B34" s="464"/>
      <c r="C34" s="465"/>
      <c r="D34" s="466"/>
      <c r="E34" s="467"/>
      <c r="F34" s="468">
        <f>E34*D34</f>
        <v>0</v>
      </c>
      <c r="G34" s="466"/>
      <c r="H34" s="467"/>
      <c r="I34" s="468">
        <f>H34*G34</f>
        <v>0</v>
      </c>
      <c r="J34" s="465"/>
      <c r="K34" s="465">
        <f>G34*J34</f>
        <v>0</v>
      </c>
      <c r="L34" s="465"/>
      <c r="M34" s="468">
        <f>H34*L34</f>
        <v>0</v>
      </c>
      <c r="N34" s="468">
        <f>K34*M34</f>
        <v>0</v>
      </c>
      <c r="O34" s="468">
        <f>H34*K34</f>
        <v>0</v>
      </c>
      <c r="P34" s="1"/>
    </row>
    <row r="35" spans="1:16" ht="11.25">
      <c r="A35" s="465"/>
      <c r="B35" s="464"/>
      <c r="C35" s="465"/>
      <c r="D35" s="466"/>
      <c r="E35" s="467"/>
      <c r="F35" s="468">
        <f>E35*D35</f>
        <v>0</v>
      </c>
      <c r="G35" s="466"/>
      <c r="H35" s="467"/>
      <c r="I35" s="468">
        <f>H35*G35</f>
        <v>0</v>
      </c>
      <c r="J35" s="465"/>
      <c r="K35" s="465">
        <f>G35*J35</f>
        <v>0</v>
      </c>
      <c r="L35" s="465"/>
      <c r="M35" s="468">
        <f>H35*L35</f>
        <v>0</v>
      </c>
      <c r="N35" s="468">
        <f>K35*M35</f>
        <v>0</v>
      </c>
      <c r="O35" s="468">
        <f>H35*K35</f>
        <v>0</v>
      </c>
      <c r="P35" s="1"/>
    </row>
    <row r="36" spans="1:16" s="191" customFormat="1" ht="12" thickBot="1">
      <c r="A36" s="145" t="s">
        <v>64</v>
      </c>
      <c r="B36" s="366"/>
      <c r="C36" s="144"/>
      <c r="D36" s="184">
        <f>SUM(D34:D35)</f>
        <v>0</v>
      </c>
      <c r="E36" s="176"/>
      <c r="F36" s="176">
        <f>SUM(F34:F35)</f>
        <v>0</v>
      </c>
      <c r="G36" s="184">
        <f>SUM(G34:G35)</f>
        <v>0</v>
      </c>
      <c r="H36" s="176"/>
      <c r="I36" s="176">
        <f>SUM(I34:I35)</f>
        <v>0</v>
      </c>
      <c r="J36" s="144"/>
      <c r="K36" s="190">
        <f>SUM(K34:K35)</f>
        <v>0</v>
      </c>
      <c r="L36" s="144"/>
      <c r="M36" s="176"/>
      <c r="N36" s="177">
        <f>SUM(N34:N35)</f>
        <v>0</v>
      </c>
      <c r="O36" s="178">
        <f>SUM(O34:O35)</f>
        <v>0</v>
      </c>
      <c r="P36" s="192"/>
    </row>
    <row r="37" spans="1:16" ht="12" thickTop="1">
      <c r="A37" s="412" t="s">
        <v>569</v>
      </c>
      <c r="B37" s="370"/>
      <c r="C37" s="220"/>
      <c r="D37" s="221"/>
      <c r="E37" s="222"/>
      <c r="F37" s="157">
        <f>F43</f>
        <v>0</v>
      </c>
      <c r="G37" s="221"/>
      <c r="H37" s="223"/>
      <c r="I37" s="157">
        <f>I43</f>
        <v>71905771440.273712</v>
      </c>
      <c r="J37" s="224"/>
      <c r="K37" s="221"/>
      <c r="L37" s="224"/>
      <c r="M37" s="223"/>
      <c r="N37" s="157">
        <f>N43</f>
        <v>0</v>
      </c>
      <c r="O37" s="172">
        <f>O43</f>
        <v>74062944583.481918</v>
      </c>
      <c r="P37" s="1"/>
    </row>
    <row r="38" spans="1:16" ht="11.25">
      <c r="A38" s="465" t="s">
        <v>690</v>
      </c>
      <c r="B38" s="464"/>
      <c r="C38" s="465" t="s">
        <v>2145</v>
      </c>
      <c r="D38" s="466">
        <v>1</v>
      </c>
      <c r="E38" s="467"/>
      <c r="F38" s="468">
        <f>E38*D38</f>
        <v>0</v>
      </c>
      <c r="G38" s="466">
        <v>1</v>
      </c>
      <c r="H38" s="467">
        <v>71905771440.273712</v>
      </c>
      <c r="I38" s="468">
        <f>H38*G38</f>
        <v>71905771440.273712</v>
      </c>
      <c r="J38" s="465">
        <v>1.03</v>
      </c>
      <c r="K38" s="465">
        <f>G38*J38</f>
        <v>1.03</v>
      </c>
      <c r="L38" s="465"/>
      <c r="M38" s="468">
        <f>H38*L38</f>
        <v>0</v>
      </c>
      <c r="N38" s="468">
        <f>K38*M38</f>
        <v>0</v>
      </c>
      <c r="O38" s="468">
        <f>H38*K38</f>
        <v>74062944583.481918</v>
      </c>
      <c r="P38" s="1"/>
    </row>
    <row r="39" spans="1:16" ht="11.25">
      <c r="A39" s="465"/>
      <c r="B39" s="464"/>
      <c r="C39" s="465"/>
      <c r="D39" s="466"/>
      <c r="E39" s="467"/>
      <c r="F39" s="468">
        <f>E39*D39</f>
        <v>0</v>
      </c>
      <c r="G39" s="466"/>
      <c r="H39" s="467"/>
      <c r="I39" s="468">
        <f>H39*G39</f>
        <v>0</v>
      </c>
      <c r="J39" s="465"/>
      <c r="K39" s="465">
        <f>G39*J39</f>
        <v>0</v>
      </c>
      <c r="L39" s="465"/>
      <c r="M39" s="468">
        <f>H39*L39</f>
        <v>0</v>
      </c>
      <c r="N39" s="468">
        <f>K39*M39</f>
        <v>0</v>
      </c>
      <c r="O39" s="468">
        <f>H39*K39</f>
        <v>0</v>
      </c>
      <c r="P39" s="1"/>
    </row>
    <row r="40" spans="1:16" ht="11.25">
      <c r="A40" s="465"/>
      <c r="B40" s="464"/>
      <c r="C40" s="465"/>
      <c r="D40" s="466"/>
      <c r="E40" s="467"/>
      <c r="F40" s="468">
        <f>E40*D40</f>
        <v>0</v>
      </c>
      <c r="G40" s="466"/>
      <c r="H40" s="467"/>
      <c r="I40" s="468">
        <f>H40*G40</f>
        <v>0</v>
      </c>
      <c r="J40" s="465"/>
      <c r="K40" s="465">
        <f>G40*J40</f>
        <v>0</v>
      </c>
      <c r="L40" s="465"/>
      <c r="M40" s="468">
        <f>H40*L40</f>
        <v>0</v>
      </c>
      <c r="N40" s="468">
        <f>K40*M40</f>
        <v>0</v>
      </c>
      <c r="O40" s="468">
        <f>H40*K40</f>
        <v>0</v>
      </c>
      <c r="P40" s="1"/>
    </row>
    <row r="41" spans="1:16" ht="11.25">
      <c r="A41" s="465"/>
      <c r="B41" s="464"/>
      <c r="C41" s="465"/>
      <c r="D41" s="466"/>
      <c r="E41" s="467"/>
      <c r="F41" s="468">
        <f>E41*D41</f>
        <v>0</v>
      </c>
      <c r="G41" s="466"/>
      <c r="H41" s="467"/>
      <c r="I41" s="468">
        <f>H41*G41</f>
        <v>0</v>
      </c>
      <c r="J41" s="465"/>
      <c r="K41" s="465">
        <f>G41*J41</f>
        <v>0</v>
      </c>
      <c r="L41" s="465"/>
      <c r="M41" s="468">
        <f>H41*L41</f>
        <v>0</v>
      </c>
      <c r="N41" s="468">
        <f>K41*M41</f>
        <v>0</v>
      </c>
      <c r="O41" s="468">
        <f>H41*K41</f>
        <v>0</v>
      </c>
      <c r="P41" s="1"/>
    </row>
    <row r="42" spans="1:16" ht="11.25">
      <c r="A42" s="465"/>
      <c r="B42" s="464"/>
      <c r="C42" s="465"/>
      <c r="D42" s="466"/>
      <c r="E42" s="467"/>
      <c r="F42" s="468">
        <f>E42*D42</f>
        <v>0</v>
      </c>
      <c r="G42" s="466"/>
      <c r="H42" s="467"/>
      <c r="I42" s="468">
        <f>H42*G42</f>
        <v>0</v>
      </c>
      <c r="J42" s="465"/>
      <c r="K42" s="465">
        <f>G42*J42</f>
        <v>0</v>
      </c>
      <c r="L42" s="465"/>
      <c r="M42" s="468">
        <f>H42*L42</f>
        <v>0</v>
      </c>
      <c r="N42" s="468">
        <f>K42*M42</f>
        <v>0</v>
      </c>
      <c r="O42" s="468">
        <f>H42*K42</f>
        <v>0</v>
      </c>
      <c r="P42" s="1"/>
    </row>
    <row r="43" spans="1:16" s="191" customFormat="1" ht="12" thickBot="1">
      <c r="A43" s="413" t="s">
        <v>75</v>
      </c>
      <c r="B43" s="370"/>
      <c r="C43" s="414"/>
      <c r="D43" s="415">
        <f>SUM(D38:D42)</f>
        <v>1</v>
      </c>
      <c r="E43" s="416"/>
      <c r="F43" s="416">
        <f>SUM(F38:F42)</f>
        <v>0</v>
      </c>
      <c r="G43" s="415">
        <f>SUM(G38:G42)</f>
        <v>1</v>
      </c>
      <c r="H43" s="416"/>
      <c r="I43" s="416">
        <f>SUM(I38:I42)</f>
        <v>71905771440.273712</v>
      </c>
      <c r="J43" s="414"/>
      <c r="K43" s="417">
        <f>SUM(K38:K42)</f>
        <v>1.03</v>
      </c>
      <c r="L43" s="414"/>
      <c r="M43" s="416"/>
      <c r="N43" s="418">
        <f>SUM(N38:N42)</f>
        <v>0</v>
      </c>
      <c r="O43" s="419">
        <f>SUM(O38:O42)</f>
        <v>74062944583.481918</v>
      </c>
      <c r="P43" s="192"/>
    </row>
    <row r="44" spans="1:16" ht="12" thickTop="1">
      <c r="A44" s="198" t="s">
        <v>588</v>
      </c>
      <c r="B44" s="479"/>
      <c r="C44" s="420"/>
      <c r="D44" s="421"/>
      <c r="E44" s="422"/>
      <c r="F44" s="423">
        <f>F49</f>
        <v>0</v>
      </c>
      <c r="G44" s="421"/>
      <c r="H44" s="424"/>
      <c r="I44" s="423">
        <f>I49</f>
        <v>0</v>
      </c>
      <c r="J44" s="425"/>
      <c r="K44" s="421"/>
      <c r="L44" s="425"/>
      <c r="M44" s="424"/>
      <c r="N44" s="423">
        <f>N49</f>
        <v>0</v>
      </c>
      <c r="O44" s="426">
        <f>O49</f>
        <v>0</v>
      </c>
      <c r="P44" s="1"/>
    </row>
    <row r="45" spans="1:16" ht="11.25">
      <c r="A45" s="470"/>
      <c r="B45" s="480"/>
      <c r="C45" s="471"/>
      <c r="D45" s="472"/>
      <c r="E45" s="473"/>
      <c r="F45" s="474">
        <f>E45*D45</f>
        <v>0</v>
      </c>
      <c r="G45" s="472"/>
      <c r="H45" s="475"/>
      <c r="I45" s="474">
        <f>H45*G45</f>
        <v>0</v>
      </c>
      <c r="J45" s="476"/>
      <c r="K45" s="477">
        <f>G45*J45</f>
        <v>0</v>
      </c>
      <c r="L45" s="476"/>
      <c r="M45" s="478">
        <f>H45*L45</f>
        <v>0</v>
      </c>
      <c r="N45" s="474">
        <f>K45*M45</f>
        <v>0</v>
      </c>
      <c r="O45" s="474">
        <f>H45*K45</f>
        <v>0</v>
      </c>
      <c r="P45" s="1"/>
    </row>
    <row r="46" spans="1:16" ht="11.25">
      <c r="A46" s="470"/>
      <c r="B46" s="480"/>
      <c r="C46" s="471"/>
      <c r="D46" s="472"/>
      <c r="E46" s="473"/>
      <c r="F46" s="474">
        <f>E46*D46</f>
        <v>0</v>
      </c>
      <c r="G46" s="472"/>
      <c r="H46" s="475"/>
      <c r="I46" s="474">
        <f>H46*G46</f>
        <v>0</v>
      </c>
      <c r="J46" s="476"/>
      <c r="K46" s="477">
        <f>G46*J46</f>
        <v>0</v>
      </c>
      <c r="L46" s="476"/>
      <c r="M46" s="478">
        <f>H46*L46</f>
        <v>0</v>
      </c>
      <c r="N46" s="474">
        <f>K46*M46</f>
        <v>0</v>
      </c>
      <c r="O46" s="474">
        <f>H46*K46</f>
        <v>0</v>
      </c>
      <c r="P46" s="1"/>
    </row>
    <row r="47" spans="1:16" ht="11.25">
      <c r="A47" s="470"/>
      <c r="B47" s="480"/>
      <c r="C47" s="471"/>
      <c r="D47" s="472"/>
      <c r="E47" s="473"/>
      <c r="F47" s="474">
        <f>E47*D47</f>
        <v>0</v>
      </c>
      <c r="G47" s="472"/>
      <c r="H47" s="475"/>
      <c r="I47" s="474">
        <f>H47*G47</f>
        <v>0</v>
      </c>
      <c r="J47" s="476"/>
      <c r="K47" s="477">
        <f>G47*J47</f>
        <v>0</v>
      </c>
      <c r="L47" s="476"/>
      <c r="M47" s="478">
        <f>H47*L47</f>
        <v>0</v>
      </c>
      <c r="N47" s="474">
        <f>K47*M47</f>
        <v>0</v>
      </c>
      <c r="O47" s="474">
        <f>H47*K47</f>
        <v>0</v>
      </c>
      <c r="P47" s="1"/>
    </row>
    <row r="48" spans="1:16" ht="11.25">
      <c r="A48" s="470"/>
      <c r="B48" s="480"/>
      <c r="C48" s="471"/>
      <c r="D48" s="472"/>
      <c r="E48" s="473"/>
      <c r="F48" s="474">
        <f>E48*D48</f>
        <v>0</v>
      </c>
      <c r="G48" s="472"/>
      <c r="H48" s="475"/>
      <c r="I48" s="474">
        <f>H48*G48</f>
        <v>0</v>
      </c>
      <c r="J48" s="476"/>
      <c r="K48" s="477">
        <f>G48*J48</f>
        <v>0</v>
      </c>
      <c r="L48" s="476"/>
      <c r="M48" s="478">
        <f>H48*L48</f>
        <v>0</v>
      </c>
      <c r="N48" s="474">
        <f>K48*M48</f>
        <v>0</v>
      </c>
      <c r="O48" s="474">
        <f>H48*K48</f>
        <v>0</v>
      </c>
      <c r="P48" s="1"/>
    </row>
    <row r="49" spans="1:16" s="191" customFormat="1" ht="12" thickBot="1">
      <c r="A49" s="139" t="s">
        <v>62</v>
      </c>
      <c r="B49" s="481"/>
      <c r="C49" s="140"/>
      <c r="D49" s="183">
        <f>SUM(D45:D48)</f>
        <v>0</v>
      </c>
      <c r="E49" s="155"/>
      <c r="F49" s="155">
        <f>SUM(F45:F48)</f>
        <v>0</v>
      </c>
      <c r="G49" s="183">
        <f>SUM(G45:G48)</f>
        <v>0</v>
      </c>
      <c r="H49" s="155"/>
      <c r="I49" s="155">
        <f>SUM(I45:I48)</f>
        <v>0</v>
      </c>
      <c r="J49" s="140"/>
      <c r="K49" s="188">
        <f>SUM(K45:K48)</f>
        <v>0</v>
      </c>
      <c r="L49" s="140"/>
      <c r="M49" s="155"/>
      <c r="N49" s="169">
        <f>SUM(N45:N48)</f>
        <v>0</v>
      </c>
      <c r="O49" s="170">
        <f>SUM(O45:O48)</f>
        <v>0</v>
      </c>
      <c r="P49" s="192"/>
    </row>
    <row r="50" spans="1:16" ht="12.75" thickTop="1" thickBot="1">
      <c r="A50" s="195" t="s">
        <v>640</v>
      </c>
      <c r="B50" s="367"/>
      <c r="C50" s="215"/>
      <c r="D50" s="216"/>
      <c r="E50" s="217"/>
      <c r="F50" s="156">
        <f>F51+F56</f>
        <v>0</v>
      </c>
      <c r="G50" s="216"/>
      <c r="H50" s="218"/>
      <c r="I50" s="156">
        <f>I51+I56</f>
        <v>0</v>
      </c>
      <c r="J50" s="219"/>
      <c r="K50" s="216"/>
      <c r="L50" s="219"/>
      <c r="M50" s="218"/>
      <c r="N50" s="156">
        <f>N51+N56</f>
        <v>0</v>
      </c>
      <c r="O50" s="171">
        <f>O51+O56</f>
        <v>0</v>
      </c>
      <c r="P50" s="1"/>
    </row>
    <row r="51" spans="1:16" ht="12" thickTop="1">
      <c r="A51" s="196" t="s">
        <v>641</v>
      </c>
      <c r="B51" s="373"/>
      <c r="C51" s="230"/>
      <c r="D51" s="231"/>
      <c r="E51" s="232"/>
      <c r="F51" s="179">
        <f>F55</f>
        <v>0</v>
      </c>
      <c r="G51" s="231"/>
      <c r="H51" s="233"/>
      <c r="I51" s="179">
        <f>I55</f>
        <v>0</v>
      </c>
      <c r="J51" s="234"/>
      <c r="K51" s="231"/>
      <c r="L51" s="234"/>
      <c r="M51" s="233"/>
      <c r="N51" s="179">
        <f>N55</f>
        <v>0</v>
      </c>
      <c r="O51" s="385">
        <f>O55</f>
        <v>0</v>
      </c>
      <c r="P51" s="1"/>
    </row>
    <row r="52" spans="1:16" ht="11.25">
      <c r="A52" s="463"/>
      <c r="B52" s="464"/>
      <c r="C52" s="465"/>
      <c r="D52" s="466"/>
      <c r="E52" s="467"/>
      <c r="F52" s="468">
        <f>E52*D52</f>
        <v>0</v>
      </c>
      <c r="G52" s="466"/>
      <c r="H52" s="467"/>
      <c r="I52" s="468">
        <f>H52*G52</f>
        <v>0</v>
      </c>
      <c r="J52" s="465"/>
      <c r="K52" s="469">
        <f>G52*J52</f>
        <v>0</v>
      </c>
      <c r="L52" s="465"/>
      <c r="M52" s="468">
        <f>H52*L52</f>
        <v>0</v>
      </c>
      <c r="N52" s="468">
        <f>K52+M52</f>
        <v>0</v>
      </c>
      <c r="O52" s="468">
        <f>H52*K52</f>
        <v>0</v>
      </c>
      <c r="P52" s="1"/>
    </row>
    <row r="53" spans="1:16" ht="11.25">
      <c r="A53" s="463"/>
      <c r="B53" s="464"/>
      <c r="C53" s="465"/>
      <c r="D53" s="466"/>
      <c r="E53" s="467"/>
      <c r="F53" s="468">
        <f>E53*D53</f>
        <v>0</v>
      </c>
      <c r="G53" s="466"/>
      <c r="H53" s="467"/>
      <c r="I53" s="468">
        <f>H53*G53</f>
        <v>0</v>
      </c>
      <c r="J53" s="465"/>
      <c r="K53" s="469">
        <f>G53*J53</f>
        <v>0</v>
      </c>
      <c r="L53" s="465"/>
      <c r="M53" s="468">
        <f>H53*L53</f>
        <v>0</v>
      </c>
      <c r="N53" s="468">
        <f>K53*M53</f>
        <v>0</v>
      </c>
      <c r="O53" s="468">
        <f>H53*K53</f>
        <v>0</v>
      </c>
      <c r="P53" s="1"/>
    </row>
    <row r="54" spans="1:16" ht="11.25">
      <c r="A54" s="463"/>
      <c r="B54" s="464"/>
      <c r="C54" s="465"/>
      <c r="D54" s="466"/>
      <c r="E54" s="467"/>
      <c r="F54" s="468">
        <f>E54*D54</f>
        <v>0</v>
      </c>
      <c r="G54" s="466"/>
      <c r="H54" s="467"/>
      <c r="I54" s="468">
        <f>H54*G54</f>
        <v>0</v>
      </c>
      <c r="J54" s="465"/>
      <c r="K54" s="469">
        <f>G54*J54</f>
        <v>0</v>
      </c>
      <c r="L54" s="465"/>
      <c r="M54" s="468">
        <f>H54*L54</f>
        <v>0</v>
      </c>
      <c r="N54" s="468">
        <f>K54*M54</f>
        <v>0</v>
      </c>
      <c r="O54" s="468">
        <f>H54*K54</f>
        <v>0</v>
      </c>
      <c r="P54" s="1"/>
    </row>
    <row r="55" spans="1:16" s="191" customFormat="1" ht="12" thickBot="1">
      <c r="A55" s="145" t="s">
        <v>62</v>
      </c>
      <c r="B55" s="371"/>
      <c r="C55" s="140"/>
      <c r="D55" s="184">
        <f>SUM(D52:D54)</f>
        <v>0</v>
      </c>
      <c r="E55" s="158"/>
      <c r="F55" s="159">
        <f>SUM(F52:F54)</f>
        <v>0</v>
      </c>
      <c r="G55" s="184">
        <f>SUM(G52:G54)</f>
        <v>0</v>
      </c>
      <c r="H55" s="155"/>
      <c r="I55" s="155">
        <f>SUM(I52:I54)</f>
        <v>0</v>
      </c>
      <c r="J55" s="144"/>
      <c r="K55" s="189">
        <f>SUM(K52:K54)</f>
        <v>0</v>
      </c>
      <c r="L55" s="145"/>
      <c r="M55" s="158"/>
      <c r="N55" s="158">
        <f>SUM(N52:N54)</f>
        <v>0</v>
      </c>
      <c r="O55" s="173">
        <f>SUM(O52:O54)</f>
        <v>0</v>
      </c>
      <c r="P55" s="192"/>
    </row>
    <row r="56" spans="1:16" ht="12" thickTop="1">
      <c r="A56" s="197" t="s">
        <v>642</v>
      </c>
      <c r="B56" s="372"/>
      <c r="C56" s="225"/>
      <c r="D56" s="226"/>
      <c r="E56" s="227"/>
      <c r="F56" s="160">
        <f>E56*D56</f>
        <v>0</v>
      </c>
      <c r="G56" s="226"/>
      <c r="H56" s="228"/>
      <c r="I56" s="160">
        <f>H56*G56</f>
        <v>0</v>
      </c>
      <c r="J56" s="229"/>
      <c r="K56" s="185">
        <f>G56*J56</f>
        <v>0</v>
      </c>
      <c r="L56" s="229"/>
      <c r="M56" s="162">
        <f>H56*L56</f>
        <v>0</v>
      </c>
      <c r="N56" s="160">
        <f>M56*K56</f>
        <v>0</v>
      </c>
      <c r="O56" s="174">
        <f>H56*K56</f>
        <v>0</v>
      </c>
      <c r="P56" s="1"/>
    </row>
    <row r="57" spans="1:16" s="191" customFormat="1" ht="12" thickBot="1">
      <c r="A57" s="139" t="s">
        <v>63</v>
      </c>
      <c r="B57" s="371"/>
      <c r="C57" s="140"/>
      <c r="D57" s="183">
        <f>D56</f>
        <v>0</v>
      </c>
      <c r="E57" s="155"/>
      <c r="F57" s="155">
        <f>F56</f>
        <v>0</v>
      </c>
      <c r="G57" s="183">
        <f>G56</f>
        <v>0</v>
      </c>
      <c r="H57" s="155"/>
      <c r="I57" s="155">
        <f>I56</f>
        <v>0</v>
      </c>
      <c r="J57" s="140"/>
      <c r="K57" s="188">
        <f>K56</f>
        <v>0</v>
      </c>
      <c r="L57" s="140"/>
      <c r="M57" s="155"/>
      <c r="N57" s="169">
        <f>N56</f>
        <v>0</v>
      </c>
      <c r="O57" s="170">
        <f>O56</f>
        <v>0</v>
      </c>
      <c r="P57" s="192"/>
    </row>
    <row r="58" spans="1:16" ht="12.75" thickTop="1" thickBot="1">
      <c r="A58" s="195" t="s">
        <v>644</v>
      </c>
      <c r="B58" s="367"/>
      <c r="C58" s="215"/>
      <c r="D58" s="216"/>
      <c r="E58" s="217"/>
      <c r="F58" s="156">
        <f>F60</f>
        <v>0</v>
      </c>
      <c r="G58" s="216"/>
      <c r="H58" s="218"/>
      <c r="I58" s="156">
        <f>I60</f>
        <v>0</v>
      </c>
      <c r="J58" s="219"/>
      <c r="K58" s="216"/>
      <c r="L58" s="219"/>
      <c r="M58" s="218"/>
      <c r="N58" s="156">
        <f>N60</f>
        <v>0</v>
      </c>
      <c r="O58" s="171">
        <f>O60</f>
        <v>0</v>
      </c>
      <c r="P58" s="1"/>
    </row>
    <row r="59" spans="1:16" ht="12" thickTop="1">
      <c r="A59" s="197" t="s">
        <v>967</v>
      </c>
      <c r="B59" s="372"/>
      <c r="C59" s="225"/>
      <c r="D59" s="226"/>
      <c r="E59" s="227"/>
      <c r="F59" s="160">
        <f>E59*D59</f>
        <v>0</v>
      </c>
      <c r="G59" s="226"/>
      <c r="H59" s="228"/>
      <c r="I59" s="160">
        <f>H59*G59</f>
        <v>0</v>
      </c>
      <c r="J59" s="229"/>
      <c r="K59" s="185">
        <f>G59*J59</f>
        <v>0</v>
      </c>
      <c r="L59" s="229"/>
      <c r="M59" s="162">
        <f>H59*L59</f>
        <v>0</v>
      </c>
      <c r="N59" s="160">
        <f>K59*M59</f>
        <v>0</v>
      </c>
      <c r="O59" s="174">
        <f>H59*K59</f>
        <v>0</v>
      </c>
      <c r="P59" s="1"/>
    </row>
    <row r="60" spans="1:16" s="191" customFormat="1" ht="12" thickBot="1">
      <c r="A60" s="145" t="s">
        <v>62</v>
      </c>
      <c r="B60" s="371"/>
      <c r="C60" s="140"/>
      <c r="D60" s="184">
        <f>D59</f>
        <v>0</v>
      </c>
      <c r="E60" s="158"/>
      <c r="F60" s="159">
        <f>F59</f>
        <v>0</v>
      </c>
      <c r="G60" s="184">
        <f>G59</f>
        <v>0</v>
      </c>
      <c r="H60" s="155"/>
      <c r="I60" s="155">
        <f>I59</f>
        <v>0</v>
      </c>
      <c r="J60" s="144"/>
      <c r="K60" s="189">
        <f>K59</f>
        <v>0</v>
      </c>
      <c r="L60" s="145"/>
      <c r="M60" s="158"/>
      <c r="N60" s="158">
        <f>N59</f>
        <v>0</v>
      </c>
      <c r="O60" s="173">
        <f>O59</f>
        <v>0</v>
      </c>
      <c r="P60" s="192"/>
    </row>
    <row r="61" spans="1:16" ht="12.75" thickTop="1" thickBot="1">
      <c r="A61" s="195" t="s">
        <v>649</v>
      </c>
      <c r="B61" s="143"/>
      <c r="C61" s="215"/>
      <c r="D61" s="216"/>
      <c r="E61" s="217"/>
      <c r="F61" s="156">
        <f>F62+F120</f>
        <v>0</v>
      </c>
      <c r="G61" s="216"/>
      <c r="H61" s="218"/>
      <c r="I61" s="156">
        <f>I62+I120</f>
        <v>0</v>
      </c>
      <c r="J61" s="219"/>
      <c r="K61" s="216"/>
      <c r="L61" s="219"/>
      <c r="M61" s="218"/>
      <c r="N61" s="156">
        <f>N62+N120</f>
        <v>0</v>
      </c>
      <c r="O61" s="171">
        <f>O62+O120</f>
        <v>0</v>
      </c>
      <c r="P61" s="1"/>
    </row>
    <row r="62" spans="1:16" ht="12" thickTop="1">
      <c r="A62" s="196" t="s">
        <v>650</v>
      </c>
      <c r="B62" s="433"/>
      <c r="C62" s="230"/>
      <c r="D62" s="231"/>
      <c r="E62" s="232"/>
      <c r="F62" s="179">
        <f>F81+F99+F119</f>
        <v>0</v>
      </c>
      <c r="G62" s="231"/>
      <c r="H62" s="233"/>
      <c r="I62" s="179">
        <f>I81+I99+I119</f>
        <v>0</v>
      </c>
      <c r="J62" s="234"/>
      <c r="K62" s="231"/>
      <c r="L62" s="234"/>
      <c r="M62" s="233"/>
      <c r="N62" s="179">
        <f>N81+N99+N119</f>
        <v>0</v>
      </c>
      <c r="O62" s="385">
        <f>O81+O99+O119</f>
        <v>0</v>
      </c>
      <c r="P62" s="1"/>
    </row>
    <row r="63" spans="1:16" ht="11.25">
      <c r="A63" s="465"/>
      <c r="B63" s="482"/>
      <c r="C63" s="465"/>
      <c r="D63" s="466"/>
      <c r="E63" s="467"/>
      <c r="F63" s="468">
        <f t="shared" ref="F63:F80" si="0">E63*D63</f>
        <v>0</v>
      </c>
      <c r="G63" s="466"/>
      <c r="H63" s="467"/>
      <c r="I63" s="468">
        <f t="shared" ref="I63:I80" si="1">H63*G63</f>
        <v>0</v>
      </c>
      <c r="J63" s="465"/>
      <c r="K63" s="469">
        <f>G63*J63</f>
        <v>0</v>
      </c>
      <c r="L63" s="465"/>
      <c r="M63" s="468">
        <f t="shared" ref="M63:M80" si="2">H63*L63</f>
        <v>0</v>
      </c>
      <c r="N63" s="468">
        <f t="shared" ref="N63:N80" si="3">K63*M63</f>
        <v>0</v>
      </c>
      <c r="O63" s="468">
        <f t="shared" ref="O63:O80" si="4">H63*K63</f>
        <v>0</v>
      </c>
      <c r="P63" s="1"/>
    </row>
    <row r="64" spans="1:16" ht="11.25">
      <c r="A64" s="465"/>
      <c r="B64" s="482"/>
      <c r="C64" s="465"/>
      <c r="D64" s="466"/>
      <c r="E64" s="467"/>
      <c r="F64" s="468">
        <f t="shared" si="0"/>
        <v>0</v>
      </c>
      <c r="G64" s="466"/>
      <c r="H64" s="467"/>
      <c r="I64" s="468">
        <f t="shared" si="1"/>
        <v>0</v>
      </c>
      <c r="J64" s="465"/>
      <c r="K64" s="469">
        <f t="shared" ref="K64:K69" si="5">G64*J64</f>
        <v>0</v>
      </c>
      <c r="L64" s="465"/>
      <c r="M64" s="468">
        <f t="shared" si="2"/>
        <v>0</v>
      </c>
      <c r="N64" s="468">
        <f t="shared" si="3"/>
        <v>0</v>
      </c>
      <c r="O64" s="468">
        <f t="shared" si="4"/>
        <v>0</v>
      </c>
      <c r="P64" s="1"/>
    </row>
    <row r="65" spans="1:16" ht="11.25">
      <c r="A65" s="465"/>
      <c r="B65" s="482"/>
      <c r="C65" s="465"/>
      <c r="D65" s="466"/>
      <c r="E65" s="467"/>
      <c r="F65" s="468">
        <f t="shared" si="0"/>
        <v>0</v>
      </c>
      <c r="G65" s="466"/>
      <c r="H65" s="467"/>
      <c r="I65" s="468">
        <f t="shared" si="1"/>
        <v>0</v>
      </c>
      <c r="J65" s="465"/>
      <c r="K65" s="469">
        <f t="shared" si="5"/>
        <v>0</v>
      </c>
      <c r="L65" s="465"/>
      <c r="M65" s="468">
        <f t="shared" si="2"/>
        <v>0</v>
      </c>
      <c r="N65" s="468">
        <f t="shared" si="3"/>
        <v>0</v>
      </c>
      <c r="O65" s="468">
        <f t="shared" si="4"/>
        <v>0</v>
      </c>
      <c r="P65" s="1"/>
    </row>
    <row r="66" spans="1:16" ht="11.25">
      <c r="A66" s="465"/>
      <c r="B66" s="482"/>
      <c r="C66" s="465"/>
      <c r="D66" s="466"/>
      <c r="E66" s="467"/>
      <c r="F66" s="468">
        <f t="shared" si="0"/>
        <v>0</v>
      </c>
      <c r="G66" s="466"/>
      <c r="H66" s="467"/>
      <c r="I66" s="468">
        <f t="shared" si="1"/>
        <v>0</v>
      </c>
      <c r="J66" s="465"/>
      <c r="K66" s="469">
        <f t="shared" si="5"/>
        <v>0</v>
      </c>
      <c r="L66" s="465"/>
      <c r="M66" s="468">
        <f t="shared" si="2"/>
        <v>0</v>
      </c>
      <c r="N66" s="468">
        <f t="shared" si="3"/>
        <v>0</v>
      </c>
      <c r="O66" s="468">
        <f t="shared" si="4"/>
        <v>0</v>
      </c>
      <c r="P66" s="1"/>
    </row>
    <row r="67" spans="1:16" ht="11.25">
      <c r="A67" s="465"/>
      <c r="B67" s="482"/>
      <c r="C67" s="465"/>
      <c r="D67" s="466"/>
      <c r="E67" s="467"/>
      <c r="F67" s="468">
        <f t="shared" si="0"/>
        <v>0</v>
      </c>
      <c r="G67" s="466"/>
      <c r="H67" s="467"/>
      <c r="I67" s="468">
        <f t="shared" si="1"/>
        <v>0</v>
      </c>
      <c r="J67" s="465"/>
      <c r="K67" s="469">
        <f t="shared" si="5"/>
        <v>0</v>
      </c>
      <c r="L67" s="465"/>
      <c r="M67" s="468">
        <f t="shared" si="2"/>
        <v>0</v>
      </c>
      <c r="N67" s="468">
        <f t="shared" si="3"/>
        <v>0</v>
      </c>
      <c r="O67" s="468">
        <f t="shared" si="4"/>
        <v>0</v>
      </c>
      <c r="P67" s="1"/>
    </row>
    <row r="68" spans="1:16" ht="11.25">
      <c r="A68" s="465"/>
      <c r="B68" s="482"/>
      <c r="C68" s="465"/>
      <c r="D68" s="466"/>
      <c r="E68" s="467"/>
      <c r="F68" s="468">
        <f t="shared" si="0"/>
        <v>0</v>
      </c>
      <c r="G68" s="466"/>
      <c r="H68" s="467"/>
      <c r="I68" s="468">
        <f t="shared" si="1"/>
        <v>0</v>
      </c>
      <c r="J68" s="465"/>
      <c r="K68" s="469">
        <f t="shared" si="5"/>
        <v>0</v>
      </c>
      <c r="L68" s="465"/>
      <c r="M68" s="468">
        <f t="shared" si="2"/>
        <v>0</v>
      </c>
      <c r="N68" s="468">
        <f t="shared" si="3"/>
        <v>0</v>
      </c>
      <c r="O68" s="468">
        <f t="shared" si="4"/>
        <v>0</v>
      </c>
      <c r="P68" s="1"/>
    </row>
    <row r="69" spans="1:16" ht="11.25">
      <c r="A69" s="465"/>
      <c r="B69" s="482"/>
      <c r="C69" s="465"/>
      <c r="D69" s="466"/>
      <c r="E69" s="467"/>
      <c r="F69" s="468">
        <f t="shared" si="0"/>
        <v>0</v>
      </c>
      <c r="G69" s="466"/>
      <c r="H69" s="467"/>
      <c r="I69" s="468">
        <f t="shared" si="1"/>
        <v>0</v>
      </c>
      <c r="J69" s="465"/>
      <c r="K69" s="469">
        <f t="shared" si="5"/>
        <v>0</v>
      </c>
      <c r="L69" s="465"/>
      <c r="M69" s="468">
        <f t="shared" si="2"/>
        <v>0</v>
      </c>
      <c r="N69" s="468">
        <f t="shared" si="3"/>
        <v>0</v>
      </c>
      <c r="O69" s="468">
        <f t="shared" si="4"/>
        <v>0</v>
      </c>
      <c r="P69" s="1"/>
    </row>
    <row r="70" spans="1:16" ht="11.25">
      <c r="A70" s="465"/>
      <c r="B70" s="482"/>
      <c r="C70" s="465"/>
      <c r="D70" s="466"/>
      <c r="E70" s="467"/>
      <c r="F70" s="468">
        <f t="shared" si="0"/>
        <v>0</v>
      </c>
      <c r="G70" s="466"/>
      <c r="H70" s="467"/>
      <c r="I70" s="468">
        <f t="shared" si="1"/>
        <v>0</v>
      </c>
      <c r="J70" s="465"/>
      <c r="K70" s="469">
        <f t="shared" ref="K70:K80" si="6">G70*J70</f>
        <v>0</v>
      </c>
      <c r="L70" s="465"/>
      <c r="M70" s="468">
        <f t="shared" si="2"/>
        <v>0</v>
      </c>
      <c r="N70" s="468">
        <f t="shared" si="3"/>
        <v>0</v>
      </c>
      <c r="O70" s="468">
        <f t="shared" si="4"/>
        <v>0</v>
      </c>
      <c r="P70" s="1"/>
    </row>
    <row r="71" spans="1:16" ht="11.25">
      <c r="A71" s="465"/>
      <c r="B71" s="482"/>
      <c r="C71" s="465"/>
      <c r="D71" s="466"/>
      <c r="E71" s="467"/>
      <c r="F71" s="468">
        <f t="shared" si="0"/>
        <v>0</v>
      </c>
      <c r="G71" s="466"/>
      <c r="H71" s="467"/>
      <c r="I71" s="468">
        <f t="shared" si="1"/>
        <v>0</v>
      </c>
      <c r="J71" s="465"/>
      <c r="K71" s="469">
        <f t="shared" si="6"/>
        <v>0</v>
      </c>
      <c r="L71" s="465"/>
      <c r="M71" s="468">
        <f t="shared" si="2"/>
        <v>0</v>
      </c>
      <c r="N71" s="468">
        <f t="shared" si="3"/>
        <v>0</v>
      </c>
      <c r="O71" s="468">
        <f t="shared" si="4"/>
        <v>0</v>
      </c>
      <c r="P71" s="1"/>
    </row>
    <row r="72" spans="1:16" ht="11.25">
      <c r="A72" s="465"/>
      <c r="B72" s="482"/>
      <c r="C72" s="465"/>
      <c r="D72" s="466"/>
      <c r="E72" s="467"/>
      <c r="F72" s="468">
        <f t="shared" si="0"/>
        <v>0</v>
      </c>
      <c r="G72" s="466"/>
      <c r="H72" s="467"/>
      <c r="I72" s="468">
        <f t="shared" si="1"/>
        <v>0</v>
      </c>
      <c r="J72" s="465"/>
      <c r="K72" s="469">
        <f t="shared" si="6"/>
        <v>0</v>
      </c>
      <c r="L72" s="465"/>
      <c r="M72" s="468">
        <f t="shared" si="2"/>
        <v>0</v>
      </c>
      <c r="N72" s="468">
        <f t="shared" si="3"/>
        <v>0</v>
      </c>
      <c r="O72" s="468">
        <f t="shared" si="4"/>
        <v>0</v>
      </c>
      <c r="P72" s="1"/>
    </row>
    <row r="73" spans="1:16" ht="11.25">
      <c r="A73" s="465"/>
      <c r="B73" s="482"/>
      <c r="C73" s="465"/>
      <c r="D73" s="466"/>
      <c r="E73" s="467"/>
      <c r="F73" s="468">
        <f t="shared" si="0"/>
        <v>0</v>
      </c>
      <c r="G73" s="466"/>
      <c r="H73" s="467"/>
      <c r="I73" s="468">
        <f t="shared" si="1"/>
        <v>0</v>
      </c>
      <c r="J73" s="465"/>
      <c r="K73" s="469">
        <f t="shared" si="6"/>
        <v>0</v>
      </c>
      <c r="L73" s="465"/>
      <c r="M73" s="468">
        <f t="shared" si="2"/>
        <v>0</v>
      </c>
      <c r="N73" s="468">
        <f t="shared" si="3"/>
        <v>0</v>
      </c>
      <c r="O73" s="468">
        <f t="shared" si="4"/>
        <v>0</v>
      </c>
      <c r="P73" s="1"/>
    </row>
    <row r="74" spans="1:16" ht="11.25">
      <c r="A74" s="465"/>
      <c r="B74" s="482"/>
      <c r="C74" s="465"/>
      <c r="D74" s="466"/>
      <c r="E74" s="467"/>
      <c r="F74" s="468">
        <f t="shared" si="0"/>
        <v>0</v>
      </c>
      <c r="G74" s="466"/>
      <c r="H74" s="467"/>
      <c r="I74" s="468">
        <f t="shared" si="1"/>
        <v>0</v>
      </c>
      <c r="J74" s="465"/>
      <c r="K74" s="469">
        <f t="shared" si="6"/>
        <v>0</v>
      </c>
      <c r="L74" s="465"/>
      <c r="M74" s="468">
        <f t="shared" si="2"/>
        <v>0</v>
      </c>
      <c r="N74" s="468">
        <f t="shared" si="3"/>
        <v>0</v>
      </c>
      <c r="O74" s="468">
        <f t="shared" si="4"/>
        <v>0</v>
      </c>
      <c r="P74" s="1"/>
    </row>
    <row r="75" spans="1:16" ht="11.25">
      <c r="A75" s="465"/>
      <c r="B75" s="482"/>
      <c r="C75" s="465"/>
      <c r="D75" s="466"/>
      <c r="E75" s="467"/>
      <c r="F75" s="468">
        <f t="shared" si="0"/>
        <v>0</v>
      </c>
      <c r="G75" s="466"/>
      <c r="H75" s="467"/>
      <c r="I75" s="468">
        <f t="shared" si="1"/>
        <v>0</v>
      </c>
      <c r="J75" s="465"/>
      <c r="K75" s="469">
        <f t="shared" si="6"/>
        <v>0</v>
      </c>
      <c r="L75" s="465"/>
      <c r="M75" s="468">
        <f t="shared" si="2"/>
        <v>0</v>
      </c>
      <c r="N75" s="468">
        <f t="shared" si="3"/>
        <v>0</v>
      </c>
      <c r="O75" s="468">
        <f t="shared" si="4"/>
        <v>0</v>
      </c>
      <c r="P75" s="1"/>
    </row>
    <row r="76" spans="1:16" ht="11.25">
      <c r="A76" s="465"/>
      <c r="B76" s="482"/>
      <c r="C76" s="465"/>
      <c r="D76" s="466"/>
      <c r="E76" s="467"/>
      <c r="F76" s="468">
        <f t="shared" si="0"/>
        <v>0</v>
      </c>
      <c r="G76" s="466"/>
      <c r="H76" s="467"/>
      <c r="I76" s="468">
        <f t="shared" si="1"/>
        <v>0</v>
      </c>
      <c r="J76" s="465"/>
      <c r="K76" s="469">
        <f t="shared" si="6"/>
        <v>0</v>
      </c>
      <c r="L76" s="465"/>
      <c r="M76" s="468">
        <f t="shared" si="2"/>
        <v>0</v>
      </c>
      <c r="N76" s="468">
        <f t="shared" si="3"/>
        <v>0</v>
      </c>
      <c r="O76" s="468">
        <f t="shared" si="4"/>
        <v>0</v>
      </c>
      <c r="P76" s="1"/>
    </row>
    <row r="77" spans="1:16" ht="11.25">
      <c r="A77" s="465"/>
      <c r="B77" s="482"/>
      <c r="C77" s="465"/>
      <c r="D77" s="466"/>
      <c r="E77" s="467"/>
      <c r="F77" s="468">
        <f t="shared" si="0"/>
        <v>0</v>
      </c>
      <c r="G77" s="466"/>
      <c r="H77" s="467"/>
      <c r="I77" s="468">
        <f t="shared" si="1"/>
        <v>0</v>
      </c>
      <c r="J77" s="465"/>
      <c r="K77" s="469">
        <f t="shared" si="6"/>
        <v>0</v>
      </c>
      <c r="L77" s="465"/>
      <c r="M77" s="468">
        <f t="shared" si="2"/>
        <v>0</v>
      </c>
      <c r="N77" s="468">
        <f t="shared" si="3"/>
        <v>0</v>
      </c>
      <c r="O77" s="468">
        <f t="shared" si="4"/>
        <v>0</v>
      </c>
      <c r="P77" s="1"/>
    </row>
    <row r="78" spans="1:16" ht="11.25">
      <c r="A78" s="465"/>
      <c r="B78" s="482"/>
      <c r="C78" s="465"/>
      <c r="D78" s="466"/>
      <c r="E78" s="467"/>
      <c r="F78" s="468">
        <f t="shared" si="0"/>
        <v>0</v>
      </c>
      <c r="G78" s="466"/>
      <c r="H78" s="467"/>
      <c r="I78" s="468">
        <f t="shared" si="1"/>
        <v>0</v>
      </c>
      <c r="J78" s="465"/>
      <c r="K78" s="469">
        <f t="shared" si="6"/>
        <v>0</v>
      </c>
      <c r="L78" s="465"/>
      <c r="M78" s="468">
        <f t="shared" si="2"/>
        <v>0</v>
      </c>
      <c r="N78" s="468">
        <f t="shared" si="3"/>
        <v>0</v>
      </c>
      <c r="O78" s="468">
        <f t="shared" si="4"/>
        <v>0</v>
      </c>
      <c r="P78" s="1"/>
    </row>
    <row r="79" spans="1:16" ht="11.25">
      <c r="A79" s="465"/>
      <c r="B79" s="482"/>
      <c r="C79" s="465"/>
      <c r="D79" s="466"/>
      <c r="E79" s="467"/>
      <c r="F79" s="468">
        <f t="shared" si="0"/>
        <v>0</v>
      </c>
      <c r="G79" s="466"/>
      <c r="H79" s="467"/>
      <c r="I79" s="468">
        <f t="shared" si="1"/>
        <v>0</v>
      </c>
      <c r="J79" s="465"/>
      <c r="K79" s="469">
        <f t="shared" si="6"/>
        <v>0</v>
      </c>
      <c r="L79" s="465"/>
      <c r="M79" s="468">
        <f t="shared" si="2"/>
        <v>0</v>
      </c>
      <c r="N79" s="468">
        <f t="shared" si="3"/>
        <v>0</v>
      </c>
      <c r="O79" s="468">
        <f t="shared" si="4"/>
        <v>0</v>
      </c>
      <c r="P79" s="1"/>
    </row>
    <row r="80" spans="1:16" ht="11.25">
      <c r="A80" s="483"/>
      <c r="B80" s="484"/>
      <c r="C80" s="483"/>
      <c r="D80" s="485"/>
      <c r="E80" s="486"/>
      <c r="F80" s="487">
        <f t="shared" si="0"/>
        <v>0</v>
      </c>
      <c r="G80" s="485"/>
      <c r="H80" s="486"/>
      <c r="I80" s="487">
        <f t="shared" si="1"/>
        <v>0</v>
      </c>
      <c r="J80" s="483"/>
      <c r="K80" s="469">
        <f t="shared" si="6"/>
        <v>0</v>
      </c>
      <c r="L80" s="483"/>
      <c r="M80" s="487">
        <f t="shared" si="2"/>
        <v>0</v>
      </c>
      <c r="N80" s="487">
        <f t="shared" si="3"/>
        <v>0</v>
      </c>
      <c r="O80" s="487">
        <f t="shared" si="4"/>
        <v>0</v>
      </c>
      <c r="P80" s="1"/>
    </row>
    <row r="81" spans="1:16" s="191" customFormat="1" ht="11.25">
      <c r="A81" s="40" t="s">
        <v>62</v>
      </c>
      <c r="B81" s="40"/>
      <c r="C81" s="40"/>
      <c r="D81" s="180">
        <f>SUM(D63:D80)</f>
        <v>0</v>
      </c>
      <c r="E81" s="151"/>
      <c r="F81" s="151">
        <f>SUM(F63:F80)</f>
        <v>0</v>
      </c>
      <c r="G81" s="180">
        <f>SUM(G63:G80)</f>
        <v>0</v>
      </c>
      <c r="H81" s="151"/>
      <c r="I81" s="151">
        <f>SUM(I63:I80)</f>
        <v>0</v>
      </c>
      <c r="J81" s="40"/>
      <c r="K81" s="186">
        <f>SUM(K63:K80)</f>
        <v>0</v>
      </c>
      <c r="L81" s="40"/>
      <c r="M81" s="151"/>
      <c r="N81" s="151">
        <f>SUM(N63:N80)</f>
        <v>0</v>
      </c>
      <c r="O81" s="151">
        <f>SUM(O63:O80)</f>
        <v>0</v>
      </c>
      <c r="P81" s="192"/>
    </row>
    <row r="82" spans="1:16" ht="11.25">
      <c r="A82" s="489"/>
      <c r="B82" s="490"/>
      <c r="C82" s="489"/>
      <c r="D82" s="491"/>
      <c r="E82" s="492"/>
      <c r="F82" s="493">
        <f t="shared" ref="F82:F98" si="7">E82*D82</f>
        <v>0</v>
      </c>
      <c r="G82" s="491"/>
      <c r="H82" s="492"/>
      <c r="I82" s="493">
        <f t="shared" ref="I82:I98" si="8">H82*G82</f>
        <v>0</v>
      </c>
      <c r="J82" s="489"/>
      <c r="K82" s="494">
        <f>G82*J82</f>
        <v>0</v>
      </c>
      <c r="L82" s="489"/>
      <c r="M82" s="493">
        <f>H82*L82</f>
        <v>0</v>
      </c>
      <c r="N82" s="493">
        <f t="shared" ref="N82:N98" si="9">K82*M82</f>
        <v>0</v>
      </c>
      <c r="O82" s="493">
        <f t="shared" ref="O82:O98" si="10">H82*K82</f>
        <v>0</v>
      </c>
      <c r="P82" s="1"/>
    </row>
    <row r="83" spans="1:16" ht="11.25">
      <c r="A83" s="489"/>
      <c r="B83" s="490"/>
      <c r="C83" s="489"/>
      <c r="D83" s="491"/>
      <c r="E83" s="492"/>
      <c r="F83" s="493">
        <f t="shared" si="7"/>
        <v>0</v>
      </c>
      <c r="G83" s="491"/>
      <c r="H83" s="492"/>
      <c r="I83" s="493">
        <f t="shared" si="8"/>
        <v>0</v>
      </c>
      <c r="J83" s="489"/>
      <c r="K83" s="494">
        <f t="shared" ref="K83:K94" si="11">G83*J83</f>
        <v>0</v>
      </c>
      <c r="L83" s="489"/>
      <c r="M83" s="493">
        <f t="shared" ref="M83:M93" si="12">H83*L83</f>
        <v>0</v>
      </c>
      <c r="N83" s="493">
        <f t="shared" si="9"/>
        <v>0</v>
      </c>
      <c r="O83" s="493">
        <f t="shared" si="10"/>
        <v>0</v>
      </c>
      <c r="P83" s="1"/>
    </row>
    <row r="84" spans="1:16" ht="11.25">
      <c r="A84" s="489"/>
      <c r="B84" s="490"/>
      <c r="C84" s="489"/>
      <c r="D84" s="491"/>
      <c r="E84" s="492"/>
      <c r="F84" s="493">
        <f t="shared" si="7"/>
        <v>0</v>
      </c>
      <c r="G84" s="491"/>
      <c r="H84" s="492"/>
      <c r="I84" s="493">
        <f t="shared" si="8"/>
        <v>0</v>
      </c>
      <c r="J84" s="489"/>
      <c r="K84" s="494">
        <f t="shared" si="11"/>
        <v>0</v>
      </c>
      <c r="L84" s="489"/>
      <c r="M84" s="493">
        <f t="shared" si="12"/>
        <v>0</v>
      </c>
      <c r="N84" s="493">
        <f t="shared" si="9"/>
        <v>0</v>
      </c>
      <c r="O84" s="493">
        <f t="shared" si="10"/>
        <v>0</v>
      </c>
      <c r="P84" s="1"/>
    </row>
    <row r="85" spans="1:16" ht="11.25">
      <c r="A85" s="489"/>
      <c r="B85" s="490"/>
      <c r="C85" s="489"/>
      <c r="D85" s="491"/>
      <c r="E85" s="492"/>
      <c r="F85" s="493">
        <f t="shared" si="7"/>
        <v>0</v>
      </c>
      <c r="G85" s="491"/>
      <c r="H85" s="492"/>
      <c r="I85" s="493">
        <f t="shared" si="8"/>
        <v>0</v>
      </c>
      <c r="J85" s="489"/>
      <c r="K85" s="494">
        <f t="shared" si="11"/>
        <v>0</v>
      </c>
      <c r="L85" s="489"/>
      <c r="M85" s="493">
        <f t="shared" si="12"/>
        <v>0</v>
      </c>
      <c r="N85" s="493">
        <f t="shared" si="9"/>
        <v>0</v>
      </c>
      <c r="O85" s="493">
        <f t="shared" si="10"/>
        <v>0</v>
      </c>
      <c r="P85" s="1"/>
    </row>
    <row r="86" spans="1:16" ht="11.25">
      <c r="A86" s="489"/>
      <c r="B86" s="490"/>
      <c r="C86" s="489"/>
      <c r="D86" s="491"/>
      <c r="E86" s="492"/>
      <c r="F86" s="493">
        <f t="shared" si="7"/>
        <v>0</v>
      </c>
      <c r="G86" s="491"/>
      <c r="H86" s="492"/>
      <c r="I86" s="493">
        <f t="shared" si="8"/>
        <v>0</v>
      </c>
      <c r="J86" s="489"/>
      <c r="K86" s="494">
        <f t="shared" si="11"/>
        <v>0</v>
      </c>
      <c r="L86" s="489"/>
      <c r="M86" s="493">
        <f t="shared" si="12"/>
        <v>0</v>
      </c>
      <c r="N86" s="493">
        <f t="shared" si="9"/>
        <v>0</v>
      </c>
      <c r="O86" s="493">
        <f t="shared" si="10"/>
        <v>0</v>
      </c>
      <c r="P86" s="1"/>
    </row>
    <row r="87" spans="1:16" ht="11.25">
      <c r="A87" s="489"/>
      <c r="B87" s="490"/>
      <c r="C87" s="489"/>
      <c r="D87" s="491"/>
      <c r="E87" s="492"/>
      <c r="F87" s="493">
        <f t="shared" si="7"/>
        <v>0</v>
      </c>
      <c r="G87" s="491"/>
      <c r="H87" s="492"/>
      <c r="I87" s="493">
        <f t="shared" si="8"/>
        <v>0</v>
      </c>
      <c r="J87" s="489"/>
      <c r="K87" s="494">
        <f t="shared" si="11"/>
        <v>0</v>
      </c>
      <c r="L87" s="489"/>
      <c r="M87" s="493">
        <f t="shared" si="12"/>
        <v>0</v>
      </c>
      <c r="N87" s="493">
        <f t="shared" si="9"/>
        <v>0</v>
      </c>
      <c r="O87" s="493">
        <f t="shared" si="10"/>
        <v>0</v>
      </c>
      <c r="P87" s="1"/>
    </row>
    <row r="88" spans="1:16" ht="11.25">
      <c r="A88" s="489"/>
      <c r="B88" s="490"/>
      <c r="C88" s="489"/>
      <c r="D88" s="491"/>
      <c r="E88" s="492"/>
      <c r="F88" s="493">
        <f t="shared" si="7"/>
        <v>0</v>
      </c>
      <c r="G88" s="491"/>
      <c r="H88" s="492"/>
      <c r="I88" s="493">
        <f t="shared" si="8"/>
        <v>0</v>
      </c>
      <c r="J88" s="489"/>
      <c r="K88" s="494">
        <f t="shared" si="11"/>
        <v>0</v>
      </c>
      <c r="L88" s="489"/>
      <c r="M88" s="493">
        <f t="shared" si="12"/>
        <v>0</v>
      </c>
      <c r="N88" s="493">
        <f t="shared" si="9"/>
        <v>0</v>
      </c>
      <c r="O88" s="493">
        <f t="shared" si="10"/>
        <v>0</v>
      </c>
      <c r="P88" s="1"/>
    </row>
    <row r="89" spans="1:16" ht="11.25">
      <c r="A89" s="489"/>
      <c r="B89" s="490"/>
      <c r="C89" s="489"/>
      <c r="D89" s="491"/>
      <c r="E89" s="492"/>
      <c r="F89" s="493">
        <f t="shared" si="7"/>
        <v>0</v>
      </c>
      <c r="G89" s="491"/>
      <c r="H89" s="492"/>
      <c r="I89" s="493">
        <f t="shared" si="8"/>
        <v>0</v>
      </c>
      <c r="J89" s="489"/>
      <c r="K89" s="494">
        <f t="shared" si="11"/>
        <v>0</v>
      </c>
      <c r="L89" s="489"/>
      <c r="M89" s="493">
        <f t="shared" si="12"/>
        <v>0</v>
      </c>
      <c r="N89" s="493">
        <f t="shared" si="9"/>
        <v>0</v>
      </c>
      <c r="O89" s="493">
        <f t="shared" si="10"/>
        <v>0</v>
      </c>
      <c r="P89" s="1"/>
    </row>
    <row r="90" spans="1:16" ht="11.25">
      <c r="A90" s="489"/>
      <c r="B90" s="490"/>
      <c r="C90" s="489"/>
      <c r="D90" s="491"/>
      <c r="E90" s="492"/>
      <c r="F90" s="493">
        <f t="shared" si="7"/>
        <v>0</v>
      </c>
      <c r="G90" s="491"/>
      <c r="H90" s="492"/>
      <c r="I90" s="493">
        <f t="shared" si="8"/>
        <v>0</v>
      </c>
      <c r="J90" s="489"/>
      <c r="K90" s="494">
        <f t="shared" si="11"/>
        <v>0</v>
      </c>
      <c r="L90" s="489"/>
      <c r="M90" s="493">
        <f t="shared" si="12"/>
        <v>0</v>
      </c>
      <c r="N90" s="493">
        <f t="shared" si="9"/>
        <v>0</v>
      </c>
      <c r="O90" s="493">
        <f t="shared" si="10"/>
        <v>0</v>
      </c>
      <c r="P90" s="1"/>
    </row>
    <row r="91" spans="1:16" ht="11.25">
      <c r="A91" s="489"/>
      <c r="B91" s="490"/>
      <c r="C91" s="489"/>
      <c r="D91" s="491"/>
      <c r="E91" s="492"/>
      <c r="F91" s="493">
        <f t="shared" si="7"/>
        <v>0</v>
      </c>
      <c r="G91" s="491"/>
      <c r="H91" s="492"/>
      <c r="I91" s="493">
        <f t="shared" si="8"/>
        <v>0</v>
      </c>
      <c r="J91" s="489"/>
      <c r="K91" s="494">
        <f t="shared" si="11"/>
        <v>0</v>
      </c>
      <c r="L91" s="489"/>
      <c r="M91" s="493">
        <f t="shared" si="12"/>
        <v>0</v>
      </c>
      <c r="N91" s="493">
        <f t="shared" si="9"/>
        <v>0</v>
      </c>
      <c r="O91" s="493">
        <f t="shared" si="10"/>
        <v>0</v>
      </c>
      <c r="P91" s="1"/>
    </row>
    <row r="92" spans="1:16" ht="11.25">
      <c r="A92" s="489"/>
      <c r="B92" s="490"/>
      <c r="C92" s="489"/>
      <c r="D92" s="491"/>
      <c r="E92" s="492"/>
      <c r="F92" s="493">
        <f t="shared" si="7"/>
        <v>0</v>
      </c>
      <c r="G92" s="491"/>
      <c r="H92" s="492"/>
      <c r="I92" s="493">
        <f t="shared" si="8"/>
        <v>0</v>
      </c>
      <c r="J92" s="489"/>
      <c r="K92" s="494">
        <f t="shared" si="11"/>
        <v>0</v>
      </c>
      <c r="L92" s="489"/>
      <c r="M92" s="493">
        <f t="shared" si="12"/>
        <v>0</v>
      </c>
      <c r="N92" s="493">
        <f t="shared" si="9"/>
        <v>0</v>
      </c>
      <c r="O92" s="493">
        <f t="shared" si="10"/>
        <v>0</v>
      </c>
      <c r="P92" s="1"/>
    </row>
    <row r="93" spans="1:16" ht="11.25">
      <c r="A93" s="465"/>
      <c r="B93" s="482"/>
      <c r="C93" s="465"/>
      <c r="D93" s="466"/>
      <c r="E93" s="467"/>
      <c r="F93" s="493">
        <f t="shared" si="7"/>
        <v>0</v>
      </c>
      <c r="G93" s="466"/>
      <c r="H93" s="467"/>
      <c r="I93" s="493">
        <f t="shared" si="8"/>
        <v>0</v>
      </c>
      <c r="J93" s="465"/>
      <c r="K93" s="494">
        <f t="shared" si="11"/>
        <v>0</v>
      </c>
      <c r="L93" s="465"/>
      <c r="M93" s="493">
        <f t="shared" si="12"/>
        <v>0</v>
      </c>
      <c r="N93" s="493">
        <f t="shared" si="9"/>
        <v>0</v>
      </c>
      <c r="O93" s="493">
        <f t="shared" si="10"/>
        <v>0</v>
      </c>
      <c r="P93" s="1"/>
    </row>
    <row r="94" spans="1:16" ht="11.25">
      <c r="A94" s="465"/>
      <c r="B94" s="482"/>
      <c r="C94" s="465"/>
      <c r="D94" s="466"/>
      <c r="E94" s="467"/>
      <c r="F94" s="468">
        <f t="shared" si="7"/>
        <v>0</v>
      </c>
      <c r="G94" s="466"/>
      <c r="H94" s="467"/>
      <c r="I94" s="493">
        <f t="shared" si="8"/>
        <v>0</v>
      </c>
      <c r="J94" s="465"/>
      <c r="K94" s="494">
        <f t="shared" si="11"/>
        <v>0</v>
      </c>
      <c r="L94" s="465"/>
      <c r="M94" s="468">
        <f>H94*L94</f>
        <v>0</v>
      </c>
      <c r="N94" s="493">
        <f t="shared" si="9"/>
        <v>0</v>
      </c>
      <c r="O94" s="468">
        <f t="shared" si="10"/>
        <v>0</v>
      </c>
      <c r="P94" s="1"/>
    </row>
    <row r="95" spans="1:16" ht="11.25">
      <c r="A95" s="465"/>
      <c r="B95" s="482"/>
      <c r="C95" s="465"/>
      <c r="D95" s="466"/>
      <c r="E95" s="467"/>
      <c r="F95" s="468">
        <f t="shared" si="7"/>
        <v>0</v>
      </c>
      <c r="G95" s="466"/>
      <c r="H95" s="467"/>
      <c r="I95" s="493">
        <f t="shared" si="8"/>
        <v>0</v>
      </c>
      <c r="J95" s="465"/>
      <c r="K95" s="469">
        <f>G95*J95</f>
        <v>0</v>
      </c>
      <c r="L95" s="465"/>
      <c r="M95" s="468">
        <f>H95*L95</f>
        <v>0</v>
      </c>
      <c r="N95" s="468">
        <f t="shared" si="9"/>
        <v>0</v>
      </c>
      <c r="O95" s="468">
        <f t="shared" si="10"/>
        <v>0</v>
      </c>
      <c r="P95" s="1"/>
    </row>
    <row r="96" spans="1:16" ht="11.25">
      <c r="A96" s="465"/>
      <c r="B96" s="482"/>
      <c r="C96" s="465"/>
      <c r="D96" s="466"/>
      <c r="E96" s="467"/>
      <c r="F96" s="468">
        <f t="shared" si="7"/>
        <v>0</v>
      </c>
      <c r="G96" s="466"/>
      <c r="H96" s="467"/>
      <c r="I96" s="468">
        <f t="shared" si="8"/>
        <v>0</v>
      </c>
      <c r="J96" s="465"/>
      <c r="K96" s="469">
        <f>G96*J96</f>
        <v>0</v>
      </c>
      <c r="L96" s="465"/>
      <c r="M96" s="468">
        <f>H96*L96</f>
        <v>0</v>
      </c>
      <c r="N96" s="468">
        <f t="shared" si="9"/>
        <v>0</v>
      </c>
      <c r="O96" s="468">
        <f t="shared" si="10"/>
        <v>0</v>
      </c>
      <c r="P96" s="1"/>
    </row>
    <row r="97" spans="1:16" ht="11.25">
      <c r="A97" s="465"/>
      <c r="B97" s="482"/>
      <c r="C97" s="465"/>
      <c r="D97" s="466"/>
      <c r="E97" s="467"/>
      <c r="F97" s="468">
        <f t="shared" si="7"/>
        <v>0</v>
      </c>
      <c r="G97" s="466"/>
      <c r="H97" s="467"/>
      <c r="I97" s="468">
        <f t="shared" si="8"/>
        <v>0</v>
      </c>
      <c r="J97" s="465"/>
      <c r="K97" s="469">
        <f>G97*J97</f>
        <v>0</v>
      </c>
      <c r="L97" s="465"/>
      <c r="M97" s="468">
        <f>H97*L97</f>
        <v>0</v>
      </c>
      <c r="N97" s="468">
        <f t="shared" si="9"/>
        <v>0</v>
      </c>
      <c r="O97" s="468">
        <f t="shared" si="10"/>
        <v>0</v>
      </c>
      <c r="P97" s="1"/>
    </row>
    <row r="98" spans="1:16" ht="11.25">
      <c r="A98" s="483"/>
      <c r="B98" s="484"/>
      <c r="C98" s="483"/>
      <c r="D98" s="485"/>
      <c r="E98" s="486"/>
      <c r="F98" s="487">
        <f t="shared" si="7"/>
        <v>0</v>
      </c>
      <c r="G98" s="485"/>
      <c r="H98" s="486"/>
      <c r="I98" s="487">
        <f t="shared" si="8"/>
        <v>0</v>
      </c>
      <c r="J98" s="483"/>
      <c r="K98" s="488">
        <f>G98*J98</f>
        <v>0</v>
      </c>
      <c r="L98" s="483"/>
      <c r="M98" s="487">
        <f>H98*L98</f>
        <v>0</v>
      </c>
      <c r="N98" s="487">
        <f t="shared" si="9"/>
        <v>0</v>
      </c>
      <c r="O98" s="487">
        <f t="shared" si="10"/>
        <v>0</v>
      </c>
      <c r="P98" s="1"/>
    </row>
    <row r="99" spans="1:16" s="191" customFormat="1" ht="11.25">
      <c r="A99" s="40" t="s">
        <v>63</v>
      </c>
      <c r="B99" s="40"/>
      <c r="C99" s="40"/>
      <c r="D99" s="180">
        <f>SUM(D82:D98)</f>
        <v>0</v>
      </c>
      <c r="E99" s="151"/>
      <c r="F99" s="151">
        <f>SUM(F82:F98)</f>
        <v>0</v>
      </c>
      <c r="G99" s="180">
        <f>SUM(G82:G98)</f>
        <v>0</v>
      </c>
      <c r="H99" s="151"/>
      <c r="I99" s="151">
        <f>SUM(I82:I98)</f>
        <v>0</v>
      </c>
      <c r="J99" s="40"/>
      <c r="K99" s="186">
        <f>SUM(K82:K98)</f>
        <v>0</v>
      </c>
      <c r="L99" s="40"/>
      <c r="M99" s="151"/>
      <c r="N99" s="151">
        <f>SUM(N82:N98)</f>
        <v>0</v>
      </c>
      <c r="O99" s="151">
        <f>SUM(O82:O98)</f>
        <v>0</v>
      </c>
      <c r="P99" s="192"/>
    </row>
    <row r="100" spans="1:16" ht="11.25">
      <c r="A100" s="489"/>
      <c r="B100" s="490"/>
      <c r="C100" s="489"/>
      <c r="D100" s="491"/>
      <c r="E100" s="492"/>
      <c r="F100" s="493">
        <f t="shared" ref="F100:F118" si="13">E100*D100</f>
        <v>0</v>
      </c>
      <c r="G100" s="491"/>
      <c r="H100" s="492"/>
      <c r="I100" s="493">
        <f t="shared" ref="I100:I118" si="14">H100*G100</f>
        <v>0</v>
      </c>
      <c r="J100" s="489"/>
      <c r="K100" s="494">
        <f>G100*J100</f>
        <v>0</v>
      </c>
      <c r="L100" s="489"/>
      <c r="M100" s="493">
        <f>H100*L100</f>
        <v>0</v>
      </c>
      <c r="N100" s="493">
        <f t="shared" ref="N100:N118" si="15">K100*M100</f>
        <v>0</v>
      </c>
      <c r="O100" s="493">
        <f t="shared" ref="O100:O118" si="16">H100*K100</f>
        <v>0</v>
      </c>
      <c r="P100" s="1"/>
    </row>
    <row r="101" spans="1:16" ht="11.25">
      <c r="A101" s="489"/>
      <c r="B101" s="490"/>
      <c r="C101" s="489"/>
      <c r="D101" s="491"/>
      <c r="E101" s="492"/>
      <c r="F101" s="493">
        <f t="shared" si="13"/>
        <v>0</v>
      </c>
      <c r="G101" s="491"/>
      <c r="H101" s="492"/>
      <c r="I101" s="493">
        <f t="shared" si="14"/>
        <v>0</v>
      </c>
      <c r="J101" s="489"/>
      <c r="K101" s="494">
        <f t="shared" ref="K101:K114" si="17">G101*J101</f>
        <v>0</v>
      </c>
      <c r="L101" s="489"/>
      <c r="M101" s="493">
        <f t="shared" ref="M101:M113" si="18">H101*L101</f>
        <v>0</v>
      </c>
      <c r="N101" s="493">
        <f t="shared" si="15"/>
        <v>0</v>
      </c>
      <c r="O101" s="493">
        <f t="shared" si="16"/>
        <v>0</v>
      </c>
      <c r="P101" s="1"/>
    </row>
    <row r="102" spans="1:16" ht="11.25">
      <c r="A102" s="489"/>
      <c r="B102" s="490"/>
      <c r="C102" s="489"/>
      <c r="D102" s="491"/>
      <c r="E102" s="492"/>
      <c r="F102" s="493">
        <f t="shared" si="13"/>
        <v>0</v>
      </c>
      <c r="G102" s="491"/>
      <c r="H102" s="492"/>
      <c r="I102" s="493">
        <f t="shared" si="14"/>
        <v>0</v>
      </c>
      <c r="J102" s="489"/>
      <c r="K102" s="494">
        <f t="shared" si="17"/>
        <v>0</v>
      </c>
      <c r="L102" s="489"/>
      <c r="M102" s="493">
        <f t="shared" si="18"/>
        <v>0</v>
      </c>
      <c r="N102" s="493">
        <f t="shared" si="15"/>
        <v>0</v>
      </c>
      <c r="O102" s="493">
        <f t="shared" si="16"/>
        <v>0</v>
      </c>
      <c r="P102" s="1"/>
    </row>
    <row r="103" spans="1:16" ht="11.25">
      <c r="A103" s="489"/>
      <c r="B103" s="490"/>
      <c r="C103" s="489"/>
      <c r="D103" s="491"/>
      <c r="E103" s="492"/>
      <c r="F103" s="493">
        <f t="shared" si="13"/>
        <v>0</v>
      </c>
      <c r="G103" s="491"/>
      <c r="H103" s="492"/>
      <c r="I103" s="493">
        <f t="shared" si="14"/>
        <v>0</v>
      </c>
      <c r="J103" s="489"/>
      <c r="K103" s="494">
        <f t="shared" si="17"/>
        <v>0</v>
      </c>
      <c r="L103" s="489"/>
      <c r="M103" s="493">
        <f t="shared" si="18"/>
        <v>0</v>
      </c>
      <c r="N103" s="493">
        <f t="shared" si="15"/>
        <v>0</v>
      </c>
      <c r="O103" s="493">
        <f t="shared" si="16"/>
        <v>0</v>
      </c>
      <c r="P103" s="1"/>
    </row>
    <row r="104" spans="1:16" ht="11.25">
      <c r="A104" s="489"/>
      <c r="B104" s="490"/>
      <c r="C104" s="489"/>
      <c r="D104" s="491"/>
      <c r="E104" s="492"/>
      <c r="F104" s="493">
        <f t="shared" si="13"/>
        <v>0</v>
      </c>
      <c r="G104" s="491"/>
      <c r="H104" s="492"/>
      <c r="I104" s="493">
        <f t="shared" si="14"/>
        <v>0</v>
      </c>
      <c r="J104" s="489"/>
      <c r="K104" s="494">
        <f t="shared" si="17"/>
        <v>0</v>
      </c>
      <c r="L104" s="489"/>
      <c r="M104" s="493">
        <f t="shared" si="18"/>
        <v>0</v>
      </c>
      <c r="N104" s="493">
        <f t="shared" si="15"/>
        <v>0</v>
      </c>
      <c r="O104" s="493">
        <f t="shared" si="16"/>
        <v>0</v>
      </c>
      <c r="P104" s="1"/>
    </row>
    <row r="105" spans="1:16" ht="11.25">
      <c r="A105" s="489"/>
      <c r="B105" s="490"/>
      <c r="C105" s="489"/>
      <c r="D105" s="491"/>
      <c r="E105" s="492"/>
      <c r="F105" s="493">
        <f t="shared" si="13"/>
        <v>0</v>
      </c>
      <c r="G105" s="491"/>
      <c r="H105" s="492"/>
      <c r="I105" s="493">
        <f t="shared" si="14"/>
        <v>0</v>
      </c>
      <c r="J105" s="489"/>
      <c r="K105" s="494">
        <f t="shared" si="17"/>
        <v>0</v>
      </c>
      <c r="L105" s="489"/>
      <c r="M105" s="493">
        <f t="shared" si="18"/>
        <v>0</v>
      </c>
      <c r="N105" s="493">
        <f t="shared" si="15"/>
        <v>0</v>
      </c>
      <c r="O105" s="493">
        <f t="shared" si="16"/>
        <v>0</v>
      </c>
      <c r="P105" s="1"/>
    </row>
    <row r="106" spans="1:16" ht="11.25">
      <c r="A106" s="489"/>
      <c r="B106" s="490"/>
      <c r="C106" s="489"/>
      <c r="D106" s="491"/>
      <c r="E106" s="492"/>
      <c r="F106" s="493">
        <f t="shared" si="13"/>
        <v>0</v>
      </c>
      <c r="G106" s="491"/>
      <c r="H106" s="492"/>
      <c r="I106" s="493">
        <f t="shared" si="14"/>
        <v>0</v>
      </c>
      <c r="J106" s="489"/>
      <c r="K106" s="494">
        <f t="shared" si="17"/>
        <v>0</v>
      </c>
      <c r="L106" s="489"/>
      <c r="M106" s="493">
        <f t="shared" si="18"/>
        <v>0</v>
      </c>
      <c r="N106" s="493">
        <f t="shared" si="15"/>
        <v>0</v>
      </c>
      <c r="O106" s="493">
        <f t="shared" si="16"/>
        <v>0</v>
      </c>
      <c r="P106" s="1"/>
    </row>
    <row r="107" spans="1:16" ht="11.25">
      <c r="A107" s="489"/>
      <c r="B107" s="490"/>
      <c r="C107" s="489"/>
      <c r="D107" s="491"/>
      <c r="E107" s="492"/>
      <c r="F107" s="493">
        <f t="shared" si="13"/>
        <v>0</v>
      </c>
      <c r="G107" s="491"/>
      <c r="H107" s="492"/>
      <c r="I107" s="493">
        <f t="shared" si="14"/>
        <v>0</v>
      </c>
      <c r="J107" s="489"/>
      <c r="K107" s="494">
        <f t="shared" si="17"/>
        <v>0</v>
      </c>
      <c r="L107" s="489"/>
      <c r="M107" s="493">
        <f t="shared" si="18"/>
        <v>0</v>
      </c>
      <c r="N107" s="493">
        <f t="shared" si="15"/>
        <v>0</v>
      </c>
      <c r="O107" s="493">
        <f t="shared" si="16"/>
        <v>0</v>
      </c>
      <c r="P107" s="1"/>
    </row>
    <row r="108" spans="1:16" ht="11.25">
      <c r="A108" s="489"/>
      <c r="B108" s="490"/>
      <c r="C108" s="489"/>
      <c r="D108" s="491"/>
      <c r="E108" s="492"/>
      <c r="F108" s="493">
        <f t="shared" si="13"/>
        <v>0</v>
      </c>
      <c r="G108" s="491"/>
      <c r="H108" s="492"/>
      <c r="I108" s="493">
        <f t="shared" si="14"/>
        <v>0</v>
      </c>
      <c r="J108" s="489"/>
      <c r="K108" s="494">
        <f t="shared" si="17"/>
        <v>0</v>
      </c>
      <c r="L108" s="489"/>
      <c r="M108" s="493">
        <f t="shared" si="18"/>
        <v>0</v>
      </c>
      <c r="N108" s="493">
        <f t="shared" si="15"/>
        <v>0</v>
      </c>
      <c r="O108" s="493">
        <f t="shared" si="16"/>
        <v>0</v>
      </c>
      <c r="P108" s="1"/>
    </row>
    <row r="109" spans="1:16" ht="11.25">
      <c r="A109" s="489"/>
      <c r="B109" s="490"/>
      <c r="C109" s="489"/>
      <c r="D109" s="491"/>
      <c r="E109" s="492"/>
      <c r="F109" s="493">
        <f t="shared" si="13"/>
        <v>0</v>
      </c>
      <c r="G109" s="491"/>
      <c r="H109" s="492"/>
      <c r="I109" s="493">
        <f t="shared" si="14"/>
        <v>0</v>
      </c>
      <c r="J109" s="489"/>
      <c r="K109" s="494">
        <f t="shared" si="17"/>
        <v>0</v>
      </c>
      <c r="L109" s="489"/>
      <c r="M109" s="493">
        <f t="shared" si="18"/>
        <v>0</v>
      </c>
      <c r="N109" s="493">
        <f t="shared" si="15"/>
        <v>0</v>
      </c>
      <c r="O109" s="493">
        <f t="shared" si="16"/>
        <v>0</v>
      </c>
      <c r="P109" s="1"/>
    </row>
    <row r="110" spans="1:16" ht="11.25">
      <c r="A110" s="489"/>
      <c r="B110" s="490"/>
      <c r="C110" s="489"/>
      <c r="D110" s="491"/>
      <c r="E110" s="492"/>
      <c r="F110" s="493">
        <f t="shared" si="13"/>
        <v>0</v>
      </c>
      <c r="G110" s="491"/>
      <c r="H110" s="492"/>
      <c r="I110" s="493">
        <f t="shared" si="14"/>
        <v>0</v>
      </c>
      <c r="J110" s="489"/>
      <c r="K110" s="494">
        <f t="shared" si="17"/>
        <v>0</v>
      </c>
      <c r="L110" s="489"/>
      <c r="M110" s="493">
        <f t="shared" si="18"/>
        <v>0</v>
      </c>
      <c r="N110" s="493">
        <f t="shared" si="15"/>
        <v>0</v>
      </c>
      <c r="O110" s="493">
        <f t="shared" si="16"/>
        <v>0</v>
      </c>
      <c r="P110" s="1"/>
    </row>
    <row r="111" spans="1:16" ht="11.25">
      <c r="A111" s="489"/>
      <c r="B111" s="490"/>
      <c r="C111" s="489"/>
      <c r="D111" s="491"/>
      <c r="E111" s="492"/>
      <c r="F111" s="493">
        <f t="shared" si="13"/>
        <v>0</v>
      </c>
      <c r="G111" s="491"/>
      <c r="H111" s="492"/>
      <c r="I111" s="493">
        <f t="shared" si="14"/>
        <v>0</v>
      </c>
      <c r="J111" s="489"/>
      <c r="K111" s="494">
        <f t="shared" si="17"/>
        <v>0</v>
      </c>
      <c r="L111" s="489"/>
      <c r="M111" s="493">
        <f t="shared" si="18"/>
        <v>0</v>
      </c>
      <c r="N111" s="493">
        <f t="shared" si="15"/>
        <v>0</v>
      </c>
      <c r="O111" s="493">
        <f t="shared" si="16"/>
        <v>0</v>
      </c>
      <c r="P111" s="1"/>
    </row>
    <row r="112" spans="1:16" ht="11.25">
      <c r="A112" s="489"/>
      <c r="B112" s="490"/>
      <c r="C112" s="489"/>
      <c r="D112" s="491"/>
      <c r="E112" s="492"/>
      <c r="F112" s="493">
        <f t="shared" si="13"/>
        <v>0</v>
      </c>
      <c r="G112" s="491"/>
      <c r="H112" s="492"/>
      <c r="I112" s="493">
        <f t="shared" si="14"/>
        <v>0</v>
      </c>
      <c r="J112" s="489"/>
      <c r="K112" s="494">
        <f t="shared" si="17"/>
        <v>0</v>
      </c>
      <c r="L112" s="489"/>
      <c r="M112" s="493">
        <f t="shared" si="18"/>
        <v>0</v>
      </c>
      <c r="N112" s="493">
        <f t="shared" si="15"/>
        <v>0</v>
      </c>
      <c r="O112" s="493">
        <f t="shared" si="16"/>
        <v>0</v>
      </c>
      <c r="P112" s="1"/>
    </row>
    <row r="113" spans="1:16" ht="11.25">
      <c r="A113" s="465"/>
      <c r="B113" s="482"/>
      <c r="C113" s="465"/>
      <c r="D113" s="466"/>
      <c r="E113" s="467"/>
      <c r="F113" s="493">
        <f t="shared" si="13"/>
        <v>0</v>
      </c>
      <c r="G113" s="466"/>
      <c r="H113" s="467"/>
      <c r="I113" s="493">
        <f t="shared" si="14"/>
        <v>0</v>
      </c>
      <c r="J113" s="465"/>
      <c r="K113" s="494">
        <f t="shared" si="17"/>
        <v>0</v>
      </c>
      <c r="L113" s="465"/>
      <c r="M113" s="493">
        <f t="shared" si="18"/>
        <v>0</v>
      </c>
      <c r="N113" s="493">
        <f t="shared" si="15"/>
        <v>0</v>
      </c>
      <c r="O113" s="493">
        <f t="shared" si="16"/>
        <v>0</v>
      </c>
      <c r="P113" s="1"/>
    </row>
    <row r="114" spans="1:16" ht="11.25">
      <c r="A114" s="465"/>
      <c r="B114" s="482"/>
      <c r="C114" s="465"/>
      <c r="D114" s="466"/>
      <c r="E114" s="467"/>
      <c r="F114" s="493">
        <f t="shared" si="13"/>
        <v>0</v>
      </c>
      <c r="G114" s="466"/>
      <c r="H114" s="467"/>
      <c r="I114" s="493">
        <f t="shared" si="14"/>
        <v>0</v>
      </c>
      <c r="J114" s="465"/>
      <c r="K114" s="494">
        <f t="shared" si="17"/>
        <v>0</v>
      </c>
      <c r="L114" s="465"/>
      <c r="M114" s="468">
        <f>H114*L114</f>
        <v>0</v>
      </c>
      <c r="N114" s="468">
        <f t="shared" si="15"/>
        <v>0</v>
      </c>
      <c r="O114" s="493">
        <f t="shared" si="16"/>
        <v>0</v>
      </c>
      <c r="P114" s="1"/>
    </row>
    <row r="115" spans="1:16" ht="11.25">
      <c r="A115" s="465"/>
      <c r="B115" s="482"/>
      <c r="C115" s="465"/>
      <c r="D115" s="466"/>
      <c r="E115" s="467"/>
      <c r="F115" s="468">
        <f t="shared" si="13"/>
        <v>0</v>
      </c>
      <c r="G115" s="466"/>
      <c r="H115" s="467"/>
      <c r="I115" s="468">
        <f t="shared" si="14"/>
        <v>0</v>
      </c>
      <c r="J115" s="465"/>
      <c r="K115" s="469">
        <f>G115*J115</f>
        <v>0</v>
      </c>
      <c r="L115" s="465"/>
      <c r="M115" s="468">
        <f>H115*L115</f>
        <v>0</v>
      </c>
      <c r="N115" s="468">
        <f t="shared" si="15"/>
        <v>0</v>
      </c>
      <c r="O115" s="468">
        <f t="shared" si="16"/>
        <v>0</v>
      </c>
      <c r="P115" s="1"/>
    </row>
    <row r="116" spans="1:16" ht="11.25">
      <c r="A116" s="465"/>
      <c r="B116" s="482"/>
      <c r="C116" s="465"/>
      <c r="D116" s="466"/>
      <c r="E116" s="467"/>
      <c r="F116" s="468">
        <f t="shared" si="13"/>
        <v>0</v>
      </c>
      <c r="G116" s="466"/>
      <c r="H116" s="467"/>
      <c r="I116" s="468">
        <f t="shared" si="14"/>
        <v>0</v>
      </c>
      <c r="J116" s="465"/>
      <c r="K116" s="469">
        <f>G116*J116</f>
        <v>0</v>
      </c>
      <c r="L116" s="465"/>
      <c r="M116" s="468">
        <f>H116*L116</f>
        <v>0</v>
      </c>
      <c r="N116" s="468">
        <f t="shared" si="15"/>
        <v>0</v>
      </c>
      <c r="O116" s="468">
        <f t="shared" si="16"/>
        <v>0</v>
      </c>
      <c r="P116" s="1"/>
    </row>
    <row r="117" spans="1:16" ht="11.25">
      <c r="A117" s="465"/>
      <c r="B117" s="482"/>
      <c r="C117" s="465"/>
      <c r="D117" s="466"/>
      <c r="E117" s="467"/>
      <c r="F117" s="468">
        <f t="shared" si="13"/>
        <v>0</v>
      </c>
      <c r="G117" s="466"/>
      <c r="H117" s="467"/>
      <c r="I117" s="468">
        <f t="shared" si="14"/>
        <v>0</v>
      </c>
      <c r="J117" s="465"/>
      <c r="K117" s="469">
        <f>G117*J117</f>
        <v>0</v>
      </c>
      <c r="L117" s="465"/>
      <c r="M117" s="468">
        <f>H117*L117</f>
        <v>0</v>
      </c>
      <c r="N117" s="468">
        <f t="shared" si="15"/>
        <v>0</v>
      </c>
      <c r="O117" s="468">
        <f t="shared" si="16"/>
        <v>0</v>
      </c>
      <c r="P117" s="1"/>
    </row>
    <row r="118" spans="1:16" ht="11.25">
      <c r="A118" s="465"/>
      <c r="B118" s="482"/>
      <c r="C118" s="465"/>
      <c r="D118" s="466"/>
      <c r="E118" s="467"/>
      <c r="F118" s="468">
        <f t="shared" si="13"/>
        <v>0</v>
      </c>
      <c r="G118" s="466"/>
      <c r="H118" s="467"/>
      <c r="I118" s="468">
        <f t="shared" si="14"/>
        <v>0</v>
      </c>
      <c r="J118" s="465"/>
      <c r="K118" s="469">
        <f>G118*J118</f>
        <v>0</v>
      </c>
      <c r="L118" s="465"/>
      <c r="M118" s="468">
        <f>H118*L118</f>
        <v>0</v>
      </c>
      <c r="N118" s="468">
        <f t="shared" si="15"/>
        <v>0</v>
      </c>
      <c r="O118" s="468">
        <f t="shared" si="16"/>
        <v>0</v>
      </c>
      <c r="P118" s="1"/>
    </row>
    <row r="119" spans="1:16" s="191" customFormat="1" ht="12" thickBot="1">
      <c r="A119" s="413" t="s">
        <v>64</v>
      </c>
      <c r="B119" s="413"/>
      <c r="C119" s="414"/>
      <c r="D119" s="415">
        <f>SUM(D100:D118)</f>
        <v>0</v>
      </c>
      <c r="E119" s="416"/>
      <c r="F119" s="416">
        <f>SUM(F100:F118)</f>
        <v>0</v>
      </c>
      <c r="G119" s="415">
        <f>SUM(G100:G118)</f>
        <v>0</v>
      </c>
      <c r="H119" s="416"/>
      <c r="I119" s="416">
        <f>SUM(I100:I118)</f>
        <v>0</v>
      </c>
      <c r="J119" s="414"/>
      <c r="K119" s="417">
        <f>SUM(K100:K118)</f>
        <v>0</v>
      </c>
      <c r="L119" s="414"/>
      <c r="M119" s="416"/>
      <c r="N119" s="418">
        <f>SUM(N100:N118)</f>
        <v>0</v>
      </c>
      <c r="O119" s="419">
        <f>SUM(O100:O118)</f>
        <v>0</v>
      </c>
      <c r="P119" s="192"/>
    </row>
    <row r="120" spans="1:16" ht="12" thickTop="1">
      <c r="A120" s="196" t="s">
        <v>651</v>
      </c>
      <c r="B120" s="435"/>
      <c r="C120" s="230"/>
      <c r="D120" s="231"/>
      <c r="E120" s="232"/>
      <c r="F120" s="179">
        <f>F145+F173+F196</f>
        <v>0</v>
      </c>
      <c r="G120" s="231"/>
      <c r="H120" s="233"/>
      <c r="I120" s="179">
        <f>I145+I173+I196</f>
        <v>0</v>
      </c>
      <c r="J120" s="234"/>
      <c r="K120" s="231"/>
      <c r="L120" s="234"/>
      <c r="M120" s="233"/>
      <c r="N120" s="179">
        <f>N145+N173+N196</f>
        <v>0</v>
      </c>
      <c r="O120" s="385">
        <f>O145+O173+O196</f>
        <v>0</v>
      </c>
      <c r="P120" s="1"/>
    </row>
    <row r="121" spans="1:16" ht="11.25">
      <c r="A121" s="465"/>
      <c r="B121" s="482"/>
      <c r="C121" s="465"/>
      <c r="D121" s="466"/>
      <c r="E121" s="467"/>
      <c r="F121" s="468">
        <f t="shared" ref="F121:F144" si="19">E121*D121</f>
        <v>0</v>
      </c>
      <c r="G121" s="466"/>
      <c r="H121" s="467"/>
      <c r="I121" s="468">
        <f t="shared" ref="I121:I144" si="20">H121*G121</f>
        <v>0</v>
      </c>
      <c r="J121" s="465"/>
      <c r="K121" s="469">
        <f t="shared" ref="K121:K144" si="21">G121*J121</f>
        <v>0</v>
      </c>
      <c r="L121" s="465"/>
      <c r="M121" s="468">
        <f>H121*L121</f>
        <v>0</v>
      </c>
      <c r="N121" s="468">
        <f>K121*M121</f>
        <v>0</v>
      </c>
      <c r="O121" s="468">
        <f t="shared" ref="O121:O144" si="22">H121*K121</f>
        <v>0</v>
      </c>
      <c r="P121" s="1"/>
    </row>
    <row r="122" spans="1:16" ht="11.25">
      <c r="A122" s="465"/>
      <c r="B122" s="482"/>
      <c r="C122" s="465"/>
      <c r="D122" s="466"/>
      <c r="E122" s="467"/>
      <c r="F122" s="468">
        <f t="shared" si="19"/>
        <v>0</v>
      </c>
      <c r="G122" s="466"/>
      <c r="H122" s="467"/>
      <c r="I122" s="468">
        <f t="shared" si="20"/>
        <v>0</v>
      </c>
      <c r="J122" s="465"/>
      <c r="K122" s="469">
        <f t="shared" si="21"/>
        <v>0</v>
      </c>
      <c r="L122" s="465"/>
      <c r="M122" s="468">
        <f t="shared" ref="M122:M139" si="23">H122*L122</f>
        <v>0</v>
      </c>
      <c r="N122" s="468">
        <f t="shared" ref="N122:N140" si="24">K122*M122</f>
        <v>0</v>
      </c>
      <c r="O122" s="468">
        <f t="shared" si="22"/>
        <v>0</v>
      </c>
      <c r="P122" s="1"/>
    </row>
    <row r="123" spans="1:16" ht="11.25">
      <c r="A123" s="465"/>
      <c r="B123" s="482"/>
      <c r="C123" s="465"/>
      <c r="D123" s="466"/>
      <c r="E123" s="467"/>
      <c r="F123" s="468">
        <f t="shared" si="19"/>
        <v>0</v>
      </c>
      <c r="G123" s="466"/>
      <c r="H123" s="467"/>
      <c r="I123" s="468">
        <f t="shared" si="20"/>
        <v>0</v>
      </c>
      <c r="J123" s="465"/>
      <c r="K123" s="469">
        <f t="shared" si="21"/>
        <v>0</v>
      </c>
      <c r="L123" s="465"/>
      <c r="M123" s="468">
        <f t="shared" si="23"/>
        <v>0</v>
      </c>
      <c r="N123" s="468">
        <f t="shared" si="24"/>
        <v>0</v>
      </c>
      <c r="O123" s="468">
        <f t="shared" si="22"/>
        <v>0</v>
      </c>
      <c r="P123" s="1"/>
    </row>
    <row r="124" spans="1:16" ht="11.25">
      <c r="A124" s="465"/>
      <c r="B124" s="482"/>
      <c r="C124" s="465"/>
      <c r="D124" s="466"/>
      <c r="E124" s="467"/>
      <c r="F124" s="468">
        <f t="shared" si="19"/>
        <v>0</v>
      </c>
      <c r="G124" s="466"/>
      <c r="H124" s="467"/>
      <c r="I124" s="468">
        <f t="shared" si="20"/>
        <v>0</v>
      </c>
      <c r="J124" s="465"/>
      <c r="K124" s="469">
        <f t="shared" si="21"/>
        <v>0</v>
      </c>
      <c r="L124" s="465"/>
      <c r="M124" s="468">
        <f t="shared" si="23"/>
        <v>0</v>
      </c>
      <c r="N124" s="468">
        <f t="shared" si="24"/>
        <v>0</v>
      </c>
      <c r="O124" s="468">
        <f t="shared" si="22"/>
        <v>0</v>
      </c>
      <c r="P124" s="1"/>
    </row>
    <row r="125" spans="1:16" ht="11.25">
      <c r="A125" s="465"/>
      <c r="B125" s="482"/>
      <c r="C125" s="465"/>
      <c r="D125" s="466"/>
      <c r="E125" s="467"/>
      <c r="F125" s="468">
        <f t="shared" si="19"/>
        <v>0</v>
      </c>
      <c r="G125" s="466"/>
      <c r="H125" s="467"/>
      <c r="I125" s="468">
        <f t="shared" si="20"/>
        <v>0</v>
      </c>
      <c r="J125" s="465"/>
      <c r="K125" s="469">
        <f t="shared" si="21"/>
        <v>0</v>
      </c>
      <c r="L125" s="465"/>
      <c r="M125" s="468">
        <f t="shared" si="23"/>
        <v>0</v>
      </c>
      <c r="N125" s="468">
        <f t="shared" si="24"/>
        <v>0</v>
      </c>
      <c r="O125" s="468">
        <f t="shared" si="22"/>
        <v>0</v>
      </c>
      <c r="P125" s="1"/>
    </row>
    <row r="126" spans="1:16" ht="11.25">
      <c r="A126" s="465"/>
      <c r="B126" s="482"/>
      <c r="C126" s="465"/>
      <c r="D126" s="466"/>
      <c r="E126" s="467"/>
      <c r="F126" s="468">
        <f t="shared" si="19"/>
        <v>0</v>
      </c>
      <c r="G126" s="466"/>
      <c r="H126" s="467"/>
      <c r="I126" s="468">
        <f t="shared" si="20"/>
        <v>0</v>
      </c>
      <c r="J126" s="465"/>
      <c r="K126" s="469">
        <f t="shared" si="21"/>
        <v>0</v>
      </c>
      <c r="L126" s="465"/>
      <c r="M126" s="468">
        <f>H126*L126</f>
        <v>0</v>
      </c>
      <c r="N126" s="468">
        <f>K126*M126</f>
        <v>0</v>
      </c>
      <c r="O126" s="468">
        <f>H126*K126</f>
        <v>0</v>
      </c>
      <c r="P126" s="1"/>
    </row>
    <row r="127" spans="1:16" ht="11.25">
      <c r="A127" s="465"/>
      <c r="B127" s="482"/>
      <c r="C127" s="465"/>
      <c r="D127" s="466"/>
      <c r="E127" s="467"/>
      <c r="F127" s="468">
        <f t="shared" si="19"/>
        <v>0</v>
      </c>
      <c r="G127" s="466"/>
      <c r="H127" s="467"/>
      <c r="I127" s="468">
        <f t="shared" si="20"/>
        <v>0</v>
      </c>
      <c r="J127" s="465"/>
      <c r="K127" s="469">
        <f t="shared" si="21"/>
        <v>0</v>
      </c>
      <c r="L127" s="465"/>
      <c r="M127" s="468">
        <f>H127*L127</f>
        <v>0</v>
      </c>
      <c r="N127" s="468">
        <f>K127*M127</f>
        <v>0</v>
      </c>
      <c r="O127" s="468">
        <f>H127*K127</f>
        <v>0</v>
      </c>
      <c r="P127" s="1"/>
    </row>
    <row r="128" spans="1:16" ht="11.25">
      <c r="A128" s="465"/>
      <c r="B128" s="482"/>
      <c r="C128" s="465"/>
      <c r="D128" s="466"/>
      <c r="E128" s="467"/>
      <c r="F128" s="468">
        <f t="shared" si="19"/>
        <v>0</v>
      </c>
      <c r="G128" s="466"/>
      <c r="H128" s="467"/>
      <c r="I128" s="468">
        <f t="shared" si="20"/>
        <v>0</v>
      </c>
      <c r="J128" s="465"/>
      <c r="K128" s="469">
        <f t="shared" si="21"/>
        <v>0</v>
      </c>
      <c r="L128" s="465"/>
      <c r="M128" s="468">
        <f>H128*L128</f>
        <v>0</v>
      </c>
      <c r="N128" s="468">
        <f>K128*M128</f>
        <v>0</v>
      </c>
      <c r="O128" s="468">
        <f>H128*K128</f>
        <v>0</v>
      </c>
      <c r="P128" s="1"/>
    </row>
    <row r="129" spans="1:16" ht="11.25">
      <c r="A129" s="465"/>
      <c r="B129" s="482"/>
      <c r="C129" s="465"/>
      <c r="D129" s="466"/>
      <c r="E129" s="467"/>
      <c r="F129" s="468">
        <f t="shared" si="19"/>
        <v>0</v>
      </c>
      <c r="G129" s="466"/>
      <c r="H129" s="467"/>
      <c r="I129" s="468">
        <f t="shared" si="20"/>
        <v>0</v>
      </c>
      <c r="J129" s="465"/>
      <c r="K129" s="469">
        <f t="shared" si="21"/>
        <v>0</v>
      </c>
      <c r="L129" s="465"/>
      <c r="M129" s="468">
        <f>H129*L129</f>
        <v>0</v>
      </c>
      <c r="N129" s="468">
        <f>K129*M129</f>
        <v>0</v>
      </c>
      <c r="O129" s="468">
        <f>H129*K129</f>
        <v>0</v>
      </c>
      <c r="P129" s="1"/>
    </row>
    <row r="130" spans="1:16" ht="11.25">
      <c r="A130" s="465"/>
      <c r="B130" s="482"/>
      <c r="C130" s="465"/>
      <c r="D130" s="466"/>
      <c r="E130" s="467"/>
      <c r="F130" s="468">
        <f t="shared" si="19"/>
        <v>0</v>
      </c>
      <c r="G130" s="466"/>
      <c r="H130" s="467"/>
      <c r="I130" s="468">
        <f t="shared" si="20"/>
        <v>0</v>
      </c>
      <c r="J130" s="465"/>
      <c r="K130" s="469">
        <f t="shared" si="21"/>
        <v>0</v>
      </c>
      <c r="L130" s="465"/>
      <c r="M130" s="468">
        <f>H130*L130</f>
        <v>0</v>
      </c>
      <c r="N130" s="468">
        <f>K130*M130</f>
        <v>0</v>
      </c>
      <c r="O130" s="468">
        <f>H130*K130</f>
        <v>0</v>
      </c>
      <c r="P130" s="1"/>
    </row>
    <row r="131" spans="1:16" ht="11.25">
      <c r="A131" s="465"/>
      <c r="B131" s="482"/>
      <c r="C131" s="465"/>
      <c r="D131" s="466"/>
      <c r="E131" s="467"/>
      <c r="F131" s="468">
        <f t="shared" si="19"/>
        <v>0</v>
      </c>
      <c r="G131" s="466"/>
      <c r="H131" s="467"/>
      <c r="I131" s="468">
        <f t="shared" si="20"/>
        <v>0</v>
      </c>
      <c r="J131" s="465"/>
      <c r="K131" s="469">
        <f t="shared" si="21"/>
        <v>0</v>
      </c>
      <c r="L131" s="465"/>
      <c r="M131" s="468">
        <f t="shared" si="23"/>
        <v>0</v>
      </c>
      <c r="N131" s="468">
        <f t="shared" si="24"/>
        <v>0</v>
      </c>
      <c r="O131" s="468">
        <f t="shared" si="22"/>
        <v>0</v>
      </c>
      <c r="P131" s="1"/>
    </row>
    <row r="132" spans="1:16" ht="11.25">
      <c r="A132" s="465"/>
      <c r="B132" s="482"/>
      <c r="C132" s="465"/>
      <c r="D132" s="466"/>
      <c r="E132" s="467"/>
      <c r="F132" s="468">
        <f t="shared" si="19"/>
        <v>0</v>
      </c>
      <c r="G132" s="466"/>
      <c r="H132" s="467"/>
      <c r="I132" s="468">
        <f t="shared" si="20"/>
        <v>0</v>
      </c>
      <c r="J132" s="465"/>
      <c r="K132" s="469">
        <f t="shared" si="21"/>
        <v>0</v>
      </c>
      <c r="L132" s="465"/>
      <c r="M132" s="468">
        <f t="shared" si="23"/>
        <v>0</v>
      </c>
      <c r="N132" s="468">
        <f t="shared" si="24"/>
        <v>0</v>
      </c>
      <c r="O132" s="468">
        <f t="shared" si="22"/>
        <v>0</v>
      </c>
      <c r="P132" s="1"/>
    </row>
    <row r="133" spans="1:16" ht="11.25">
      <c r="A133" s="465"/>
      <c r="B133" s="482"/>
      <c r="C133" s="465"/>
      <c r="D133" s="466"/>
      <c r="E133" s="467"/>
      <c r="F133" s="468">
        <f t="shared" si="19"/>
        <v>0</v>
      </c>
      <c r="G133" s="466"/>
      <c r="H133" s="467"/>
      <c r="I133" s="468">
        <f t="shared" si="20"/>
        <v>0</v>
      </c>
      <c r="J133" s="465"/>
      <c r="K133" s="469">
        <f t="shared" si="21"/>
        <v>0</v>
      </c>
      <c r="L133" s="465"/>
      <c r="M133" s="468">
        <f t="shared" si="23"/>
        <v>0</v>
      </c>
      <c r="N133" s="468">
        <f t="shared" si="24"/>
        <v>0</v>
      </c>
      <c r="O133" s="468">
        <f t="shared" si="22"/>
        <v>0</v>
      </c>
      <c r="P133" s="1"/>
    </row>
    <row r="134" spans="1:16" ht="11.25">
      <c r="A134" s="465"/>
      <c r="B134" s="482"/>
      <c r="C134" s="465"/>
      <c r="D134" s="466"/>
      <c r="E134" s="467"/>
      <c r="F134" s="468">
        <f t="shared" si="19"/>
        <v>0</v>
      </c>
      <c r="G134" s="466"/>
      <c r="H134" s="467"/>
      <c r="I134" s="468">
        <f t="shared" si="20"/>
        <v>0</v>
      </c>
      <c r="J134" s="465"/>
      <c r="K134" s="469">
        <f t="shared" si="21"/>
        <v>0</v>
      </c>
      <c r="L134" s="465"/>
      <c r="M134" s="468">
        <f t="shared" si="23"/>
        <v>0</v>
      </c>
      <c r="N134" s="468">
        <f t="shared" si="24"/>
        <v>0</v>
      </c>
      <c r="O134" s="468">
        <f t="shared" si="22"/>
        <v>0</v>
      </c>
      <c r="P134" s="1"/>
    </row>
    <row r="135" spans="1:16" ht="11.25">
      <c r="A135" s="465"/>
      <c r="B135" s="482"/>
      <c r="C135" s="465"/>
      <c r="D135" s="466"/>
      <c r="E135" s="467"/>
      <c r="F135" s="468">
        <f t="shared" si="19"/>
        <v>0</v>
      </c>
      <c r="G135" s="466"/>
      <c r="H135" s="467"/>
      <c r="I135" s="468">
        <f t="shared" si="20"/>
        <v>0</v>
      </c>
      <c r="J135" s="465"/>
      <c r="K135" s="469">
        <f t="shared" si="21"/>
        <v>0</v>
      </c>
      <c r="L135" s="465"/>
      <c r="M135" s="468">
        <f t="shared" si="23"/>
        <v>0</v>
      </c>
      <c r="N135" s="468">
        <f t="shared" si="24"/>
        <v>0</v>
      </c>
      <c r="O135" s="468">
        <f t="shared" si="22"/>
        <v>0</v>
      </c>
      <c r="P135" s="1"/>
    </row>
    <row r="136" spans="1:16" ht="11.25">
      <c r="A136" s="465"/>
      <c r="B136" s="482"/>
      <c r="C136" s="465"/>
      <c r="D136" s="466"/>
      <c r="E136" s="467"/>
      <c r="F136" s="468">
        <f t="shared" si="19"/>
        <v>0</v>
      </c>
      <c r="G136" s="466"/>
      <c r="H136" s="467"/>
      <c r="I136" s="468">
        <f t="shared" si="20"/>
        <v>0</v>
      </c>
      <c r="J136" s="465"/>
      <c r="K136" s="469">
        <f t="shared" si="21"/>
        <v>0</v>
      </c>
      <c r="L136" s="465"/>
      <c r="M136" s="468">
        <f t="shared" si="23"/>
        <v>0</v>
      </c>
      <c r="N136" s="468">
        <f t="shared" si="24"/>
        <v>0</v>
      </c>
      <c r="O136" s="468">
        <f t="shared" si="22"/>
        <v>0</v>
      </c>
      <c r="P136" s="1"/>
    </row>
    <row r="137" spans="1:16" ht="11.25">
      <c r="A137" s="465"/>
      <c r="B137" s="482"/>
      <c r="C137" s="465"/>
      <c r="D137" s="466"/>
      <c r="E137" s="467"/>
      <c r="F137" s="468">
        <f t="shared" si="19"/>
        <v>0</v>
      </c>
      <c r="G137" s="466"/>
      <c r="H137" s="467"/>
      <c r="I137" s="468">
        <f t="shared" si="20"/>
        <v>0</v>
      </c>
      <c r="J137" s="465"/>
      <c r="K137" s="469">
        <f t="shared" si="21"/>
        <v>0</v>
      </c>
      <c r="L137" s="465"/>
      <c r="M137" s="468">
        <f t="shared" si="23"/>
        <v>0</v>
      </c>
      <c r="N137" s="468">
        <f t="shared" si="24"/>
        <v>0</v>
      </c>
      <c r="O137" s="468">
        <f t="shared" si="22"/>
        <v>0</v>
      </c>
      <c r="P137" s="1"/>
    </row>
    <row r="138" spans="1:16" ht="11.25">
      <c r="A138" s="465"/>
      <c r="B138" s="482"/>
      <c r="C138" s="465"/>
      <c r="D138" s="466"/>
      <c r="E138" s="467"/>
      <c r="F138" s="468">
        <f t="shared" si="19"/>
        <v>0</v>
      </c>
      <c r="G138" s="466"/>
      <c r="H138" s="467"/>
      <c r="I138" s="468">
        <f t="shared" si="20"/>
        <v>0</v>
      </c>
      <c r="J138" s="465"/>
      <c r="K138" s="469">
        <f t="shared" si="21"/>
        <v>0</v>
      </c>
      <c r="L138" s="465"/>
      <c r="M138" s="468">
        <f t="shared" si="23"/>
        <v>0</v>
      </c>
      <c r="N138" s="468">
        <f t="shared" si="24"/>
        <v>0</v>
      </c>
      <c r="O138" s="468">
        <f t="shared" si="22"/>
        <v>0</v>
      </c>
      <c r="P138" s="1"/>
    </row>
    <row r="139" spans="1:16" ht="11.25">
      <c r="A139" s="465"/>
      <c r="B139" s="482"/>
      <c r="C139" s="465"/>
      <c r="D139" s="466"/>
      <c r="E139" s="467"/>
      <c r="F139" s="468">
        <f t="shared" si="19"/>
        <v>0</v>
      </c>
      <c r="G139" s="466"/>
      <c r="H139" s="467"/>
      <c r="I139" s="468">
        <f t="shared" si="20"/>
        <v>0</v>
      </c>
      <c r="J139" s="465"/>
      <c r="K139" s="469">
        <f t="shared" si="21"/>
        <v>0</v>
      </c>
      <c r="L139" s="465"/>
      <c r="M139" s="468">
        <f t="shared" si="23"/>
        <v>0</v>
      </c>
      <c r="N139" s="468">
        <f t="shared" si="24"/>
        <v>0</v>
      </c>
      <c r="O139" s="468">
        <f t="shared" si="22"/>
        <v>0</v>
      </c>
      <c r="P139" s="1"/>
    </row>
    <row r="140" spans="1:16" ht="11.25">
      <c r="A140" s="465"/>
      <c r="B140" s="482"/>
      <c r="C140" s="465"/>
      <c r="D140" s="466"/>
      <c r="E140" s="467"/>
      <c r="F140" s="468">
        <f t="shared" si="19"/>
        <v>0</v>
      </c>
      <c r="G140" s="466"/>
      <c r="H140" s="467"/>
      <c r="I140" s="468">
        <f t="shared" si="20"/>
        <v>0</v>
      </c>
      <c r="J140" s="465"/>
      <c r="K140" s="469">
        <f t="shared" si="21"/>
        <v>0</v>
      </c>
      <c r="L140" s="465"/>
      <c r="M140" s="468">
        <f>H140*L140</f>
        <v>0</v>
      </c>
      <c r="N140" s="468">
        <f t="shared" si="24"/>
        <v>0</v>
      </c>
      <c r="O140" s="468">
        <f t="shared" si="22"/>
        <v>0</v>
      </c>
      <c r="P140" s="1"/>
    </row>
    <row r="141" spans="1:16" ht="11.25">
      <c r="A141" s="465"/>
      <c r="B141" s="482"/>
      <c r="C141" s="465"/>
      <c r="D141" s="466"/>
      <c r="E141" s="467"/>
      <c r="F141" s="468">
        <f t="shared" si="19"/>
        <v>0</v>
      </c>
      <c r="G141" s="466"/>
      <c r="H141" s="467"/>
      <c r="I141" s="468">
        <f t="shared" si="20"/>
        <v>0</v>
      </c>
      <c r="J141" s="465"/>
      <c r="K141" s="469">
        <f t="shared" si="21"/>
        <v>0</v>
      </c>
      <c r="L141" s="465"/>
      <c r="M141" s="468">
        <f>H141*L141</f>
        <v>0</v>
      </c>
      <c r="N141" s="468">
        <f>K141*M141</f>
        <v>0</v>
      </c>
      <c r="O141" s="468">
        <f t="shared" si="22"/>
        <v>0</v>
      </c>
      <c r="P141" s="1"/>
    </row>
    <row r="142" spans="1:16" ht="11.25">
      <c r="A142" s="465"/>
      <c r="B142" s="482"/>
      <c r="C142" s="465"/>
      <c r="D142" s="466"/>
      <c r="E142" s="467"/>
      <c r="F142" s="468">
        <f t="shared" si="19"/>
        <v>0</v>
      </c>
      <c r="G142" s="466"/>
      <c r="H142" s="467"/>
      <c r="I142" s="468">
        <f t="shared" si="20"/>
        <v>0</v>
      </c>
      <c r="J142" s="465"/>
      <c r="K142" s="469">
        <f t="shared" si="21"/>
        <v>0</v>
      </c>
      <c r="L142" s="465"/>
      <c r="M142" s="468">
        <f>H142*L142</f>
        <v>0</v>
      </c>
      <c r="N142" s="468">
        <f>K142*M142</f>
        <v>0</v>
      </c>
      <c r="O142" s="468">
        <f t="shared" si="22"/>
        <v>0</v>
      </c>
      <c r="P142" s="1"/>
    </row>
    <row r="143" spans="1:16" ht="11.25">
      <c r="A143" s="465"/>
      <c r="B143" s="482"/>
      <c r="C143" s="465"/>
      <c r="D143" s="466"/>
      <c r="E143" s="467"/>
      <c r="F143" s="468">
        <f t="shared" si="19"/>
        <v>0</v>
      </c>
      <c r="G143" s="466"/>
      <c r="H143" s="467"/>
      <c r="I143" s="468">
        <f t="shared" si="20"/>
        <v>0</v>
      </c>
      <c r="J143" s="465"/>
      <c r="K143" s="469">
        <f t="shared" si="21"/>
        <v>0</v>
      </c>
      <c r="L143" s="465"/>
      <c r="M143" s="468">
        <f>H143*L143</f>
        <v>0</v>
      </c>
      <c r="N143" s="468">
        <f>K143*M143</f>
        <v>0</v>
      </c>
      <c r="O143" s="468">
        <f t="shared" si="22"/>
        <v>0</v>
      </c>
      <c r="P143" s="1"/>
    </row>
    <row r="144" spans="1:16" ht="11.25">
      <c r="A144" s="483"/>
      <c r="B144" s="484"/>
      <c r="C144" s="483"/>
      <c r="D144" s="485"/>
      <c r="E144" s="486"/>
      <c r="F144" s="487">
        <f t="shared" si="19"/>
        <v>0</v>
      </c>
      <c r="G144" s="485"/>
      <c r="H144" s="486"/>
      <c r="I144" s="487">
        <f t="shared" si="20"/>
        <v>0</v>
      </c>
      <c r="J144" s="483"/>
      <c r="K144" s="488">
        <f t="shared" si="21"/>
        <v>0</v>
      </c>
      <c r="L144" s="483"/>
      <c r="M144" s="487">
        <f>H144*L144</f>
        <v>0</v>
      </c>
      <c r="N144" s="487">
        <f>K144*M144</f>
        <v>0</v>
      </c>
      <c r="O144" s="487">
        <f t="shared" si="22"/>
        <v>0</v>
      </c>
      <c r="P144" s="1"/>
    </row>
    <row r="145" spans="1:16" s="191" customFormat="1" ht="11.25">
      <c r="A145" s="40" t="s">
        <v>62</v>
      </c>
      <c r="B145" s="40"/>
      <c r="C145" s="40"/>
      <c r="D145" s="180">
        <f>SUM(D121:D144)</f>
        <v>0</v>
      </c>
      <c r="E145" s="151"/>
      <c r="F145" s="151">
        <f>SUM(F121:F144)</f>
        <v>0</v>
      </c>
      <c r="G145" s="180">
        <f>SUM(G121:G144)</f>
        <v>0</v>
      </c>
      <c r="H145" s="151"/>
      <c r="I145" s="151">
        <f>SUM(I121:I144)</f>
        <v>0</v>
      </c>
      <c r="J145" s="40"/>
      <c r="K145" s="186">
        <f>SUM(K121:K144)</f>
        <v>0</v>
      </c>
      <c r="L145" s="40"/>
      <c r="M145" s="151"/>
      <c r="N145" s="151">
        <f>SUM(N121:N144)</f>
        <v>0</v>
      </c>
      <c r="O145" s="151">
        <f>SUM(O121:O144)</f>
        <v>0</v>
      </c>
      <c r="P145" s="192"/>
    </row>
    <row r="146" spans="1:16" ht="11.25">
      <c r="A146" s="489"/>
      <c r="B146" s="490"/>
      <c r="C146" s="489"/>
      <c r="D146" s="491"/>
      <c r="E146" s="492"/>
      <c r="F146" s="493">
        <f t="shared" ref="F146:F172" si="25">E146*D146</f>
        <v>0</v>
      </c>
      <c r="G146" s="491"/>
      <c r="H146" s="492"/>
      <c r="I146" s="493">
        <f t="shared" ref="I146:I172" si="26">H146*G146</f>
        <v>0</v>
      </c>
      <c r="J146" s="489"/>
      <c r="K146" s="494">
        <f>G146*J146</f>
        <v>0</v>
      </c>
      <c r="L146" s="489"/>
      <c r="M146" s="493">
        <f>H146*L146</f>
        <v>0</v>
      </c>
      <c r="N146" s="493">
        <f>K146*M146</f>
        <v>0</v>
      </c>
      <c r="O146" s="493">
        <f t="shared" ref="O146:O172" si="27">H146*K146</f>
        <v>0</v>
      </c>
      <c r="P146" s="1"/>
    </row>
    <row r="147" spans="1:16" ht="11.25">
      <c r="A147" s="489"/>
      <c r="B147" s="490"/>
      <c r="C147" s="489"/>
      <c r="D147" s="491"/>
      <c r="E147" s="492"/>
      <c r="F147" s="493">
        <f t="shared" si="25"/>
        <v>0</v>
      </c>
      <c r="G147" s="491"/>
      <c r="H147" s="492"/>
      <c r="I147" s="493">
        <f t="shared" si="26"/>
        <v>0</v>
      </c>
      <c r="J147" s="489"/>
      <c r="K147" s="494">
        <f t="shared" ref="K147:K168" si="28">G147*J147</f>
        <v>0</v>
      </c>
      <c r="L147" s="489"/>
      <c r="M147" s="493">
        <f t="shared" ref="M147:M167" si="29">H147*L147</f>
        <v>0</v>
      </c>
      <c r="N147" s="493">
        <f t="shared" ref="N147:N168" si="30">K147*M147</f>
        <v>0</v>
      </c>
      <c r="O147" s="493">
        <f t="shared" si="27"/>
        <v>0</v>
      </c>
      <c r="P147" s="1"/>
    </row>
    <row r="148" spans="1:16" ht="11.25">
      <c r="A148" s="489"/>
      <c r="B148" s="490"/>
      <c r="C148" s="489"/>
      <c r="D148" s="491"/>
      <c r="E148" s="492"/>
      <c r="F148" s="493">
        <f t="shared" si="25"/>
        <v>0</v>
      </c>
      <c r="G148" s="491"/>
      <c r="H148" s="492"/>
      <c r="I148" s="493">
        <f t="shared" si="26"/>
        <v>0</v>
      </c>
      <c r="J148" s="489"/>
      <c r="K148" s="494">
        <f t="shared" si="28"/>
        <v>0</v>
      </c>
      <c r="L148" s="489"/>
      <c r="M148" s="493">
        <f t="shared" si="29"/>
        <v>0</v>
      </c>
      <c r="N148" s="493">
        <f t="shared" si="30"/>
        <v>0</v>
      </c>
      <c r="O148" s="493">
        <f t="shared" si="27"/>
        <v>0</v>
      </c>
      <c r="P148" s="1"/>
    </row>
    <row r="149" spans="1:16" ht="11.25">
      <c r="A149" s="489"/>
      <c r="B149" s="490"/>
      <c r="C149" s="489"/>
      <c r="D149" s="491"/>
      <c r="E149" s="492"/>
      <c r="F149" s="493">
        <f t="shared" si="25"/>
        <v>0</v>
      </c>
      <c r="G149" s="491"/>
      <c r="H149" s="492"/>
      <c r="I149" s="493">
        <f t="shared" si="26"/>
        <v>0</v>
      </c>
      <c r="J149" s="489"/>
      <c r="K149" s="494">
        <f t="shared" si="28"/>
        <v>0</v>
      </c>
      <c r="L149" s="489"/>
      <c r="M149" s="493">
        <f t="shared" si="29"/>
        <v>0</v>
      </c>
      <c r="N149" s="493">
        <f t="shared" si="30"/>
        <v>0</v>
      </c>
      <c r="O149" s="493">
        <f t="shared" si="27"/>
        <v>0</v>
      </c>
      <c r="P149" s="1"/>
    </row>
    <row r="150" spans="1:16" ht="11.25">
      <c r="A150" s="489"/>
      <c r="B150" s="490"/>
      <c r="C150" s="489"/>
      <c r="D150" s="491"/>
      <c r="E150" s="492"/>
      <c r="F150" s="493">
        <f t="shared" si="25"/>
        <v>0</v>
      </c>
      <c r="G150" s="491"/>
      <c r="H150" s="492"/>
      <c r="I150" s="493">
        <f t="shared" si="26"/>
        <v>0</v>
      </c>
      <c r="J150" s="489"/>
      <c r="K150" s="494">
        <f t="shared" si="28"/>
        <v>0</v>
      </c>
      <c r="L150" s="489"/>
      <c r="M150" s="493">
        <f t="shared" si="29"/>
        <v>0</v>
      </c>
      <c r="N150" s="493">
        <f t="shared" si="30"/>
        <v>0</v>
      </c>
      <c r="O150" s="493">
        <f t="shared" si="27"/>
        <v>0</v>
      </c>
      <c r="P150" s="1"/>
    </row>
    <row r="151" spans="1:16" ht="11.25">
      <c r="A151" s="489"/>
      <c r="B151" s="490"/>
      <c r="C151" s="489"/>
      <c r="D151" s="491"/>
      <c r="E151" s="492"/>
      <c r="F151" s="493">
        <f t="shared" si="25"/>
        <v>0</v>
      </c>
      <c r="G151" s="491"/>
      <c r="H151" s="492"/>
      <c r="I151" s="493">
        <f t="shared" si="26"/>
        <v>0</v>
      </c>
      <c r="J151" s="489"/>
      <c r="K151" s="494">
        <f t="shared" si="28"/>
        <v>0</v>
      </c>
      <c r="L151" s="489"/>
      <c r="M151" s="493">
        <f t="shared" si="29"/>
        <v>0</v>
      </c>
      <c r="N151" s="493">
        <f t="shared" si="30"/>
        <v>0</v>
      </c>
      <c r="O151" s="493">
        <f t="shared" si="27"/>
        <v>0</v>
      </c>
      <c r="P151" s="1"/>
    </row>
    <row r="152" spans="1:16" ht="11.25">
      <c r="A152" s="489"/>
      <c r="B152" s="490"/>
      <c r="C152" s="489"/>
      <c r="D152" s="491"/>
      <c r="E152" s="492"/>
      <c r="F152" s="493">
        <f t="shared" si="25"/>
        <v>0</v>
      </c>
      <c r="G152" s="491"/>
      <c r="H152" s="492"/>
      <c r="I152" s="493">
        <f t="shared" si="26"/>
        <v>0</v>
      </c>
      <c r="J152" s="489"/>
      <c r="K152" s="494">
        <f t="shared" si="28"/>
        <v>0</v>
      </c>
      <c r="L152" s="489"/>
      <c r="M152" s="493">
        <f t="shared" si="29"/>
        <v>0</v>
      </c>
      <c r="N152" s="493">
        <f t="shared" si="30"/>
        <v>0</v>
      </c>
      <c r="O152" s="493">
        <f t="shared" si="27"/>
        <v>0</v>
      </c>
      <c r="P152" s="1"/>
    </row>
    <row r="153" spans="1:16" ht="11.25">
      <c r="A153" s="489"/>
      <c r="B153" s="490"/>
      <c r="C153" s="489"/>
      <c r="D153" s="491"/>
      <c r="E153" s="492"/>
      <c r="F153" s="493">
        <f t="shared" si="25"/>
        <v>0</v>
      </c>
      <c r="G153" s="491"/>
      <c r="H153" s="492"/>
      <c r="I153" s="493"/>
      <c r="J153" s="489"/>
      <c r="K153" s="494"/>
      <c r="L153" s="489"/>
      <c r="M153" s="493"/>
      <c r="N153" s="493"/>
      <c r="O153" s="493"/>
      <c r="P153" s="1"/>
    </row>
    <row r="154" spans="1:16" ht="11.25">
      <c r="A154" s="489"/>
      <c r="B154" s="490"/>
      <c r="C154" s="489"/>
      <c r="D154" s="491"/>
      <c r="E154" s="492"/>
      <c r="F154" s="493">
        <f t="shared" si="25"/>
        <v>0</v>
      </c>
      <c r="G154" s="491"/>
      <c r="H154" s="492"/>
      <c r="I154" s="493"/>
      <c r="J154" s="489"/>
      <c r="K154" s="494"/>
      <c r="L154" s="489"/>
      <c r="M154" s="493"/>
      <c r="N154" s="493"/>
      <c r="O154" s="493"/>
      <c r="P154" s="1"/>
    </row>
    <row r="155" spans="1:16" ht="11.25">
      <c r="A155" s="489"/>
      <c r="B155" s="490"/>
      <c r="C155" s="489"/>
      <c r="D155" s="491"/>
      <c r="E155" s="492"/>
      <c r="F155" s="493">
        <f t="shared" si="25"/>
        <v>0</v>
      </c>
      <c r="G155" s="491"/>
      <c r="H155" s="492"/>
      <c r="I155" s="493"/>
      <c r="J155" s="489"/>
      <c r="K155" s="494"/>
      <c r="L155" s="489"/>
      <c r="M155" s="493"/>
      <c r="N155" s="493"/>
      <c r="O155" s="493"/>
      <c r="P155" s="1"/>
    </row>
    <row r="156" spans="1:16" ht="11.25">
      <c r="A156" s="489"/>
      <c r="B156" s="490"/>
      <c r="C156" s="489"/>
      <c r="D156" s="491"/>
      <c r="E156" s="492"/>
      <c r="F156" s="493">
        <f t="shared" si="25"/>
        <v>0</v>
      </c>
      <c r="G156" s="491"/>
      <c r="H156" s="492"/>
      <c r="I156" s="493"/>
      <c r="J156" s="489"/>
      <c r="K156" s="494"/>
      <c r="L156" s="489"/>
      <c r="M156" s="493"/>
      <c r="N156" s="493"/>
      <c r="O156" s="493"/>
      <c r="P156" s="1"/>
    </row>
    <row r="157" spans="1:16" ht="11.25">
      <c r="A157" s="489"/>
      <c r="B157" s="490"/>
      <c r="C157" s="489"/>
      <c r="D157" s="491"/>
      <c r="E157" s="492"/>
      <c r="F157" s="493">
        <f t="shared" si="25"/>
        <v>0</v>
      </c>
      <c r="G157" s="491"/>
      <c r="H157" s="492"/>
      <c r="I157" s="493"/>
      <c r="J157" s="489"/>
      <c r="K157" s="494"/>
      <c r="L157" s="489"/>
      <c r="M157" s="493"/>
      <c r="N157" s="493"/>
      <c r="O157" s="493"/>
      <c r="P157" s="1"/>
    </row>
    <row r="158" spans="1:16" ht="11.25">
      <c r="A158" s="489"/>
      <c r="B158" s="490"/>
      <c r="C158" s="489"/>
      <c r="D158" s="491"/>
      <c r="E158" s="492"/>
      <c r="F158" s="493">
        <f t="shared" si="25"/>
        <v>0</v>
      </c>
      <c r="G158" s="491"/>
      <c r="H158" s="492"/>
      <c r="I158" s="493"/>
      <c r="J158" s="489"/>
      <c r="K158" s="494"/>
      <c r="L158" s="489"/>
      <c r="M158" s="493"/>
      <c r="N158" s="493"/>
      <c r="O158" s="493"/>
      <c r="P158" s="1"/>
    </row>
    <row r="159" spans="1:16" ht="11.25">
      <c r="A159" s="489"/>
      <c r="B159" s="490"/>
      <c r="C159" s="489"/>
      <c r="D159" s="491"/>
      <c r="E159" s="492"/>
      <c r="F159" s="493">
        <f t="shared" si="25"/>
        <v>0</v>
      </c>
      <c r="G159" s="491"/>
      <c r="H159" s="492"/>
      <c r="I159" s="493"/>
      <c r="J159" s="489"/>
      <c r="K159" s="494"/>
      <c r="L159" s="489"/>
      <c r="M159" s="493"/>
      <c r="N159" s="493"/>
      <c r="O159" s="493"/>
      <c r="P159" s="1"/>
    </row>
    <row r="160" spans="1:16" ht="11.25">
      <c r="A160" s="489"/>
      <c r="B160" s="490"/>
      <c r="C160" s="489"/>
      <c r="D160" s="491"/>
      <c r="E160" s="492"/>
      <c r="F160" s="493">
        <f t="shared" si="25"/>
        <v>0</v>
      </c>
      <c r="G160" s="491"/>
      <c r="H160" s="492"/>
      <c r="I160" s="493"/>
      <c r="J160" s="489"/>
      <c r="K160" s="494"/>
      <c r="L160" s="489"/>
      <c r="M160" s="493"/>
      <c r="N160" s="493"/>
      <c r="O160" s="493"/>
      <c r="P160" s="1"/>
    </row>
    <row r="161" spans="1:16" ht="11.25">
      <c r="A161" s="489"/>
      <c r="B161" s="490"/>
      <c r="C161" s="489"/>
      <c r="D161" s="491"/>
      <c r="E161" s="492"/>
      <c r="F161" s="493">
        <f t="shared" si="25"/>
        <v>0</v>
      </c>
      <c r="G161" s="491"/>
      <c r="H161" s="492"/>
      <c r="I161" s="493">
        <f t="shared" si="26"/>
        <v>0</v>
      </c>
      <c r="J161" s="489"/>
      <c r="K161" s="494">
        <f t="shared" si="28"/>
        <v>0</v>
      </c>
      <c r="L161" s="489"/>
      <c r="M161" s="493">
        <f t="shared" si="29"/>
        <v>0</v>
      </c>
      <c r="N161" s="493">
        <f t="shared" si="30"/>
        <v>0</v>
      </c>
      <c r="O161" s="493">
        <f t="shared" si="27"/>
        <v>0</v>
      </c>
      <c r="P161" s="1"/>
    </row>
    <row r="162" spans="1:16" ht="11.25">
      <c r="A162" s="489"/>
      <c r="B162" s="490"/>
      <c r="C162" s="489"/>
      <c r="D162" s="491"/>
      <c r="E162" s="492"/>
      <c r="F162" s="493">
        <f t="shared" si="25"/>
        <v>0</v>
      </c>
      <c r="G162" s="491"/>
      <c r="H162" s="492"/>
      <c r="I162" s="493">
        <f t="shared" si="26"/>
        <v>0</v>
      </c>
      <c r="J162" s="489"/>
      <c r="K162" s="494">
        <f t="shared" si="28"/>
        <v>0</v>
      </c>
      <c r="L162" s="489"/>
      <c r="M162" s="493">
        <f t="shared" si="29"/>
        <v>0</v>
      </c>
      <c r="N162" s="493">
        <f t="shared" si="30"/>
        <v>0</v>
      </c>
      <c r="O162" s="493">
        <f t="shared" si="27"/>
        <v>0</v>
      </c>
      <c r="P162" s="1"/>
    </row>
    <row r="163" spans="1:16" ht="11.25">
      <c r="A163" s="489"/>
      <c r="B163" s="490"/>
      <c r="C163" s="489"/>
      <c r="D163" s="491"/>
      <c r="E163" s="492"/>
      <c r="F163" s="493">
        <f t="shared" si="25"/>
        <v>0</v>
      </c>
      <c r="G163" s="491"/>
      <c r="H163" s="492"/>
      <c r="I163" s="493">
        <f t="shared" si="26"/>
        <v>0</v>
      </c>
      <c r="J163" s="489"/>
      <c r="K163" s="494">
        <f t="shared" si="28"/>
        <v>0</v>
      </c>
      <c r="L163" s="489"/>
      <c r="M163" s="493">
        <f t="shared" si="29"/>
        <v>0</v>
      </c>
      <c r="N163" s="493">
        <f t="shared" si="30"/>
        <v>0</v>
      </c>
      <c r="O163" s="493">
        <f t="shared" si="27"/>
        <v>0</v>
      </c>
      <c r="P163" s="1"/>
    </row>
    <row r="164" spans="1:16" ht="11.25">
      <c r="A164" s="489"/>
      <c r="B164" s="490"/>
      <c r="C164" s="489"/>
      <c r="D164" s="491"/>
      <c r="E164" s="492"/>
      <c r="F164" s="493">
        <f t="shared" si="25"/>
        <v>0</v>
      </c>
      <c r="G164" s="491"/>
      <c r="H164" s="492"/>
      <c r="I164" s="493">
        <f t="shared" si="26"/>
        <v>0</v>
      </c>
      <c r="J164" s="489"/>
      <c r="K164" s="494">
        <f t="shared" si="28"/>
        <v>0</v>
      </c>
      <c r="L164" s="489"/>
      <c r="M164" s="493">
        <f t="shared" si="29"/>
        <v>0</v>
      </c>
      <c r="N164" s="493">
        <f t="shared" si="30"/>
        <v>0</v>
      </c>
      <c r="O164" s="493">
        <f t="shared" si="27"/>
        <v>0</v>
      </c>
      <c r="P164" s="1"/>
    </row>
    <row r="165" spans="1:16" ht="11.25">
      <c r="A165" s="489"/>
      <c r="B165" s="490"/>
      <c r="C165" s="489"/>
      <c r="D165" s="491"/>
      <c r="E165" s="492"/>
      <c r="F165" s="493">
        <f t="shared" si="25"/>
        <v>0</v>
      </c>
      <c r="G165" s="491"/>
      <c r="H165" s="492"/>
      <c r="I165" s="493">
        <f t="shared" si="26"/>
        <v>0</v>
      </c>
      <c r="J165" s="489"/>
      <c r="K165" s="494">
        <f t="shared" si="28"/>
        <v>0</v>
      </c>
      <c r="L165" s="489"/>
      <c r="M165" s="493">
        <f t="shared" si="29"/>
        <v>0</v>
      </c>
      <c r="N165" s="493">
        <f t="shared" si="30"/>
        <v>0</v>
      </c>
      <c r="O165" s="493">
        <f t="shared" si="27"/>
        <v>0</v>
      </c>
      <c r="P165" s="1"/>
    </row>
    <row r="166" spans="1:16" ht="11.25">
      <c r="A166" s="489"/>
      <c r="B166" s="490"/>
      <c r="C166" s="489"/>
      <c r="D166" s="491"/>
      <c r="E166" s="492"/>
      <c r="F166" s="493">
        <f t="shared" si="25"/>
        <v>0</v>
      </c>
      <c r="G166" s="491"/>
      <c r="H166" s="492"/>
      <c r="I166" s="493">
        <f t="shared" si="26"/>
        <v>0</v>
      </c>
      <c r="J166" s="489"/>
      <c r="K166" s="494">
        <f t="shared" si="28"/>
        <v>0</v>
      </c>
      <c r="L166" s="489"/>
      <c r="M166" s="493">
        <f t="shared" si="29"/>
        <v>0</v>
      </c>
      <c r="N166" s="493">
        <f t="shared" si="30"/>
        <v>0</v>
      </c>
      <c r="O166" s="493">
        <f t="shared" si="27"/>
        <v>0</v>
      </c>
      <c r="P166" s="1"/>
    </row>
    <row r="167" spans="1:16" ht="11.25">
      <c r="A167" s="465"/>
      <c r="B167" s="482"/>
      <c r="C167" s="465"/>
      <c r="D167" s="466"/>
      <c r="E167" s="467"/>
      <c r="F167" s="493">
        <f t="shared" si="25"/>
        <v>0</v>
      </c>
      <c r="G167" s="466"/>
      <c r="H167" s="467"/>
      <c r="I167" s="493">
        <f t="shared" si="26"/>
        <v>0</v>
      </c>
      <c r="J167" s="465"/>
      <c r="K167" s="494">
        <f t="shared" si="28"/>
        <v>0</v>
      </c>
      <c r="L167" s="465"/>
      <c r="M167" s="493">
        <f t="shared" si="29"/>
        <v>0</v>
      </c>
      <c r="N167" s="493">
        <f t="shared" si="30"/>
        <v>0</v>
      </c>
      <c r="O167" s="493">
        <f t="shared" si="27"/>
        <v>0</v>
      </c>
      <c r="P167" s="1"/>
    </row>
    <row r="168" spans="1:16" ht="11.25">
      <c r="A168" s="465"/>
      <c r="B168" s="482"/>
      <c r="C168" s="465"/>
      <c r="D168" s="466"/>
      <c r="E168" s="467"/>
      <c r="F168" s="468">
        <f t="shared" si="25"/>
        <v>0</v>
      </c>
      <c r="G168" s="466"/>
      <c r="H168" s="467"/>
      <c r="I168" s="468">
        <f t="shared" si="26"/>
        <v>0</v>
      </c>
      <c r="J168" s="465"/>
      <c r="K168" s="494">
        <f t="shared" si="28"/>
        <v>0</v>
      </c>
      <c r="L168" s="465"/>
      <c r="M168" s="468">
        <f>H168*L168</f>
        <v>0</v>
      </c>
      <c r="N168" s="493">
        <f t="shared" si="30"/>
        <v>0</v>
      </c>
      <c r="O168" s="468">
        <f t="shared" si="27"/>
        <v>0</v>
      </c>
      <c r="P168" s="1"/>
    </row>
    <row r="169" spans="1:16" ht="11.25">
      <c r="A169" s="465"/>
      <c r="B169" s="482"/>
      <c r="C169" s="465"/>
      <c r="D169" s="466"/>
      <c r="E169" s="467"/>
      <c r="F169" s="468">
        <f t="shared" si="25"/>
        <v>0</v>
      </c>
      <c r="G169" s="466"/>
      <c r="H169" s="467"/>
      <c r="I169" s="468">
        <f t="shared" si="26"/>
        <v>0</v>
      </c>
      <c r="J169" s="465"/>
      <c r="K169" s="469">
        <f>G169*J169</f>
        <v>0</v>
      </c>
      <c r="L169" s="465"/>
      <c r="M169" s="468">
        <f>H169*L169</f>
        <v>0</v>
      </c>
      <c r="N169" s="468">
        <f>K169*M169</f>
        <v>0</v>
      </c>
      <c r="O169" s="468">
        <f t="shared" si="27"/>
        <v>0</v>
      </c>
      <c r="P169" s="1"/>
    </row>
    <row r="170" spans="1:16" ht="11.25">
      <c r="A170" s="465"/>
      <c r="B170" s="482"/>
      <c r="C170" s="465"/>
      <c r="D170" s="466"/>
      <c r="E170" s="467"/>
      <c r="F170" s="468">
        <f t="shared" si="25"/>
        <v>0</v>
      </c>
      <c r="G170" s="466"/>
      <c r="H170" s="467"/>
      <c r="I170" s="468">
        <f t="shared" si="26"/>
        <v>0</v>
      </c>
      <c r="J170" s="465"/>
      <c r="K170" s="469">
        <f>G170*J170</f>
        <v>0</v>
      </c>
      <c r="L170" s="465"/>
      <c r="M170" s="468">
        <f>H170*L170</f>
        <v>0</v>
      </c>
      <c r="N170" s="468">
        <f>K170*M170</f>
        <v>0</v>
      </c>
      <c r="O170" s="468">
        <f t="shared" si="27"/>
        <v>0</v>
      </c>
      <c r="P170" s="1"/>
    </row>
    <row r="171" spans="1:16" ht="11.25">
      <c r="A171" s="465"/>
      <c r="B171" s="482"/>
      <c r="C171" s="465"/>
      <c r="D171" s="466"/>
      <c r="E171" s="467"/>
      <c r="F171" s="468">
        <f t="shared" si="25"/>
        <v>0</v>
      </c>
      <c r="G171" s="466"/>
      <c r="H171" s="467"/>
      <c r="I171" s="468">
        <f t="shared" si="26"/>
        <v>0</v>
      </c>
      <c r="J171" s="465"/>
      <c r="K171" s="469">
        <f>G171*J171</f>
        <v>0</v>
      </c>
      <c r="L171" s="465"/>
      <c r="M171" s="468">
        <f>H171*L171</f>
        <v>0</v>
      </c>
      <c r="N171" s="468">
        <f>K171*M171</f>
        <v>0</v>
      </c>
      <c r="O171" s="468">
        <f t="shared" si="27"/>
        <v>0</v>
      </c>
      <c r="P171" s="1"/>
    </row>
    <row r="172" spans="1:16" ht="11.25">
      <c r="A172" s="483"/>
      <c r="B172" s="484"/>
      <c r="C172" s="483"/>
      <c r="D172" s="485"/>
      <c r="E172" s="486"/>
      <c r="F172" s="487">
        <f t="shared" si="25"/>
        <v>0</v>
      </c>
      <c r="G172" s="485"/>
      <c r="H172" s="486"/>
      <c r="I172" s="487">
        <f t="shared" si="26"/>
        <v>0</v>
      </c>
      <c r="J172" s="483"/>
      <c r="K172" s="488">
        <f>G172*J172</f>
        <v>0</v>
      </c>
      <c r="L172" s="483"/>
      <c r="M172" s="487">
        <f>H172*L172</f>
        <v>0</v>
      </c>
      <c r="N172" s="487">
        <f>K172*M172</f>
        <v>0</v>
      </c>
      <c r="O172" s="487">
        <f t="shared" si="27"/>
        <v>0</v>
      </c>
      <c r="P172" s="1"/>
    </row>
    <row r="173" spans="1:16" s="191" customFormat="1" ht="11.25">
      <c r="A173" s="40" t="s">
        <v>63</v>
      </c>
      <c r="B173" s="40"/>
      <c r="C173" s="40"/>
      <c r="D173" s="180">
        <f>SUM(D146:D172)</f>
        <v>0</v>
      </c>
      <c r="E173" s="151"/>
      <c r="F173" s="151">
        <f>SUM(F146:F172)</f>
        <v>0</v>
      </c>
      <c r="G173" s="180">
        <f>SUM(G146:G172)</f>
        <v>0</v>
      </c>
      <c r="H173" s="151"/>
      <c r="I173" s="151">
        <f>SUM(I146:I172)</f>
        <v>0</v>
      </c>
      <c r="J173" s="40"/>
      <c r="K173" s="186">
        <f>SUM(K146:K172)</f>
        <v>0</v>
      </c>
      <c r="L173" s="40"/>
      <c r="M173" s="151"/>
      <c r="N173" s="151">
        <f>SUM(N146:N172)</f>
        <v>0</v>
      </c>
      <c r="O173" s="151">
        <f>SUM(O146:O172)</f>
        <v>0</v>
      </c>
      <c r="P173" s="192"/>
    </row>
    <row r="174" spans="1:16" ht="11.25">
      <c r="A174" s="489"/>
      <c r="B174" s="490"/>
      <c r="C174" s="489"/>
      <c r="D174" s="491"/>
      <c r="E174" s="492"/>
      <c r="F174" s="493">
        <f t="shared" ref="F174:F195" si="31">E174*D174</f>
        <v>0</v>
      </c>
      <c r="G174" s="491"/>
      <c r="H174" s="492"/>
      <c r="I174" s="493">
        <f t="shared" ref="I174:I195" si="32">H174*G174</f>
        <v>0</v>
      </c>
      <c r="J174" s="489"/>
      <c r="K174" s="494">
        <f>G174*J174</f>
        <v>0</v>
      </c>
      <c r="L174" s="489"/>
      <c r="M174" s="493">
        <f>H174*L174</f>
        <v>0</v>
      </c>
      <c r="N174" s="493">
        <f>K174*M174</f>
        <v>0</v>
      </c>
      <c r="O174" s="493">
        <f t="shared" ref="O174:O195" si="33">H174*K174</f>
        <v>0</v>
      </c>
      <c r="P174" s="1"/>
    </row>
    <row r="175" spans="1:16" ht="11.25">
      <c r="A175" s="489"/>
      <c r="B175" s="490"/>
      <c r="C175" s="489"/>
      <c r="D175" s="491"/>
      <c r="E175" s="492"/>
      <c r="F175" s="493">
        <f t="shared" si="31"/>
        <v>0</v>
      </c>
      <c r="G175" s="491"/>
      <c r="H175" s="492"/>
      <c r="I175" s="493">
        <f t="shared" si="32"/>
        <v>0</v>
      </c>
      <c r="J175" s="489"/>
      <c r="K175" s="494">
        <f t="shared" ref="K175:K192" si="34">G175*J175</f>
        <v>0</v>
      </c>
      <c r="L175" s="489"/>
      <c r="M175" s="493">
        <f t="shared" ref="M175:M191" si="35">H175*L175</f>
        <v>0</v>
      </c>
      <c r="N175" s="493">
        <f t="shared" ref="N175:N191" si="36">K175*M175</f>
        <v>0</v>
      </c>
      <c r="O175" s="493">
        <f t="shared" si="33"/>
        <v>0</v>
      </c>
      <c r="P175" s="1"/>
    </row>
    <row r="176" spans="1:16" ht="11.25">
      <c r="A176" s="489"/>
      <c r="B176" s="490"/>
      <c r="C176" s="489"/>
      <c r="D176" s="491"/>
      <c r="E176" s="492"/>
      <c r="F176" s="493">
        <f t="shared" si="31"/>
        <v>0</v>
      </c>
      <c r="G176" s="491"/>
      <c r="H176" s="492"/>
      <c r="I176" s="493">
        <f t="shared" si="32"/>
        <v>0</v>
      </c>
      <c r="J176" s="489"/>
      <c r="K176" s="494">
        <f t="shared" si="34"/>
        <v>0</v>
      </c>
      <c r="L176" s="489"/>
      <c r="M176" s="493">
        <f t="shared" si="35"/>
        <v>0</v>
      </c>
      <c r="N176" s="493">
        <f t="shared" si="36"/>
        <v>0</v>
      </c>
      <c r="O176" s="493">
        <f t="shared" si="33"/>
        <v>0</v>
      </c>
      <c r="P176" s="1"/>
    </row>
    <row r="177" spans="1:16" ht="11.25">
      <c r="A177" s="489"/>
      <c r="B177" s="490"/>
      <c r="C177" s="489"/>
      <c r="D177" s="491"/>
      <c r="E177" s="492"/>
      <c r="F177" s="493">
        <f t="shared" si="31"/>
        <v>0</v>
      </c>
      <c r="G177" s="491"/>
      <c r="H177" s="492"/>
      <c r="I177" s="493">
        <f t="shared" si="32"/>
        <v>0</v>
      </c>
      <c r="J177" s="489"/>
      <c r="K177" s="494">
        <f t="shared" si="34"/>
        <v>0</v>
      </c>
      <c r="L177" s="489"/>
      <c r="M177" s="493">
        <f t="shared" si="35"/>
        <v>0</v>
      </c>
      <c r="N177" s="493">
        <f t="shared" si="36"/>
        <v>0</v>
      </c>
      <c r="O177" s="493">
        <f t="shared" si="33"/>
        <v>0</v>
      </c>
      <c r="P177" s="1"/>
    </row>
    <row r="178" spans="1:16" ht="11.25">
      <c r="A178" s="489"/>
      <c r="B178" s="490"/>
      <c r="C178" s="489"/>
      <c r="D178" s="491"/>
      <c r="E178" s="492"/>
      <c r="F178" s="493">
        <f t="shared" si="31"/>
        <v>0</v>
      </c>
      <c r="G178" s="491"/>
      <c r="H178" s="492"/>
      <c r="I178" s="493">
        <f t="shared" si="32"/>
        <v>0</v>
      </c>
      <c r="J178" s="489"/>
      <c r="K178" s="494">
        <f t="shared" si="34"/>
        <v>0</v>
      </c>
      <c r="L178" s="489"/>
      <c r="M178" s="493">
        <f t="shared" si="35"/>
        <v>0</v>
      </c>
      <c r="N178" s="493">
        <f t="shared" si="36"/>
        <v>0</v>
      </c>
      <c r="O178" s="493">
        <f t="shared" si="33"/>
        <v>0</v>
      </c>
      <c r="P178" s="1"/>
    </row>
    <row r="179" spans="1:16" ht="11.25">
      <c r="A179" s="489"/>
      <c r="B179" s="490"/>
      <c r="C179" s="489"/>
      <c r="D179" s="491"/>
      <c r="E179" s="492"/>
      <c r="F179" s="493">
        <f t="shared" si="31"/>
        <v>0</v>
      </c>
      <c r="G179" s="491"/>
      <c r="H179" s="492"/>
      <c r="I179" s="493">
        <f t="shared" si="32"/>
        <v>0</v>
      </c>
      <c r="J179" s="489"/>
      <c r="K179" s="494">
        <f t="shared" si="34"/>
        <v>0</v>
      </c>
      <c r="L179" s="489"/>
      <c r="M179" s="493">
        <f t="shared" si="35"/>
        <v>0</v>
      </c>
      <c r="N179" s="493">
        <f t="shared" si="36"/>
        <v>0</v>
      </c>
      <c r="O179" s="493">
        <f t="shared" si="33"/>
        <v>0</v>
      </c>
      <c r="P179" s="1"/>
    </row>
    <row r="180" spans="1:16" ht="11.25">
      <c r="A180" s="489"/>
      <c r="B180" s="490"/>
      <c r="C180" s="489"/>
      <c r="D180" s="491"/>
      <c r="E180" s="492"/>
      <c r="F180" s="493">
        <f t="shared" si="31"/>
        <v>0</v>
      </c>
      <c r="G180" s="491"/>
      <c r="H180" s="492"/>
      <c r="I180" s="493">
        <f t="shared" si="32"/>
        <v>0</v>
      </c>
      <c r="J180" s="489"/>
      <c r="K180" s="494">
        <f t="shared" si="34"/>
        <v>0</v>
      </c>
      <c r="L180" s="489"/>
      <c r="M180" s="493">
        <f t="shared" si="35"/>
        <v>0</v>
      </c>
      <c r="N180" s="493">
        <f t="shared" si="36"/>
        <v>0</v>
      </c>
      <c r="O180" s="493">
        <f t="shared" si="33"/>
        <v>0</v>
      </c>
      <c r="P180" s="1"/>
    </row>
    <row r="181" spans="1:16" ht="11.25">
      <c r="A181" s="489"/>
      <c r="B181" s="490"/>
      <c r="C181" s="489"/>
      <c r="D181" s="491"/>
      <c r="E181" s="492"/>
      <c r="F181" s="493">
        <f t="shared" si="31"/>
        <v>0</v>
      </c>
      <c r="G181" s="491"/>
      <c r="H181" s="492"/>
      <c r="I181" s="493">
        <f t="shared" si="32"/>
        <v>0</v>
      </c>
      <c r="J181" s="489"/>
      <c r="K181" s="494">
        <f t="shared" si="34"/>
        <v>0</v>
      </c>
      <c r="L181" s="489"/>
      <c r="M181" s="493">
        <f t="shared" si="35"/>
        <v>0</v>
      </c>
      <c r="N181" s="493">
        <f t="shared" si="36"/>
        <v>0</v>
      </c>
      <c r="O181" s="493">
        <f t="shared" si="33"/>
        <v>0</v>
      </c>
      <c r="P181" s="1"/>
    </row>
    <row r="182" spans="1:16" ht="11.25">
      <c r="A182" s="489"/>
      <c r="B182" s="490"/>
      <c r="C182" s="489"/>
      <c r="D182" s="491"/>
      <c r="E182" s="492"/>
      <c r="F182" s="493">
        <f t="shared" si="31"/>
        <v>0</v>
      </c>
      <c r="G182" s="491"/>
      <c r="H182" s="492"/>
      <c r="I182" s="493">
        <f t="shared" si="32"/>
        <v>0</v>
      </c>
      <c r="J182" s="489"/>
      <c r="K182" s="494">
        <f t="shared" si="34"/>
        <v>0</v>
      </c>
      <c r="L182" s="489"/>
      <c r="M182" s="493">
        <f t="shared" si="35"/>
        <v>0</v>
      </c>
      <c r="N182" s="493">
        <f t="shared" si="36"/>
        <v>0</v>
      </c>
      <c r="O182" s="493">
        <f t="shared" si="33"/>
        <v>0</v>
      </c>
      <c r="P182" s="1"/>
    </row>
    <row r="183" spans="1:16" ht="11.25">
      <c r="A183" s="489"/>
      <c r="B183" s="490"/>
      <c r="C183" s="489"/>
      <c r="D183" s="491"/>
      <c r="E183" s="492"/>
      <c r="F183" s="493">
        <f t="shared" si="31"/>
        <v>0</v>
      </c>
      <c r="G183" s="491"/>
      <c r="H183" s="492"/>
      <c r="I183" s="493">
        <f t="shared" si="32"/>
        <v>0</v>
      </c>
      <c r="J183" s="489"/>
      <c r="K183" s="494">
        <f t="shared" si="34"/>
        <v>0</v>
      </c>
      <c r="L183" s="489"/>
      <c r="M183" s="493">
        <f t="shared" si="35"/>
        <v>0</v>
      </c>
      <c r="N183" s="493">
        <f t="shared" si="36"/>
        <v>0</v>
      </c>
      <c r="O183" s="493">
        <f t="shared" si="33"/>
        <v>0</v>
      </c>
      <c r="P183" s="1"/>
    </row>
    <row r="184" spans="1:16" ht="11.25">
      <c r="A184" s="489"/>
      <c r="B184" s="490"/>
      <c r="C184" s="489"/>
      <c r="D184" s="491"/>
      <c r="E184" s="492"/>
      <c r="F184" s="493">
        <f t="shared" si="31"/>
        <v>0</v>
      </c>
      <c r="G184" s="491"/>
      <c r="H184" s="492"/>
      <c r="I184" s="493">
        <f t="shared" si="32"/>
        <v>0</v>
      </c>
      <c r="J184" s="489"/>
      <c r="K184" s="494">
        <f t="shared" si="34"/>
        <v>0</v>
      </c>
      <c r="L184" s="489"/>
      <c r="M184" s="493">
        <f t="shared" si="35"/>
        <v>0</v>
      </c>
      <c r="N184" s="493">
        <f t="shared" si="36"/>
        <v>0</v>
      </c>
      <c r="O184" s="493">
        <f t="shared" si="33"/>
        <v>0</v>
      </c>
      <c r="P184" s="1"/>
    </row>
    <row r="185" spans="1:16" ht="11.25">
      <c r="A185" s="489"/>
      <c r="B185" s="490"/>
      <c r="C185" s="489"/>
      <c r="D185" s="491"/>
      <c r="E185" s="492"/>
      <c r="F185" s="493">
        <f t="shared" si="31"/>
        <v>0</v>
      </c>
      <c r="G185" s="491"/>
      <c r="H185" s="492"/>
      <c r="I185" s="493">
        <f t="shared" si="32"/>
        <v>0</v>
      </c>
      <c r="J185" s="489"/>
      <c r="K185" s="494">
        <f t="shared" si="34"/>
        <v>0</v>
      </c>
      <c r="L185" s="489"/>
      <c r="M185" s="493">
        <f t="shared" si="35"/>
        <v>0</v>
      </c>
      <c r="N185" s="493">
        <f t="shared" si="36"/>
        <v>0</v>
      </c>
      <c r="O185" s="493">
        <f t="shared" si="33"/>
        <v>0</v>
      </c>
      <c r="P185" s="1"/>
    </row>
    <row r="186" spans="1:16" ht="11.25">
      <c r="A186" s="489"/>
      <c r="B186" s="490"/>
      <c r="C186" s="489"/>
      <c r="D186" s="491"/>
      <c r="E186" s="492"/>
      <c r="F186" s="493">
        <f t="shared" si="31"/>
        <v>0</v>
      </c>
      <c r="G186" s="491"/>
      <c r="H186" s="492"/>
      <c r="I186" s="493">
        <f t="shared" si="32"/>
        <v>0</v>
      </c>
      <c r="J186" s="489"/>
      <c r="K186" s="494">
        <f t="shared" si="34"/>
        <v>0</v>
      </c>
      <c r="L186" s="489"/>
      <c r="M186" s="493">
        <f t="shared" si="35"/>
        <v>0</v>
      </c>
      <c r="N186" s="493">
        <f t="shared" si="36"/>
        <v>0</v>
      </c>
      <c r="O186" s="493">
        <f t="shared" si="33"/>
        <v>0</v>
      </c>
      <c r="P186" s="1"/>
    </row>
    <row r="187" spans="1:16" ht="11.25">
      <c r="A187" s="489"/>
      <c r="B187" s="490"/>
      <c r="C187" s="489"/>
      <c r="D187" s="491"/>
      <c r="E187" s="492"/>
      <c r="F187" s="493">
        <f t="shared" si="31"/>
        <v>0</v>
      </c>
      <c r="G187" s="491"/>
      <c r="H187" s="492"/>
      <c r="I187" s="493">
        <f t="shared" si="32"/>
        <v>0</v>
      </c>
      <c r="J187" s="489"/>
      <c r="K187" s="494">
        <f t="shared" si="34"/>
        <v>0</v>
      </c>
      <c r="L187" s="489"/>
      <c r="M187" s="493">
        <f t="shared" si="35"/>
        <v>0</v>
      </c>
      <c r="N187" s="493">
        <f t="shared" si="36"/>
        <v>0</v>
      </c>
      <c r="O187" s="493">
        <f t="shared" si="33"/>
        <v>0</v>
      </c>
      <c r="P187" s="1"/>
    </row>
    <row r="188" spans="1:16" ht="11.25">
      <c r="A188" s="489"/>
      <c r="B188" s="490"/>
      <c r="C188" s="489"/>
      <c r="D188" s="491"/>
      <c r="E188" s="492"/>
      <c r="F188" s="493">
        <f t="shared" si="31"/>
        <v>0</v>
      </c>
      <c r="G188" s="491"/>
      <c r="H188" s="492"/>
      <c r="I188" s="493">
        <f t="shared" si="32"/>
        <v>0</v>
      </c>
      <c r="J188" s="489"/>
      <c r="K188" s="494">
        <f t="shared" si="34"/>
        <v>0</v>
      </c>
      <c r="L188" s="489"/>
      <c r="M188" s="493">
        <f t="shared" si="35"/>
        <v>0</v>
      </c>
      <c r="N188" s="493">
        <f t="shared" si="36"/>
        <v>0</v>
      </c>
      <c r="O188" s="493">
        <f t="shared" si="33"/>
        <v>0</v>
      </c>
      <c r="P188" s="1"/>
    </row>
    <row r="189" spans="1:16" ht="11.25">
      <c r="A189" s="489"/>
      <c r="B189" s="490"/>
      <c r="C189" s="489"/>
      <c r="D189" s="491"/>
      <c r="E189" s="492"/>
      <c r="F189" s="493">
        <f t="shared" si="31"/>
        <v>0</v>
      </c>
      <c r="G189" s="491"/>
      <c r="H189" s="492"/>
      <c r="I189" s="493">
        <f t="shared" si="32"/>
        <v>0</v>
      </c>
      <c r="J189" s="489"/>
      <c r="K189" s="494">
        <f t="shared" si="34"/>
        <v>0</v>
      </c>
      <c r="L189" s="489"/>
      <c r="M189" s="493">
        <f t="shared" si="35"/>
        <v>0</v>
      </c>
      <c r="N189" s="493">
        <f t="shared" si="36"/>
        <v>0</v>
      </c>
      <c r="O189" s="493">
        <f t="shared" si="33"/>
        <v>0</v>
      </c>
      <c r="P189" s="1"/>
    </row>
    <row r="190" spans="1:16" ht="11.25">
      <c r="A190" s="465"/>
      <c r="B190" s="482"/>
      <c r="C190" s="465"/>
      <c r="D190" s="466"/>
      <c r="E190" s="467"/>
      <c r="F190" s="493">
        <f t="shared" si="31"/>
        <v>0</v>
      </c>
      <c r="G190" s="466"/>
      <c r="H190" s="467"/>
      <c r="I190" s="493">
        <f t="shared" si="32"/>
        <v>0</v>
      </c>
      <c r="J190" s="465"/>
      <c r="K190" s="494">
        <f t="shared" si="34"/>
        <v>0</v>
      </c>
      <c r="L190" s="465"/>
      <c r="M190" s="493">
        <f t="shared" si="35"/>
        <v>0</v>
      </c>
      <c r="N190" s="493">
        <f t="shared" si="36"/>
        <v>0</v>
      </c>
      <c r="O190" s="468">
        <f t="shared" si="33"/>
        <v>0</v>
      </c>
      <c r="P190" s="1"/>
    </row>
    <row r="191" spans="1:16" ht="11.25">
      <c r="A191" s="465"/>
      <c r="B191" s="482"/>
      <c r="C191" s="465"/>
      <c r="D191" s="466"/>
      <c r="E191" s="467"/>
      <c r="F191" s="493">
        <f t="shared" si="31"/>
        <v>0</v>
      </c>
      <c r="G191" s="466"/>
      <c r="H191" s="467"/>
      <c r="I191" s="493">
        <f t="shared" si="32"/>
        <v>0</v>
      </c>
      <c r="J191" s="465"/>
      <c r="K191" s="494">
        <f t="shared" si="34"/>
        <v>0</v>
      </c>
      <c r="L191" s="465"/>
      <c r="M191" s="493">
        <f t="shared" si="35"/>
        <v>0</v>
      </c>
      <c r="N191" s="493">
        <f t="shared" si="36"/>
        <v>0</v>
      </c>
      <c r="O191" s="468">
        <f t="shared" si="33"/>
        <v>0</v>
      </c>
      <c r="P191" s="1"/>
    </row>
    <row r="192" spans="1:16" ht="11.25">
      <c r="A192" s="465"/>
      <c r="B192" s="482"/>
      <c r="C192" s="465"/>
      <c r="D192" s="466"/>
      <c r="E192" s="467"/>
      <c r="F192" s="468">
        <f t="shared" si="31"/>
        <v>0</v>
      </c>
      <c r="G192" s="466"/>
      <c r="H192" s="467"/>
      <c r="I192" s="468">
        <f t="shared" si="32"/>
        <v>0</v>
      </c>
      <c r="J192" s="465"/>
      <c r="K192" s="494">
        <f t="shared" si="34"/>
        <v>0</v>
      </c>
      <c r="L192" s="465"/>
      <c r="M192" s="468">
        <f>H192*L192</f>
        <v>0</v>
      </c>
      <c r="N192" s="468">
        <f>K192*M192</f>
        <v>0</v>
      </c>
      <c r="O192" s="468">
        <f t="shared" si="33"/>
        <v>0</v>
      </c>
      <c r="P192" s="1"/>
    </row>
    <row r="193" spans="1:16" ht="11.25">
      <c r="A193" s="465"/>
      <c r="B193" s="482"/>
      <c r="C193" s="465"/>
      <c r="D193" s="466"/>
      <c r="E193" s="467"/>
      <c r="F193" s="468">
        <f t="shared" si="31"/>
        <v>0</v>
      </c>
      <c r="G193" s="466"/>
      <c r="H193" s="467"/>
      <c r="I193" s="468">
        <f t="shared" si="32"/>
        <v>0</v>
      </c>
      <c r="J193" s="465"/>
      <c r="K193" s="469">
        <f>G193*J193</f>
        <v>0</v>
      </c>
      <c r="L193" s="465"/>
      <c r="M193" s="468">
        <f>H193*L193</f>
        <v>0</v>
      </c>
      <c r="N193" s="468">
        <f>K193*M193</f>
        <v>0</v>
      </c>
      <c r="O193" s="468">
        <f t="shared" si="33"/>
        <v>0</v>
      </c>
      <c r="P193" s="1"/>
    </row>
    <row r="194" spans="1:16" ht="11.25">
      <c r="A194" s="465"/>
      <c r="B194" s="482"/>
      <c r="C194" s="465"/>
      <c r="D194" s="466"/>
      <c r="E194" s="467"/>
      <c r="F194" s="468">
        <f t="shared" si="31"/>
        <v>0</v>
      </c>
      <c r="G194" s="466"/>
      <c r="H194" s="467"/>
      <c r="I194" s="468">
        <f t="shared" si="32"/>
        <v>0</v>
      </c>
      <c r="J194" s="465"/>
      <c r="K194" s="469">
        <f>G194*J194</f>
        <v>0</v>
      </c>
      <c r="L194" s="465"/>
      <c r="M194" s="468">
        <f>H194*L194</f>
        <v>0</v>
      </c>
      <c r="N194" s="468">
        <f>K194*M194</f>
        <v>0</v>
      </c>
      <c r="O194" s="468">
        <f t="shared" si="33"/>
        <v>0</v>
      </c>
      <c r="P194" s="1"/>
    </row>
    <row r="195" spans="1:16" ht="11.25">
      <c r="A195" s="465"/>
      <c r="B195" s="482"/>
      <c r="C195" s="465"/>
      <c r="D195" s="466"/>
      <c r="E195" s="467"/>
      <c r="F195" s="468">
        <f t="shared" si="31"/>
        <v>0</v>
      </c>
      <c r="G195" s="466"/>
      <c r="H195" s="467"/>
      <c r="I195" s="468">
        <f t="shared" si="32"/>
        <v>0</v>
      </c>
      <c r="J195" s="465"/>
      <c r="K195" s="469">
        <f>G195*J195</f>
        <v>0</v>
      </c>
      <c r="L195" s="465"/>
      <c r="M195" s="468">
        <f>H195*L195</f>
        <v>0</v>
      </c>
      <c r="N195" s="468">
        <f>K195*M195</f>
        <v>0</v>
      </c>
      <c r="O195" s="468">
        <f t="shared" si="33"/>
        <v>0</v>
      </c>
      <c r="P195" s="1"/>
    </row>
    <row r="196" spans="1:16" s="191" customFormat="1" ht="12" thickBot="1">
      <c r="A196" s="145" t="s">
        <v>64</v>
      </c>
      <c r="B196" s="145"/>
      <c r="C196" s="144"/>
      <c r="D196" s="184">
        <f>SUM(D174:D195)</f>
        <v>0</v>
      </c>
      <c r="E196" s="176"/>
      <c r="F196" s="176">
        <f>SUM(F174:F195)</f>
        <v>0</v>
      </c>
      <c r="G196" s="184">
        <f>SUM(G174:G195)</f>
        <v>0</v>
      </c>
      <c r="H196" s="176"/>
      <c r="I196" s="176">
        <f>SUM(I174:I195)</f>
        <v>0</v>
      </c>
      <c r="J196" s="144"/>
      <c r="K196" s="190">
        <f>SUM(K174:K195)</f>
        <v>0</v>
      </c>
      <c r="L196" s="144"/>
      <c r="M196" s="176"/>
      <c r="N196" s="177">
        <f>SUM(N174:N195)</f>
        <v>0</v>
      </c>
      <c r="O196" s="178">
        <f>SUM(O174:O195)</f>
        <v>0</v>
      </c>
      <c r="P196" s="192"/>
    </row>
    <row r="197" spans="1:16" ht="12" thickTop="1">
      <c r="A197" s="198" t="s">
        <v>652</v>
      </c>
      <c r="B197" s="386"/>
      <c r="C197" s="420"/>
      <c r="D197" s="421"/>
      <c r="E197" s="422"/>
      <c r="F197" s="423">
        <f>F206</f>
        <v>0</v>
      </c>
      <c r="G197" s="421"/>
      <c r="H197" s="424"/>
      <c r="I197" s="423">
        <f>I206</f>
        <v>0</v>
      </c>
      <c r="J197" s="425"/>
      <c r="K197" s="421"/>
      <c r="L197" s="425"/>
      <c r="M197" s="424"/>
      <c r="N197" s="423">
        <f>N206</f>
        <v>0</v>
      </c>
      <c r="O197" s="426">
        <f>O206</f>
        <v>0</v>
      </c>
      <c r="P197" s="1"/>
    </row>
    <row r="198" spans="1:16" ht="11.25">
      <c r="A198" s="495"/>
      <c r="B198" s="496"/>
      <c r="C198" s="497"/>
      <c r="D198" s="498"/>
      <c r="E198" s="499"/>
      <c r="F198" s="500">
        <f t="shared" ref="F198:F205" si="37">E198*D198</f>
        <v>0</v>
      </c>
      <c r="G198" s="498"/>
      <c r="H198" s="501"/>
      <c r="I198" s="500">
        <f t="shared" ref="I198:I205" si="38">H198*G198</f>
        <v>0</v>
      </c>
      <c r="J198" s="502"/>
      <c r="K198" s="503">
        <f t="shared" ref="K198:K205" si="39">G198*J198</f>
        <v>0</v>
      </c>
      <c r="L198" s="502"/>
      <c r="M198" s="504">
        <f t="shared" ref="M198:M205" si="40">H198*L198</f>
        <v>0</v>
      </c>
      <c r="N198" s="500">
        <f t="shared" ref="N198:N205" si="41">K198*M198</f>
        <v>0</v>
      </c>
      <c r="O198" s="500">
        <f t="shared" ref="O198:O205" si="42">H198*K198</f>
        <v>0</v>
      </c>
      <c r="P198" s="1"/>
    </row>
    <row r="199" spans="1:16" ht="11.25">
      <c r="A199" s="495"/>
      <c r="B199" s="496"/>
      <c r="C199" s="497"/>
      <c r="D199" s="498"/>
      <c r="E199" s="499"/>
      <c r="F199" s="500">
        <f t="shared" si="37"/>
        <v>0</v>
      </c>
      <c r="G199" s="498"/>
      <c r="H199" s="501"/>
      <c r="I199" s="500">
        <f t="shared" si="38"/>
        <v>0</v>
      </c>
      <c r="J199" s="502"/>
      <c r="K199" s="503">
        <f t="shared" si="39"/>
        <v>0</v>
      </c>
      <c r="L199" s="502"/>
      <c r="M199" s="504">
        <f t="shared" si="40"/>
        <v>0</v>
      </c>
      <c r="N199" s="500">
        <f t="shared" si="41"/>
        <v>0</v>
      </c>
      <c r="O199" s="500">
        <f t="shared" si="42"/>
        <v>0</v>
      </c>
      <c r="P199" s="1"/>
    </row>
    <row r="200" spans="1:16" ht="11.25">
      <c r="A200" s="495"/>
      <c r="B200" s="496"/>
      <c r="C200" s="497"/>
      <c r="D200" s="498"/>
      <c r="E200" s="499"/>
      <c r="F200" s="500">
        <f t="shared" si="37"/>
        <v>0</v>
      </c>
      <c r="G200" s="498"/>
      <c r="H200" s="501"/>
      <c r="I200" s="500">
        <f t="shared" si="38"/>
        <v>0</v>
      </c>
      <c r="J200" s="502"/>
      <c r="K200" s="503">
        <f t="shared" si="39"/>
        <v>0</v>
      </c>
      <c r="L200" s="502"/>
      <c r="M200" s="504">
        <f t="shared" si="40"/>
        <v>0</v>
      </c>
      <c r="N200" s="500">
        <f t="shared" si="41"/>
        <v>0</v>
      </c>
      <c r="O200" s="500">
        <f t="shared" si="42"/>
        <v>0</v>
      </c>
      <c r="P200" s="1"/>
    </row>
    <row r="201" spans="1:16" ht="11.25">
      <c r="A201" s="495"/>
      <c r="B201" s="496"/>
      <c r="C201" s="497"/>
      <c r="D201" s="498"/>
      <c r="E201" s="499"/>
      <c r="F201" s="500">
        <f t="shared" si="37"/>
        <v>0</v>
      </c>
      <c r="G201" s="498"/>
      <c r="H201" s="501"/>
      <c r="I201" s="500">
        <f t="shared" si="38"/>
        <v>0</v>
      </c>
      <c r="J201" s="502"/>
      <c r="K201" s="503">
        <f t="shared" si="39"/>
        <v>0</v>
      </c>
      <c r="L201" s="502"/>
      <c r="M201" s="504">
        <f t="shared" si="40"/>
        <v>0</v>
      </c>
      <c r="N201" s="500">
        <f t="shared" si="41"/>
        <v>0</v>
      </c>
      <c r="O201" s="500">
        <f t="shared" si="42"/>
        <v>0</v>
      </c>
      <c r="P201" s="1"/>
    </row>
    <row r="202" spans="1:16" ht="11.25">
      <c r="A202" s="495"/>
      <c r="B202" s="496"/>
      <c r="C202" s="497"/>
      <c r="D202" s="498"/>
      <c r="E202" s="499"/>
      <c r="F202" s="500">
        <f t="shared" si="37"/>
        <v>0</v>
      </c>
      <c r="G202" s="498"/>
      <c r="H202" s="501"/>
      <c r="I202" s="500">
        <f t="shared" si="38"/>
        <v>0</v>
      </c>
      <c r="J202" s="502"/>
      <c r="K202" s="503">
        <f t="shared" si="39"/>
        <v>0</v>
      </c>
      <c r="L202" s="502"/>
      <c r="M202" s="504">
        <f t="shared" si="40"/>
        <v>0</v>
      </c>
      <c r="N202" s="500">
        <f t="shared" si="41"/>
        <v>0</v>
      </c>
      <c r="O202" s="500">
        <f t="shared" si="42"/>
        <v>0</v>
      </c>
      <c r="P202" s="1"/>
    </row>
    <row r="203" spans="1:16" ht="11.25">
      <c r="A203" s="495"/>
      <c r="B203" s="496"/>
      <c r="C203" s="497"/>
      <c r="D203" s="498"/>
      <c r="E203" s="499"/>
      <c r="F203" s="500">
        <f t="shared" si="37"/>
        <v>0</v>
      </c>
      <c r="G203" s="498"/>
      <c r="H203" s="501"/>
      <c r="I203" s="500">
        <f t="shared" si="38"/>
        <v>0</v>
      </c>
      <c r="J203" s="502"/>
      <c r="K203" s="503">
        <f t="shared" si="39"/>
        <v>0</v>
      </c>
      <c r="L203" s="502"/>
      <c r="M203" s="504">
        <f t="shared" si="40"/>
        <v>0</v>
      </c>
      <c r="N203" s="500">
        <f t="shared" si="41"/>
        <v>0</v>
      </c>
      <c r="O203" s="500">
        <f t="shared" si="42"/>
        <v>0</v>
      </c>
      <c r="P203" s="1"/>
    </row>
    <row r="204" spans="1:16" ht="11.25">
      <c r="A204" s="495"/>
      <c r="B204" s="496"/>
      <c r="C204" s="497"/>
      <c r="D204" s="498"/>
      <c r="E204" s="499"/>
      <c r="F204" s="500">
        <f t="shared" si="37"/>
        <v>0</v>
      </c>
      <c r="G204" s="498"/>
      <c r="H204" s="501"/>
      <c r="I204" s="500">
        <f t="shared" si="38"/>
        <v>0</v>
      </c>
      <c r="J204" s="502"/>
      <c r="K204" s="503">
        <f t="shared" si="39"/>
        <v>0</v>
      </c>
      <c r="L204" s="502"/>
      <c r="M204" s="504">
        <f t="shared" si="40"/>
        <v>0</v>
      </c>
      <c r="N204" s="500">
        <f t="shared" si="41"/>
        <v>0</v>
      </c>
      <c r="O204" s="500">
        <f t="shared" si="42"/>
        <v>0</v>
      </c>
      <c r="P204" s="1"/>
    </row>
    <row r="205" spans="1:16" ht="11.25">
      <c r="A205" s="495"/>
      <c r="B205" s="496"/>
      <c r="C205" s="497"/>
      <c r="D205" s="498"/>
      <c r="E205" s="499"/>
      <c r="F205" s="500">
        <f t="shared" si="37"/>
        <v>0</v>
      </c>
      <c r="G205" s="498"/>
      <c r="H205" s="501"/>
      <c r="I205" s="500">
        <f t="shared" si="38"/>
        <v>0</v>
      </c>
      <c r="J205" s="502"/>
      <c r="K205" s="503">
        <f t="shared" si="39"/>
        <v>0</v>
      </c>
      <c r="L205" s="502"/>
      <c r="M205" s="504">
        <f t="shared" si="40"/>
        <v>0</v>
      </c>
      <c r="N205" s="500">
        <f t="shared" si="41"/>
        <v>0</v>
      </c>
      <c r="O205" s="500">
        <f t="shared" si="42"/>
        <v>0</v>
      </c>
      <c r="P205" s="1"/>
    </row>
    <row r="206" spans="1:16" s="191" customFormat="1" ht="12" thickBot="1">
      <c r="A206" s="145" t="s">
        <v>62</v>
      </c>
      <c r="B206" s="366"/>
      <c r="C206" s="144"/>
      <c r="D206" s="184">
        <f>SUM(D198:D205)</f>
        <v>0</v>
      </c>
      <c r="E206" s="176"/>
      <c r="F206" s="176">
        <f>SUM(F198:F205)</f>
        <v>0</v>
      </c>
      <c r="G206" s="184">
        <f>SUM(G198:G205)</f>
        <v>0</v>
      </c>
      <c r="H206" s="176"/>
      <c r="I206" s="176">
        <f>SUM(I198:I205)</f>
        <v>0</v>
      </c>
      <c r="J206" s="144"/>
      <c r="K206" s="190">
        <f>SUM(K198:K205)</f>
        <v>0</v>
      </c>
      <c r="L206" s="144"/>
      <c r="M206" s="176"/>
      <c r="N206" s="177">
        <f>SUM(N198:N205)</f>
        <v>0</v>
      </c>
      <c r="O206" s="178">
        <f>SUM(O198:O205)</f>
        <v>0</v>
      </c>
      <c r="P206" s="192"/>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5zYT8zSgtigUJDMJ014rBh1GVEffCyrFqPXw3a6FBMv8Euvu39bRvi7503tNPHm4csZqAy+7cUpcUqOv6IOVAg==" saltValue="9BSmcsSMsKvlWjck+9eATA=="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outlinePr summaryBelow="0"/>
    <pageSetUpPr fitToPage="1"/>
  </sheetPr>
  <dimension ref="A1:XEO554"/>
  <sheetViews>
    <sheetView showGridLines="0" tabSelected="1" topLeftCell="H530" zoomScaleNormal="100" zoomScalePageLayoutView="125" workbookViewId="0">
      <selection activeCell="J29" sqref="J29"/>
    </sheetView>
  </sheetViews>
  <sheetFormatPr baseColWidth="10" defaultColWidth="0" defaultRowHeight="0.75" customHeight="1" outlineLevelRow="4"/>
  <cols>
    <col min="1" max="4" width="4.42578125" style="390" customWidth="1"/>
    <col min="5" max="5" width="72.7109375" style="777" customWidth="1"/>
    <col min="6" max="6" width="30.42578125" style="714" customWidth="1"/>
    <col min="7" max="7" width="30.85546875" style="714" customWidth="1"/>
    <col min="8" max="8" width="31.85546875" style="714" customWidth="1"/>
    <col min="9" max="9" width="30.7109375" style="714" customWidth="1"/>
    <col min="10" max="10" width="30" style="714" customWidth="1"/>
    <col min="11" max="11" width="30.42578125" style="714" customWidth="1"/>
    <col min="12" max="12" width="29.7109375" style="714" customWidth="1"/>
    <col min="13" max="13" width="31.42578125" style="714" customWidth="1"/>
    <col min="14" max="14" width="30.7109375" style="714" customWidth="1"/>
    <col min="15" max="15" width="28.140625" style="714" customWidth="1"/>
    <col min="16" max="16" width="11.42578125" style="72" customWidth="1"/>
    <col min="17" max="16369" width="11.42578125" style="714" hidden="1"/>
    <col min="16370" max="16384" width="17.42578125" style="714" hidden="1"/>
  </cols>
  <sheetData>
    <row r="1" spans="1:15" ht="11.25">
      <c r="A1" s="387"/>
      <c r="B1" s="387"/>
      <c r="C1" s="387"/>
      <c r="D1" s="954" t="s">
        <v>41</v>
      </c>
      <c r="E1" s="954"/>
      <c r="F1" s="954"/>
      <c r="G1" s="954"/>
      <c r="H1" s="954"/>
      <c r="I1" s="954"/>
      <c r="J1" s="954"/>
      <c r="K1" s="954"/>
      <c r="L1" s="954"/>
      <c r="M1" s="954"/>
      <c r="N1" s="954"/>
      <c r="O1" s="743"/>
    </row>
    <row r="2" spans="1:15" ht="11.25">
      <c r="A2" s="387"/>
      <c r="B2" s="387"/>
      <c r="C2" s="387"/>
      <c r="D2" s="954" t="s">
        <v>76</v>
      </c>
      <c r="E2" s="954"/>
      <c r="F2" s="954"/>
      <c r="G2" s="954"/>
      <c r="H2" s="954"/>
      <c r="I2" s="954"/>
      <c r="J2" s="954"/>
      <c r="K2" s="954"/>
      <c r="L2" s="954"/>
      <c r="M2" s="954"/>
      <c r="N2" s="954"/>
      <c r="O2" s="743"/>
    </row>
    <row r="3" spans="1:15" ht="11.25">
      <c r="A3" s="387"/>
      <c r="B3" s="387"/>
      <c r="C3" s="387"/>
      <c r="D3" s="954" t="s">
        <v>2139</v>
      </c>
      <c r="E3" s="954"/>
      <c r="F3" s="954"/>
      <c r="G3" s="954"/>
      <c r="H3" s="954"/>
      <c r="I3" s="954"/>
      <c r="J3" s="954"/>
      <c r="K3" s="954"/>
      <c r="L3" s="954"/>
      <c r="M3" s="954"/>
      <c r="N3" s="954"/>
      <c r="O3" s="743"/>
    </row>
    <row r="4" spans="1:15" ht="11.25">
      <c r="A4" s="387"/>
      <c r="B4" s="387"/>
      <c r="C4" s="387"/>
      <c r="D4" s="387"/>
      <c r="E4" s="715"/>
      <c r="F4" s="72"/>
      <c r="G4" s="72"/>
      <c r="H4" s="72"/>
      <c r="I4" s="72"/>
      <c r="J4" s="72"/>
      <c r="K4" s="72"/>
      <c r="L4" s="72"/>
      <c r="M4" s="72"/>
      <c r="N4" s="72"/>
      <c r="O4" s="72"/>
    </row>
    <row r="5" spans="1:15" ht="11.25">
      <c r="A5" s="969" t="s">
        <v>1661</v>
      </c>
      <c r="B5" s="970"/>
      <c r="C5" s="970"/>
      <c r="D5" s="971"/>
      <c r="E5" s="962" t="str">
        <f>MID('Formulario 1.1- Ingresos E.P'!F6,1,6)</f>
        <v>370900</v>
      </c>
      <c r="F5" s="962"/>
      <c r="G5" s="962"/>
      <c r="H5" s="72"/>
      <c r="I5" s="72"/>
      <c r="J5" s="72"/>
      <c r="K5" s="72"/>
      <c r="L5" s="72"/>
      <c r="M5" s="72"/>
      <c r="N5" s="72"/>
      <c r="O5" s="72"/>
    </row>
    <row r="6" spans="1:15" ht="11.25">
      <c r="A6" s="966" t="s">
        <v>121</v>
      </c>
      <c r="B6" s="967"/>
      <c r="C6" s="967"/>
      <c r="D6" s="968"/>
      <c r="E6" s="917" t="str">
        <f>IFERROR(VLOOKUP(E5,DESPLEGABLES!A1:B229,2,FALSE),"")</f>
        <v>DIRECCION NACIONAL DE BOMBEROS</v>
      </c>
      <c r="F6" s="918"/>
      <c r="G6" s="919"/>
      <c r="I6" s="72"/>
      <c r="J6" s="72"/>
      <c r="K6" s="72"/>
      <c r="L6" s="72"/>
      <c r="M6" s="72"/>
      <c r="N6" s="72"/>
      <c r="O6" s="72"/>
    </row>
    <row r="7" spans="1:15" ht="11.25">
      <c r="A7" s="387"/>
      <c r="B7" s="387"/>
      <c r="C7" s="387"/>
      <c r="D7" s="388"/>
      <c r="E7" s="715"/>
      <c r="F7" s="72"/>
      <c r="G7" s="72"/>
      <c r="H7" s="72"/>
      <c r="I7" s="72"/>
      <c r="J7" s="72"/>
      <c r="K7" s="72"/>
      <c r="L7" s="72"/>
      <c r="M7" s="72"/>
      <c r="N7" s="72"/>
      <c r="O7" s="72"/>
    </row>
    <row r="8" spans="1:15" ht="11.25">
      <c r="A8" s="387"/>
      <c r="B8" s="923" t="s">
        <v>94</v>
      </c>
      <c r="C8" s="923"/>
      <c r="D8" s="923"/>
      <c r="E8" s="923"/>
      <c r="F8" s="923"/>
      <c r="G8" s="268">
        <f>+'Formulario 1.1A - Cálculo I-E.P'!C8</f>
        <v>2025</v>
      </c>
      <c r="H8" s="72"/>
      <c r="I8" s="72"/>
      <c r="J8" s="72"/>
      <c r="K8" s="72"/>
      <c r="L8" s="72"/>
      <c r="M8" s="72"/>
      <c r="N8" s="72"/>
      <c r="O8" s="72"/>
    </row>
    <row r="9" spans="1:15" ht="11.25">
      <c r="A9" s="387"/>
      <c r="B9" s="387"/>
      <c r="C9" s="387"/>
      <c r="D9" s="387"/>
      <c r="E9" s="715"/>
      <c r="F9" s="72"/>
      <c r="G9" s="72"/>
      <c r="H9" s="72"/>
      <c r="I9" s="72"/>
      <c r="J9" s="72"/>
      <c r="K9" s="72"/>
      <c r="L9" s="72"/>
      <c r="M9" s="72"/>
      <c r="N9" s="72"/>
      <c r="O9" s="72"/>
    </row>
    <row r="10" spans="1:15" ht="11.25">
      <c r="A10" s="387"/>
      <c r="B10" s="387"/>
      <c r="C10" s="387"/>
      <c r="D10" s="387"/>
      <c r="E10" s="715"/>
      <c r="F10" s="72"/>
      <c r="G10" s="72"/>
      <c r="H10" s="72"/>
      <c r="I10" s="72"/>
      <c r="J10" s="72"/>
      <c r="K10" s="72"/>
      <c r="L10" s="72"/>
      <c r="M10" s="72"/>
      <c r="N10" s="72"/>
      <c r="O10" s="72"/>
    </row>
    <row r="11" spans="1:15" ht="11.25">
      <c r="A11" s="387"/>
      <c r="B11" s="387"/>
      <c r="C11" s="387"/>
      <c r="D11" s="387"/>
      <c r="E11" s="715"/>
      <c r="F11" s="72"/>
      <c r="G11" s="401" t="s">
        <v>892</v>
      </c>
      <c r="H11" s="72"/>
      <c r="I11" s="72"/>
      <c r="J11" s="72"/>
      <c r="K11" s="72"/>
      <c r="L11" s="72"/>
      <c r="M11" s="72"/>
      <c r="N11" s="72"/>
      <c r="O11" s="72"/>
    </row>
    <row r="12" spans="1:15" ht="12" thickBot="1">
      <c r="A12" s="387"/>
      <c r="B12" s="387"/>
      <c r="C12" s="387"/>
      <c r="D12" s="387"/>
      <c r="E12" s="715"/>
      <c r="F12" s="72"/>
      <c r="G12" s="72"/>
      <c r="H12" s="72"/>
      <c r="I12" s="72"/>
      <c r="J12" s="72"/>
      <c r="K12" s="72"/>
      <c r="L12" s="72"/>
      <c r="M12" s="72"/>
      <c r="N12" s="72"/>
      <c r="O12" s="72"/>
    </row>
    <row r="13" spans="1:15" ht="12.75" thickTop="1" thickBot="1">
      <c r="A13" s="941" t="s">
        <v>119</v>
      </c>
      <c r="B13" s="942"/>
      <c r="C13" s="942"/>
      <c r="D13" s="942"/>
      <c r="E13" s="959" t="s">
        <v>31</v>
      </c>
      <c r="F13" s="955" t="s">
        <v>77</v>
      </c>
      <c r="G13" s="956"/>
      <c r="H13" s="957"/>
      <c r="I13" s="958" t="s">
        <v>78</v>
      </c>
      <c r="J13" s="958"/>
      <c r="K13" s="958"/>
      <c r="L13" s="963" t="s">
        <v>79</v>
      </c>
      <c r="M13" s="964"/>
      <c r="N13" s="965"/>
      <c r="O13" s="934" t="s">
        <v>122</v>
      </c>
    </row>
    <row r="14" spans="1:15" ht="21.75" customHeight="1" thickBot="1">
      <c r="A14" s="952" t="s">
        <v>123</v>
      </c>
      <c r="B14" s="937" t="s">
        <v>124</v>
      </c>
      <c r="C14" s="937" t="s">
        <v>125</v>
      </c>
      <c r="D14" s="937" t="s">
        <v>120</v>
      </c>
      <c r="E14" s="960"/>
      <c r="F14" s="3" t="s">
        <v>36</v>
      </c>
      <c r="G14" s="3" t="s">
        <v>84</v>
      </c>
      <c r="H14" s="3" t="s">
        <v>80</v>
      </c>
      <c r="I14" s="3" t="s">
        <v>36</v>
      </c>
      <c r="J14" s="3" t="s">
        <v>84</v>
      </c>
      <c r="K14" s="3" t="s">
        <v>80</v>
      </c>
      <c r="L14" s="3" t="s">
        <v>36</v>
      </c>
      <c r="M14" s="3" t="s">
        <v>84</v>
      </c>
      <c r="N14" s="4" t="s">
        <v>80</v>
      </c>
      <c r="O14" s="935"/>
    </row>
    <row r="15" spans="1:15" ht="18" customHeight="1" thickBot="1">
      <c r="A15" s="953"/>
      <c r="B15" s="938"/>
      <c r="C15" s="938"/>
      <c r="D15" s="938"/>
      <c r="E15" s="961"/>
      <c r="F15" s="5">
        <v>1</v>
      </c>
      <c r="G15" s="5">
        <v>2</v>
      </c>
      <c r="H15" s="5" t="s">
        <v>81</v>
      </c>
      <c r="I15" s="5">
        <v>4</v>
      </c>
      <c r="J15" s="5">
        <v>5</v>
      </c>
      <c r="K15" s="5" t="s">
        <v>82</v>
      </c>
      <c r="L15" s="5">
        <v>7</v>
      </c>
      <c r="M15" s="5">
        <v>8</v>
      </c>
      <c r="N15" s="6" t="s">
        <v>83</v>
      </c>
      <c r="O15" s="936"/>
    </row>
    <row r="16" spans="1:15" ht="12.75" thickTop="1" thickBot="1">
      <c r="A16" s="744" t="s">
        <v>368</v>
      </c>
      <c r="B16" s="379"/>
      <c r="C16" s="379"/>
      <c r="D16" s="379"/>
      <c r="E16" s="49" t="s">
        <v>1151</v>
      </c>
      <c r="F16" s="79">
        <f>F17+F23</f>
        <v>4194600000</v>
      </c>
      <c r="G16" s="79">
        <f>G17+G23</f>
        <v>0</v>
      </c>
      <c r="H16" s="79">
        <f>F16+G16</f>
        <v>4194600000</v>
      </c>
      <c r="I16" s="79">
        <f>I17+I23</f>
        <v>4646968005</v>
      </c>
      <c r="J16" s="79">
        <f>J17+J23</f>
        <v>0</v>
      </c>
      <c r="K16" s="79">
        <f t="shared" ref="K16:K79" si="0">I16+J16</f>
        <v>4646968005</v>
      </c>
      <c r="L16" s="79">
        <f>L17+L23</f>
        <v>0</v>
      </c>
      <c r="M16" s="79">
        <f>M17+M23</f>
        <v>0</v>
      </c>
      <c r="N16" s="79">
        <f t="shared" ref="N16:N79" si="1">L16+M16</f>
        <v>0</v>
      </c>
      <c r="O16" s="15"/>
    </row>
    <row r="17" spans="1:16" ht="12" outlineLevel="1" thickBot="1">
      <c r="A17" s="375" t="s">
        <v>368</v>
      </c>
      <c r="B17" s="375" t="s">
        <v>368</v>
      </c>
      <c r="C17" s="375"/>
      <c r="D17" s="375"/>
      <c r="E17" s="745" t="s">
        <v>1152</v>
      </c>
      <c r="F17" s="94">
        <f>SUM(F18:F22)</f>
        <v>4194600000</v>
      </c>
      <c r="G17" s="94">
        <f>SUM(G18:G22)</f>
        <v>0</v>
      </c>
      <c r="H17" s="94">
        <f t="shared" ref="H17:H80" si="2">F17+G17</f>
        <v>4194600000</v>
      </c>
      <c r="I17" s="94">
        <f>SUM(I18:I22)</f>
        <v>4646968005</v>
      </c>
      <c r="J17" s="94">
        <f>SUM(J18:J22)</f>
        <v>0</v>
      </c>
      <c r="K17" s="94">
        <f t="shared" si="0"/>
        <v>4646968005</v>
      </c>
      <c r="L17" s="94">
        <f>SUM(L18:L22)</f>
        <v>0</v>
      </c>
      <c r="M17" s="94">
        <f>SUM(M18:M22)</f>
        <v>0</v>
      </c>
      <c r="N17" s="94">
        <f t="shared" si="1"/>
        <v>0</v>
      </c>
      <c r="O17" s="778"/>
    </row>
    <row r="18" spans="1:16" s="774" customFormat="1" ht="11.25" outlineLevel="2">
      <c r="A18" s="747" t="s">
        <v>368</v>
      </c>
      <c r="B18" s="646" t="s">
        <v>368</v>
      </c>
      <c r="C18" s="748" t="s">
        <v>368</v>
      </c>
      <c r="D18" s="646"/>
      <c r="E18" s="749" t="s">
        <v>1149</v>
      </c>
      <c r="F18" s="87">
        <v>2873200000</v>
      </c>
      <c r="G18" s="87"/>
      <c r="H18" s="81">
        <f t="shared" si="2"/>
        <v>2873200000</v>
      </c>
      <c r="I18" s="87">
        <v>2970850266</v>
      </c>
      <c r="J18" s="87"/>
      <c r="K18" s="81">
        <f t="shared" si="0"/>
        <v>2970850266</v>
      </c>
      <c r="L18" s="87"/>
      <c r="M18" s="87"/>
      <c r="N18" s="84">
        <f t="shared" si="1"/>
        <v>0</v>
      </c>
      <c r="O18" s="779"/>
      <c r="P18" s="72"/>
    </row>
    <row r="19" spans="1:16" s="774" customFormat="1" ht="11.25" outlineLevel="2">
      <c r="A19" s="751" t="s">
        <v>368</v>
      </c>
      <c r="B19" s="376" t="s">
        <v>368</v>
      </c>
      <c r="C19" s="752" t="s">
        <v>369</v>
      </c>
      <c r="D19" s="376"/>
      <c r="E19" s="753" t="s">
        <v>1150</v>
      </c>
      <c r="F19" s="83">
        <v>1073000000</v>
      </c>
      <c r="G19" s="83"/>
      <c r="H19" s="81">
        <f t="shared" si="2"/>
        <v>1073000000</v>
      </c>
      <c r="I19" s="83">
        <v>1178132493</v>
      </c>
      <c r="J19" s="83"/>
      <c r="K19" s="81">
        <f t="shared" si="0"/>
        <v>1178132493</v>
      </c>
      <c r="L19" s="83"/>
      <c r="M19" s="83"/>
      <c r="N19" s="84">
        <f t="shared" si="1"/>
        <v>0</v>
      </c>
      <c r="O19" s="780"/>
      <c r="P19" s="72"/>
    </row>
    <row r="20" spans="1:16" ht="11.25" outlineLevel="2">
      <c r="A20" s="646" t="s">
        <v>368</v>
      </c>
      <c r="B20" s="646" t="s">
        <v>368</v>
      </c>
      <c r="C20" s="646" t="s">
        <v>370</v>
      </c>
      <c r="D20" s="646"/>
      <c r="E20" s="753" t="s">
        <v>1153</v>
      </c>
      <c r="F20" s="83">
        <v>248400000</v>
      </c>
      <c r="G20" s="83"/>
      <c r="H20" s="81">
        <f t="shared" si="2"/>
        <v>248400000</v>
      </c>
      <c r="I20" s="83">
        <v>497985246</v>
      </c>
      <c r="J20" s="83"/>
      <c r="K20" s="81">
        <f t="shared" si="0"/>
        <v>497985246</v>
      </c>
      <c r="L20" s="85"/>
      <c r="M20" s="85"/>
      <c r="N20" s="84">
        <f t="shared" si="1"/>
        <v>0</v>
      </c>
      <c r="O20" s="781"/>
    </row>
    <row r="21" spans="1:16" ht="11.25" outlineLevel="2">
      <c r="A21" s="376" t="s">
        <v>368</v>
      </c>
      <c r="B21" s="376" t="s">
        <v>368</v>
      </c>
      <c r="C21" s="376" t="s">
        <v>372</v>
      </c>
      <c r="D21" s="376"/>
      <c r="E21" s="753" t="s">
        <v>1154</v>
      </c>
      <c r="F21" s="83"/>
      <c r="G21" s="83"/>
      <c r="H21" s="81">
        <f t="shared" si="2"/>
        <v>0</v>
      </c>
      <c r="I21" s="83"/>
      <c r="J21" s="83"/>
      <c r="K21" s="81">
        <f t="shared" si="0"/>
        <v>0</v>
      </c>
      <c r="L21" s="83"/>
      <c r="M21" s="83"/>
      <c r="N21" s="101">
        <f t="shared" si="1"/>
        <v>0</v>
      </c>
      <c r="O21" s="781"/>
    </row>
    <row r="22" spans="1:16" ht="12" outlineLevel="2" thickBot="1">
      <c r="A22" s="376" t="s">
        <v>368</v>
      </c>
      <c r="B22" s="376" t="s">
        <v>368</v>
      </c>
      <c r="C22" s="376" t="s">
        <v>373</v>
      </c>
      <c r="D22" s="376"/>
      <c r="E22" s="753" t="s">
        <v>1156</v>
      </c>
      <c r="F22" s="83"/>
      <c r="G22" s="83"/>
      <c r="H22" s="81">
        <f t="shared" si="2"/>
        <v>0</v>
      </c>
      <c r="I22" s="83"/>
      <c r="J22" s="83"/>
      <c r="K22" s="81">
        <f t="shared" si="0"/>
        <v>0</v>
      </c>
      <c r="L22" s="83"/>
      <c r="M22" s="83"/>
      <c r="N22" s="84">
        <f t="shared" si="1"/>
        <v>0</v>
      </c>
      <c r="O22" s="781"/>
    </row>
    <row r="23" spans="1:16" ht="12" outlineLevel="1" thickBot="1">
      <c r="A23" s="375" t="s">
        <v>368</v>
      </c>
      <c r="B23" s="375" t="s">
        <v>369</v>
      </c>
      <c r="C23" s="375"/>
      <c r="D23" s="375"/>
      <c r="E23" s="745" t="s">
        <v>1155</v>
      </c>
      <c r="F23" s="94">
        <f>SUM(F24:F28)</f>
        <v>0</v>
      </c>
      <c r="G23" s="94">
        <f>SUM(G24:G28)</f>
        <v>0</v>
      </c>
      <c r="H23" s="94">
        <f t="shared" si="2"/>
        <v>0</v>
      </c>
      <c r="I23" s="94">
        <f>SUM(I24:I28)</f>
        <v>0</v>
      </c>
      <c r="J23" s="94">
        <f>SUM(J24:J28)</f>
        <v>0</v>
      </c>
      <c r="K23" s="94">
        <f t="shared" si="0"/>
        <v>0</v>
      </c>
      <c r="L23" s="94">
        <f>SUM(L24:L28)</f>
        <v>0</v>
      </c>
      <c r="M23" s="94">
        <f>SUM(M24:M28)</f>
        <v>0</v>
      </c>
      <c r="N23" s="95">
        <f t="shared" si="1"/>
        <v>0</v>
      </c>
      <c r="O23" s="782"/>
    </row>
    <row r="24" spans="1:16" s="774" customFormat="1" ht="11.25" outlineLevel="2">
      <c r="A24" s="747" t="s">
        <v>368</v>
      </c>
      <c r="B24" s="646" t="s">
        <v>369</v>
      </c>
      <c r="C24" s="748" t="s">
        <v>368</v>
      </c>
      <c r="D24" s="646"/>
      <c r="E24" s="753" t="s">
        <v>1149</v>
      </c>
      <c r="F24" s="87"/>
      <c r="G24" s="87"/>
      <c r="H24" s="88">
        <f t="shared" si="2"/>
        <v>0</v>
      </c>
      <c r="I24" s="87"/>
      <c r="J24" s="87"/>
      <c r="K24" s="88">
        <f t="shared" si="0"/>
        <v>0</v>
      </c>
      <c r="L24" s="87"/>
      <c r="M24" s="87"/>
      <c r="N24" s="93">
        <f t="shared" si="1"/>
        <v>0</v>
      </c>
      <c r="O24" s="783"/>
      <c r="P24" s="72"/>
    </row>
    <row r="25" spans="1:16" ht="11.25" outlineLevel="2">
      <c r="A25" s="751" t="s">
        <v>368</v>
      </c>
      <c r="B25" s="376" t="s">
        <v>369</v>
      </c>
      <c r="C25" s="752" t="s">
        <v>369</v>
      </c>
      <c r="D25" s="376"/>
      <c r="E25" s="753" t="s">
        <v>1150</v>
      </c>
      <c r="F25" s="87"/>
      <c r="G25" s="87"/>
      <c r="H25" s="88">
        <f t="shared" si="2"/>
        <v>0</v>
      </c>
      <c r="I25" s="87"/>
      <c r="J25" s="87"/>
      <c r="K25" s="88">
        <f t="shared" si="0"/>
        <v>0</v>
      </c>
      <c r="L25" s="89"/>
      <c r="M25" s="89"/>
      <c r="N25" s="93">
        <f t="shared" si="1"/>
        <v>0</v>
      </c>
      <c r="O25" s="783"/>
    </row>
    <row r="26" spans="1:16" ht="11.25" outlineLevel="2">
      <c r="A26" s="646" t="s">
        <v>368</v>
      </c>
      <c r="B26" s="646" t="s">
        <v>369</v>
      </c>
      <c r="C26" s="646" t="s">
        <v>370</v>
      </c>
      <c r="D26" s="646"/>
      <c r="E26" s="753" t="s">
        <v>1153</v>
      </c>
      <c r="F26" s="90"/>
      <c r="G26" s="90"/>
      <c r="H26" s="88">
        <f t="shared" si="2"/>
        <v>0</v>
      </c>
      <c r="I26" s="90"/>
      <c r="J26" s="90"/>
      <c r="K26" s="91">
        <f t="shared" si="0"/>
        <v>0</v>
      </c>
      <c r="L26" s="92"/>
      <c r="M26" s="92"/>
      <c r="N26" s="101">
        <f t="shared" si="1"/>
        <v>0</v>
      </c>
      <c r="O26" s="784"/>
    </row>
    <row r="27" spans="1:16" ht="11.25" outlineLevel="2">
      <c r="A27" s="376" t="s">
        <v>368</v>
      </c>
      <c r="B27" s="376" t="s">
        <v>369</v>
      </c>
      <c r="C27" s="376" t="s">
        <v>372</v>
      </c>
      <c r="D27" s="376"/>
      <c r="E27" s="753" t="s">
        <v>1154</v>
      </c>
      <c r="F27" s="83"/>
      <c r="G27" s="83"/>
      <c r="H27" s="81">
        <f t="shared" si="2"/>
        <v>0</v>
      </c>
      <c r="I27" s="83"/>
      <c r="J27" s="83"/>
      <c r="K27" s="81">
        <f t="shared" si="0"/>
        <v>0</v>
      </c>
      <c r="L27" s="83"/>
      <c r="M27" s="83"/>
      <c r="N27" s="84">
        <f t="shared" si="1"/>
        <v>0</v>
      </c>
      <c r="O27" s="781"/>
    </row>
    <row r="28" spans="1:16" ht="12" outlineLevel="2" thickBot="1">
      <c r="A28" s="376" t="s">
        <v>368</v>
      </c>
      <c r="B28" s="376" t="s">
        <v>369</v>
      </c>
      <c r="C28" s="376" t="s">
        <v>373</v>
      </c>
      <c r="D28" s="376"/>
      <c r="E28" s="753" t="s">
        <v>1156</v>
      </c>
      <c r="F28" s="83"/>
      <c r="G28" s="83"/>
      <c r="H28" s="81">
        <f t="shared" si="2"/>
        <v>0</v>
      </c>
      <c r="I28" s="83"/>
      <c r="J28" s="83"/>
      <c r="K28" s="81">
        <f t="shared" si="0"/>
        <v>0</v>
      </c>
      <c r="L28" s="83"/>
      <c r="M28" s="83"/>
      <c r="N28" s="84">
        <f t="shared" si="1"/>
        <v>0</v>
      </c>
      <c r="O28" s="781"/>
    </row>
    <row r="29" spans="1:16" ht="14.25" customHeight="1" thickTop="1" thickBot="1">
      <c r="A29" s="379" t="s">
        <v>369</v>
      </c>
      <c r="B29" s="379"/>
      <c r="C29" s="379"/>
      <c r="D29" s="379"/>
      <c r="E29" s="121" t="s">
        <v>1157</v>
      </c>
      <c r="F29" s="113">
        <v>2042700000</v>
      </c>
      <c r="G29" s="113"/>
      <c r="H29" s="79">
        <f t="shared" si="2"/>
        <v>2042700000</v>
      </c>
      <c r="I29" s="113">
        <v>4540059851</v>
      </c>
      <c r="J29" s="113"/>
      <c r="K29" s="79">
        <f t="shared" si="0"/>
        <v>4540059851</v>
      </c>
      <c r="L29" s="113"/>
      <c r="M29" s="113"/>
      <c r="N29" s="79">
        <f t="shared" si="1"/>
        <v>0</v>
      </c>
      <c r="O29" s="785"/>
    </row>
    <row r="30" spans="1:16" ht="12.75" thickTop="1" thickBot="1">
      <c r="A30" s="379" t="s">
        <v>370</v>
      </c>
      <c r="B30" s="379"/>
      <c r="C30" s="379"/>
      <c r="D30" s="379"/>
      <c r="E30" s="123" t="s">
        <v>1158</v>
      </c>
      <c r="F30" s="79">
        <f>+F31+F43+F46+F230+F352+F372+F373+F377+F380+F381+F422</f>
        <v>0</v>
      </c>
      <c r="G30" s="79">
        <f>+G31+G43+G46+G230+G352+G372+G373+G377+G380+G381+G422</f>
        <v>0</v>
      </c>
      <c r="H30" s="79">
        <f t="shared" si="2"/>
        <v>0</v>
      </c>
      <c r="I30" s="79">
        <f>+I31+I43+I46+I230+I352+I372+I373+I377+I380+I381+I422</f>
        <v>0</v>
      </c>
      <c r="J30" s="79">
        <f>+J31+J43+J46+J230+J352+J372+J373+J377+J380+J381+J422</f>
        <v>0</v>
      </c>
      <c r="K30" s="79">
        <f t="shared" si="0"/>
        <v>0</v>
      </c>
      <c r="L30" s="79">
        <f>+L31+L43+L46+L230+L352+L372+L373+L377+L380+L381+L422</f>
        <v>0</v>
      </c>
      <c r="M30" s="79">
        <f>+M31+M43+M46+M230+M352+M372+M373+M377+M380+M381+M422</f>
        <v>0</v>
      </c>
      <c r="N30" s="79">
        <f t="shared" si="1"/>
        <v>0</v>
      </c>
      <c r="O30" s="785"/>
    </row>
    <row r="31" spans="1:16" ht="12" outlineLevel="1" thickBot="1">
      <c r="A31" s="375" t="s">
        <v>370</v>
      </c>
      <c r="B31" s="375" t="s">
        <v>368</v>
      </c>
      <c r="C31" s="375"/>
      <c r="D31" s="375"/>
      <c r="E31" s="745" t="s">
        <v>1159</v>
      </c>
      <c r="F31" s="94">
        <f>F32+F35+F37+F38</f>
        <v>0</v>
      </c>
      <c r="G31" s="94">
        <f>G32+G35+G37+G38</f>
        <v>0</v>
      </c>
      <c r="H31" s="94">
        <f t="shared" si="2"/>
        <v>0</v>
      </c>
      <c r="I31" s="94">
        <f>I32+I35+I37+I38</f>
        <v>0</v>
      </c>
      <c r="J31" s="94">
        <f>J32+J35+J37+J38</f>
        <v>0</v>
      </c>
      <c r="K31" s="94">
        <f t="shared" si="0"/>
        <v>0</v>
      </c>
      <c r="L31" s="94">
        <f>L32+L35+L37+L38</f>
        <v>0</v>
      </c>
      <c r="M31" s="94">
        <f>M32+M35+M37+M38</f>
        <v>0</v>
      </c>
      <c r="N31" s="95">
        <f t="shared" si="1"/>
        <v>0</v>
      </c>
      <c r="O31" s="782"/>
    </row>
    <row r="32" spans="1:16" ht="11.25" outlineLevel="2">
      <c r="A32" s="376" t="s">
        <v>370</v>
      </c>
      <c r="B32" s="376" t="s">
        <v>368</v>
      </c>
      <c r="C32" s="376" t="s">
        <v>368</v>
      </c>
      <c r="D32" s="376"/>
      <c r="E32" s="753" t="s">
        <v>1160</v>
      </c>
      <c r="F32" s="81">
        <f>SUM(F33:F34)</f>
        <v>0</v>
      </c>
      <c r="G32" s="81">
        <f>SUM(G33:G34)</f>
        <v>0</v>
      </c>
      <c r="H32" s="81">
        <f t="shared" si="2"/>
        <v>0</v>
      </c>
      <c r="I32" s="81">
        <f>SUM(I33:I34)</f>
        <v>0</v>
      </c>
      <c r="J32" s="81">
        <f>SUM(J33:J34)</f>
        <v>0</v>
      </c>
      <c r="K32" s="81">
        <f t="shared" si="0"/>
        <v>0</v>
      </c>
      <c r="L32" s="81">
        <f>SUM(L33:L34)</f>
        <v>0</v>
      </c>
      <c r="M32" s="81">
        <f>SUM(M33:M34)</f>
        <v>0</v>
      </c>
      <c r="N32" s="84">
        <f t="shared" si="1"/>
        <v>0</v>
      </c>
      <c r="O32" s="786"/>
    </row>
    <row r="33" spans="1:16" s="73" customFormat="1" ht="22.5" outlineLevel="3">
      <c r="A33" s="377" t="s">
        <v>370</v>
      </c>
      <c r="B33" s="377" t="s">
        <v>368</v>
      </c>
      <c r="C33" s="377" t="s">
        <v>368</v>
      </c>
      <c r="D33" s="377" t="s">
        <v>804</v>
      </c>
      <c r="E33" s="754" t="s">
        <v>1161</v>
      </c>
      <c r="F33" s="86"/>
      <c r="G33" s="86"/>
      <c r="H33" s="105">
        <f t="shared" si="2"/>
        <v>0</v>
      </c>
      <c r="I33" s="86"/>
      <c r="J33" s="86"/>
      <c r="K33" s="105">
        <f t="shared" si="0"/>
        <v>0</v>
      </c>
      <c r="L33" s="86"/>
      <c r="M33" s="86"/>
      <c r="N33" s="399">
        <f t="shared" si="1"/>
        <v>0</v>
      </c>
      <c r="O33" s="363"/>
      <c r="P33" s="72"/>
    </row>
    <row r="34" spans="1:16" s="73" customFormat="1" ht="11.25" outlineLevel="3">
      <c r="A34" s="377" t="s">
        <v>370</v>
      </c>
      <c r="B34" s="377" t="s">
        <v>368</v>
      </c>
      <c r="C34" s="377" t="s">
        <v>368</v>
      </c>
      <c r="D34" s="377" t="s">
        <v>803</v>
      </c>
      <c r="E34" s="754" t="s">
        <v>1162</v>
      </c>
      <c r="F34" s="86"/>
      <c r="G34" s="86"/>
      <c r="H34" s="105">
        <f t="shared" si="2"/>
        <v>0</v>
      </c>
      <c r="I34" s="86"/>
      <c r="J34" s="86"/>
      <c r="K34" s="105">
        <f t="shared" si="0"/>
        <v>0</v>
      </c>
      <c r="L34" s="86"/>
      <c r="M34" s="86"/>
      <c r="N34" s="399">
        <f t="shared" si="1"/>
        <v>0</v>
      </c>
      <c r="O34" s="787"/>
      <c r="P34" s="72"/>
    </row>
    <row r="35" spans="1:16" ht="11.25" outlineLevel="2">
      <c r="A35" s="376" t="s">
        <v>370</v>
      </c>
      <c r="B35" s="376" t="s">
        <v>368</v>
      </c>
      <c r="C35" s="376" t="s">
        <v>369</v>
      </c>
      <c r="D35" s="376"/>
      <c r="E35" s="753" t="s">
        <v>1163</v>
      </c>
      <c r="F35" s="81">
        <f>SUM(F36:F36)</f>
        <v>0</v>
      </c>
      <c r="G35" s="81">
        <f>SUM(G36:G36)</f>
        <v>0</v>
      </c>
      <c r="H35" s="81">
        <f t="shared" si="2"/>
        <v>0</v>
      </c>
      <c r="I35" s="81">
        <f>SUM(I36:I36)</f>
        <v>0</v>
      </c>
      <c r="J35" s="81">
        <f>SUM(J36:J36)</f>
        <v>0</v>
      </c>
      <c r="K35" s="81">
        <f t="shared" si="0"/>
        <v>0</v>
      </c>
      <c r="L35" s="81">
        <f>SUM(L36:L36)</f>
        <v>0</v>
      </c>
      <c r="M35" s="81">
        <f>SUM(M36:M36)</f>
        <v>0</v>
      </c>
      <c r="N35" s="84">
        <f t="shared" si="1"/>
        <v>0</v>
      </c>
      <c r="O35" s="788"/>
    </row>
    <row r="36" spans="1:16" s="73" customFormat="1" ht="11.25" outlineLevel="3">
      <c r="A36" s="377" t="s">
        <v>370</v>
      </c>
      <c r="B36" s="377" t="s">
        <v>368</v>
      </c>
      <c r="C36" s="377" t="s">
        <v>369</v>
      </c>
      <c r="D36" s="377" t="s">
        <v>804</v>
      </c>
      <c r="E36" s="754" t="s">
        <v>1164</v>
      </c>
      <c r="F36" s="86"/>
      <c r="G36" s="86"/>
      <c r="H36" s="105">
        <f t="shared" si="2"/>
        <v>0</v>
      </c>
      <c r="I36" s="86"/>
      <c r="J36" s="86"/>
      <c r="K36" s="105">
        <f t="shared" si="0"/>
        <v>0</v>
      </c>
      <c r="L36" s="86"/>
      <c r="M36" s="86"/>
      <c r="N36" s="398">
        <f t="shared" si="1"/>
        <v>0</v>
      </c>
      <c r="O36" s="28"/>
      <c r="P36" s="72"/>
    </row>
    <row r="37" spans="1:16" ht="11.25" outlineLevel="2">
      <c r="A37" s="376" t="s">
        <v>370</v>
      </c>
      <c r="B37" s="376" t="s">
        <v>368</v>
      </c>
      <c r="C37" s="376" t="s">
        <v>370</v>
      </c>
      <c r="D37" s="376"/>
      <c r="E37" s="753" t="s">
        <v>1165</v>
      </c>
      <c r="F37" s="83"/>
      <c r="G37" s="83"/>
      <c r="H37" s="81">
        <f t="shared" si="2"/>
        <v>0</v>
      </c>
      <c r="I37" s="83"/>
      <c r="J37" s="83"/>
      <c r="K37" s="81">
        <f t="shared" si="0"/>
        <v>0</v>
      </c>
      <c r="L37" s="83"/>
      <c r="M37" s="83"/>
      <c r="N37" s="84">
        <f t="shared" si="1"/>
        <v>0</v>
      </c>
      <c r="O37" s="788"/>
    </row>
    <row r="38" spans="1:16" ht="11.25" outlineLevel="2">
      <c r="A38" s="376" t="s">
        <v>370</v>
      </c>
      <c r="B38" s="376" t="s">
        <v>368</v>
      </c>
      <c r="C38" s="376" t="s">
        <v>372</v>
      </c>
      <c r="D38" s="376"/>
      <c r="E38" s="753" t="s">
        <v>1166</v>
      </c>
      <c r="F38" s="81">
        <f>SUM(F39:F42)</f>
        <v>0</v>
      </c>
      <c r="G38" s="81">
        <f>SUM(G39:G42)</f>
        <v>0</v>
      </c>
      <c r="H38" s="81">
        <f t="shared" si="2"/>
        <v>0</v>
      </c>
      <c r="I38" s="81">
        <f>SUM(I39:I42)</f>
        <v>0</v>
      </c>
      <c r="J38" s="81">
        <f>SUM(J39:J42)</f>
        <v>0</v>
      </c>
      <c r="K38" s="81">
        <f t="shared" si="0"/>
        <v>0</v>
      </c>
      <c r="L38" s="81">
        <f>SUM(L39:L42)</f>
        <v>0</v>
      </c>
      <c r="M38" s="81">
        <f>SUM(M39:M42)</f>
        <v>0</v>
      </c>
      <c r="N38" s="84">
        <f t="shared" si="1"/>
        <v>0</v>
      </c>
      <c r="O38" s="788"/>
    </row>
    <row r="39" spans="1:16" s="73" customFormat="1" ht="22.5" outlineLevel="3">
      <c r="A39" s="377" t="s">
        <v>370</v>
      </c>
      <c r="B39" s="377" t="s">
        <v>368</v>
      </c>
      <c r="C39" s="377" t="s">
        <v>372</v>
      </c>
      <c r="D39" s="377" t="s">
        <v>804</v>
      </c>
      <c r="E39" s="754" t="s">
        <v>1167</v>
      </c>
      <c r="F39" s="86"/>
      <c r="G39" s="86"/>
      <c r="H39" s="105">
        <f t="shared" si="2"/>
        <v>0</v>
      </c>
      <c r="I39" s="86"/>
      <c r="J39" s="86"/>
      <c r="K39" s="105">
        <f t="shared" si="0"/>
        <v>0</v>
      </c>
      <c r="L39" s="86"/>
      <c r="M39" s="86"/>
      <c r="N39" s="396">
        <f t="shared" si="1"/>
        <v>0</v>
      </c>
      <c r="O39" s="28"/>
      <c r="P39" s="72"/>
    </row>
    <row r="40" spans="1:16" s="73" customFormat="1" ht="11.25" outlineLevel="3">
      <c r="A40" s="377" t="s">
        <v>370</v>
      </c>
      <c r="B40" s="377" t="s">
        <v>368</v>
      </c>
      <c r="C40" s="377" t="s">
        <v>372</v>
      </c>
      <c r="D40" s="377" t="s">
        <v>803</v>
      </c>
      <c r="E40" s="754" t="s">
        <v>1168</v>
      </c>
      <c r="F40" s="86"/>
      <c r="G40" s="86"/>
      <c r="H40" s="105">
        <f t="shared" si="2"/>
        <v>0</v>
      </c>
      <c r="I40" s="86"/>
      <c r="J40" s="86"/>
      <c r="K40" s="105">
        <f t="shared" si="0"/>
        <v>0</v>
      </c>
      <c r="L40" s="86"/>
      <c r="M40" s="86"/>
      <c r="N40" s="396">
        <f t="shared" si="1"/>
        <v>0</v>
      </c>
      <c r="O40" s="28"/>
      <c r="P40" s="72"/>
    </row>
    <row r="41" spans="1:16" s="73" customFormat="1" ht="22.5" outlineLevel="3">
      <c r="A41" s="377" t="s">
        <v>370</v>
      </c>
      <c r="B41" s="377" t="s">
        <v>368</v>
      </c>
      <c r="C41" s="377" t="s">
        <v>372</v>
      </c>
      <c r="D41" s="377" t="s">
        <v>805</v>
      </c>
      <c r="E41" s="754" t="s">
        <v>1169</v>
      </c>
      <c r="F41" s="86"/>
      <c r="G41" s="86"/>
      <c r="H41" s="105">
        <f t="shared" si="2"/>
        <v>0</v>
      </c>
      <c r="I41" s="86"/>
      <c r="J41" s="86"/>
      <c r="K41" s="105">
        <f t="shared" si="0"/>
        <v>0</v>
      </c>
      <c r="L41" s="86"/>
      <c r="M41" s="86"/>
      <c r="N41" s="396">
        <f t="shared" si="1"/>
        <v>0</v>
      </c>
      <c r="O41" s="28"/>
      <c r="P41" s="72"/>
    </row>
    <row r="42" spans="1:16" s="73" customFormat="1" ht="23.25" outlineLevel="3" thickBot="1">
      <c r="A42" s="377" t="s">
        <v>370</v>
      </c>
      <c r="B42" s="377" t="s">
        <v>368</v>
      </c>
      <c r="C42" s="377" t="s">
        <v>372</v>
      </c>
      <c r="D42" s="377" t="s">
        <v>806</v>
      </c>
      <c r="E42" s="755" t="s">
        <v>1170</v>
      </c>
      <c r="F42" s="86"/>
      <c r="G42" s="86"/>
      <c r="H42" s="105">
        <f t="shared" si="2"/>
        <v>0</v>
      </c>
      <c r="I42" s="86"/>
      <c r="J42" s="86"/>
      <c r="K42" s="105">
        <f t="shared" si="0"/>
        <v>0</v>
      </c>
      <c r="L42" s="86"/>
      <c r="M42" s="86"/>
      <c r="N42" s="396">
        <f t="shared" si="1"/>
        <v>0</v>
      </c>
      <c r="O42" s="28"/>
      <c r="P42" s="72"/>
    </row>
    <row r="43" spans="1:16" ht="12" outlineLevel="1" thickBot="1">
      <c r="A43" s="375" t="s">
        <v>370</v>
      </c>
      <c r="B43" s="375" t="s">
        <v>369</v>
      </c>
      <c r="C43" s="375"/>
      <c r="D43" s="375"/>
      <c r="E43" s="745" t="s">
        <v>1171</v>
      </c>
      <c r="F43" s="94">
        <f>F44+F45</f>
        <v>0</v>
      </c>
      <c r="G43" s="94">
        <f>G44+G45</f>
        <v>0</v>
      </c>
      <c r="H43" s="94">
        <f t="shared" si="2"/>
        <v>0</v>
      </c>
      <c r="I43" s="94">
        <f>I44+I45</f>
        <v>0</v>
      </c>
      <c r="J43" s="94">
        <f>J44+J45</f>
        <v>0</v>
      </c>
      <c r="K43" s="94">
        <f t="shared" si="0"/>
        <v>0</v>
      </c>
      <c r="L43" s="94">
        <f>L44+L45</f>
        <v>0</v>
      </c>
      <c r="M43" s="94">
        <f>M44+M45</f>
        <v>0</v>
      </c>
      <c r="N43" s="95">
        <f t="shared" si="1"/>
        <v>0</v>
      </c>
      <c r="O43" s="782"/>
    </row>
    <row r="44" spans="1:16" ht="11.25" outlineLevel="3">
      <c r="A44" s="376" t="s">
        <v>370</v>
      </c>
      <c r="B44" s="376" t="s">
        <v>369</v>
      </c>
      <c r="C44" s="376" t="s">
        <v>368</v>
      </c>
      <c r="D44" s="376"/>
      <c r="E44" s="753" t="s">
        <v>1172</v>
      </c>
      <c r="F44" s="83"/>
      <c r="G44" s="83"/>
      <c r="H44" s="81">
        <f t="shared" si="2"/>
        <v>0</v>
      </c>
      <c r="I44" s="83"/>
      <c r="J44" s="83"/>
      <c r="K44" s="81">
        <f t="shared" si="0"/>
        <v>0</v>
      </c>
      <c r="L44" s="83"/>
      <c r="M44" s="83"/>
      <c r="N44" s="84">
        <f t="shared" si="1"/>
        <v>0</v>
      </c>
      <c r="O44" s="788"/>
    </row>
    <row r="45" spans="1:16" ht="11.25" outlineLevel="3">
      <c r="A45" s="376" t="s">
        <v>370</v>
      </c>
      <c r="B45" s="376" t="s">
        <v>369</v>
      </c>
      <c r="C45" s="376" t="s">
        <v>369</v>
      </c>
      <c r="D45" s="376"/>
      <c r="E45" s="753" t="s">
        <v>1173</v>
      </c>
      <c r="F45" s="83"/>
      <c r="G45" s="83"/>
      <c r="H45" s="81">
        <f t="shared" si="2"/>
        <v>0</v>
      </c>
      <c r="I45" s="83"/>
      <c r="J45" s="83"/>
      <c r="K45" s="81">
        <f t="shared" si="0"/>
        <v>0</v>
      </c>
      <c r="L45" s="83"/>
      <c r="M45" s="83"/>
      <c r="N45" s="96">
        <f t="shared" si="1"/>
        <v>0</v>
      </c>
      <c r="O45" s="781"/>
    </row>
    <row r="46" spans="1:16" ht="12" outlineLevel="1" thickBot="1">
      <c r="A46" s="758" t="s">
        <v>370</v>
      </c>
      <c r="B46" s="758" t="s">
        <v>370</v>
      </c>
      <c r="C46" s="758"/>
      <c r="D46" s="758"/>
      <c r="E46" s="759" t="s">
        <v>1178</v>
      </c>
      <c r="F46" s="99">
        <f>F47+F153+F154+F220+F116</f>
        <v>0</v>
      </c>
      <c r="G46" s="99">
        <f>G47+G153+G154+G220+G116</f>
        <v>0</v>
      </c>
      <c r="H46" s="99">
        <f t="shared" si="2"/>
        <v>0</v>
      </c>
      <c r="I46" s="99">
        <f>I47+I153+I154+I220+I116</f>
        <v>0</v>
      </c>
      <c r="J46" s="99">
        <f>J47+J153+J154+J220+J116</f>
        <v>0</v>
      </c>
      <c r="K46" s="99">
        <f t="shared" si="0"/>
        <v>0</v>
      </c>
      <c r="L46" s="99">
        <f>L47+L153+L154+L220+L116</f>
        <v>0</v>
      </c>
      <c r="M46" s="99">
        <f>M47+M153+M154+M220+M116</f>
        <v>0</v>
      </c>
      <c r="N46" s="100">
        <f t="shared" si="1"/>
        <v>0</v>
      </c>
      <c r="O46" s="789"/>
    </row>
    <row r="47" spans="1:16" ht="11.25" outlineLevel="2">
      <c r="A47" s="376" t="s">
        <v>370</v>
      </c>
      <c r="B47" s="376" t="s">
        <v>370</v>
      </c>
      <c r="C47" s="376" t="s">
        <v>368</v>
      </c>
      <c r="D47" s="376"/>
      <c r="E47" s="753" t="s">
        <v>1179</v>
      </c>
      <c r="F47" s="81">
        <f>SUM(F48:F115)</f>
        <v>0</v>
      </c>
      <c r="G47" s="81">
        <f>SUM(G48:G115)</f>
        <v>0</v>
      </c>
      <c r="H47" s="81">
        <f t="shared" si="2"/>
        <v>0</v>
      </c>
      <c r="I47" s="81">
        <f>SUM(I48:I115)</f>
        <v>0</v>
      </c>
      <c r="J47" s="81">
        <f>SUM(J48:J115)</f>
        <v>0</v>
      </c>
      <c r="K47" s="81">
        <f t="shared" si="0"/>
        <v>0</v>
      </c>
      <c r="L47" s="81">
        <f>SUM(L48:L115)</f>
        <v>0</v>
      </c>
      <c r="M47" s="81">
        <f>SUM(M48:M115)</f>
        <v>0</v>
      </c>
      <c r="N47" s="96">
        <f t="shared" si="1"/>
        <v>0</v>
      </c>
      <c r="O47" s="790"/>
    </row>
    <row r="48" spans="1:16" s="792" customFormat="1" ht="11.25" outlineLevel="4">
      <c r="A48" s="389" t="s">
        <v>370</v>
      </c>
      <c r="B48" s="389" t="s">
        <v>370</v>
      </c>
      <c r="C48" s="389" t="s">
        <v>368</v>
      </c>
      <c r="D48" s="389" t="s">
        <v>804</v>
      </c>
      <c r="E48" s="754" t="s">
        <v>1180</v>
      </c>
      <c r="F48" s="82"/>
      <c r="G48" s="82"/>
      <c r="H48" s="106">
        <f t="shared" si="2"/>
        <v>0</v>
      </c>
      <c r="I48" s="82"/>
      <c r="J48" s="82"/>
      <c r="K48" s="106">
        <f t="shared" si="0"/>
        <v>0</v>
      </c>
      <c r="L48" s="82"/>
      <c r="M48" s="82"/>
      <c r="N48" s="397">
        <f t="shared" si="1"/>
        <v>0</v>
      </c>
      <c r="O48" s="791"/>
      <c r="P48" s="72"/>
    </row>
    <row r="49" spans="1:16" s="792" customFormat="1" ht="11.25" outlineLevel="4">
      <c r="A49" s="389" t="s">
        <v>370</v>
      </c>
      <c r="B49" s="389" t="s">
        <v>370</v>
      </c>
      <c r="C49" s="389" t="s">
        <v>368</v>
      </c>
      <c r="D49" s="389" t="s">
        <v>803</v>
      </c>
      <c r="E49" s="754" t="s">
        <v>1181</v>
      </c>
      <c r="F49" s="82"/>
      <c r="G49" s="82"/>
      <c r="H49" s="106">
        <f t="shared" si="2"/>
        <v>0</v>
      </c>
      <c r="I49" s="82"/>
      <c r="J49" s="82"/>
      <c r="K49" s="106">
        <f t="shared" si="0"/>
        <v>0</v>
      </c>
      <c r="L49" s="82"/>
      <c r="M49" s="82"/>
      <c r="N49" s="397">
        <f t="shared" si="1"/>
        <v>0</v>
      </c>
      <c r="O49" s="21"/>
      <c r="P49" s="72"/>
    </row>
    <row r="50" spans="1:16" s="792" customFormat="1" ht="11.25" outlineLevel="4">
      <c r="A50" s="389" t="s">
        <v>370</v>
      </c>
      <c r="B50" s="389" t="s">
        <v>370</v>
      </c>
      <c r="C50" s="389" t="s">
        <v>368</v>
      </c>
      <c r="D50" s="389" t="s">
        <v>806</v>
      </c>
      <c r="E50" s="754" t="s">
        <v>1950</v>
      </c>
      <c r="F50" s="82"/>
      <c r="G50" s="82"/>
      <c r="H50" s="106">
        <f t="shared" si="2"/>
        <v>0</v>
      </c>
      <c r="I50" s="82"/>
      <c r="J50" s="82"/>
      <c r="K50" s="106">
        <f t="shared" si="0"/>
        <v>0</v>
      </c>
      <c r="L50" s="82"/>
      <c r="M50" s="82"/>
      <c r="N50" s="397">
        <f t="shared" si="1"/>
        <v>0</v>
      </c>
      <c r="O50" s="793"/>
      <c r="P50" s="72"/>
    </row>
    <row r="51" spans="1:16" s="792" customFormat="1" ht="22.5" outlineLevel="4">
      <c r="A51" s="389" t="s">
        <v>370</v>
      </c>
      <c r="B51" s="389" t="s">
        <v>370</v>
      </c>
      <c r="C51" s="389" t="s">
        <v>368</v>
      </c>
      <c r="D51" s="389" t="s">
        <v>807</v>
      </c>
      <c r="E51" s="754" t="s">
        <v>1182</v>
      </c>
      <c r="F51" s="82"/>
      <c r="G51" s="82"/>
      <c r="H51" s="106">
        <f t="shared" si="2"/>
        <v>0</v>
      </c>
      <c r="I51" s="82"/>
      <c r="J51" s="82"/>
      <c r="K51" s="106">
        <f t="shared" si="0"/>
        <v>0</v>
      </c>
      <c r="L51" s="82"/>
      <c r="M51" s="82"/>
      <c r="N51" s="397">
        <f t="shared" si="1"/>
        <v>0</v>
      </c>
      <c r="O51" s="21"/>
      <c r="P51" s="72"/>
    </row>
    <row r="52" spans="1:16" s="792" customFormat="1" ht="11.25" outlineLevel="4">
      <c r="A52" s="389" t="s">
        <v>370</v>
      </c>
      <c r="B52" s="389" t="s">
        <v>370</v>
      </c>
      <c r="C52" s="389" t="s">
        <v>368</v>
      </c>
      <c r="D52" s="389" t="s">
        <v>810</v>
      </c>
      <c r="E52" s="754" t="s">
        <v>1183</v>
      </c>
      <c r="F52" s="82"/>
      <c r="G52" s="82"/>
      <c r="H52" s="106">
        <f t="shared" si="2"/>
        <v>0</v>
      </c>
      <c r="I52" s="82"/>
      <c r="J52" s="82"/>
      <c r="K52" s="106">
        <f t="shared" si="0"/>
        <v>0</v>
      </c>
      <c r="L52" s="82"/>
      <c r="M52" s="82"/>
      <c r="N52" s="397">
        <f t="shared" si="1"/>
        <v>0</v>
      </c>
      <c r="O52" s="794"/>
      <c r="P52" s="72"/>
    </row>
    <row r="53" spans="1:16" s="792" customFormat="1" ht="11.25" outlineLevel="4">
      <c r="A53" s="389" t="s">
        <v>370</v>
      </c>
      <c r="B53" s="389" t="s">
        <v>370</v>
      </c>
      <c r="C53" s="389" t="s">
        <v>368</v>
      </c>
      <c r="D53" s="389" t="s">
        <v>811</v>
      </c>
      <c r="E53" s="754" t="s">
        <v>1184</v>
      </c>
      <c r="F53" s="82"/>
      <c r="G53" s="82"/>
      <c r="H53" s="106">
        <f t="shared" si="2"/>
        <v>0</v>
      </c>
      <c r="I53" s="82"/>
      <c r="J53" s="82"/>
      <c r="K53" s="106">
        <f t="shared" si="0"/>
        <v>0</v>
      </c>
      <c r="L53" s="82"/>
      <c r="M53" s="82"/>
      <c r="N53" s="397">
        <f t="shared" si="1"/>
        <v>0</v>
      </c>
      <c r="O53" s="21"/>
      <c r="P53" s="72"/>
    </row>
    <row r="54" spans="1:16" s="792" customFormat="1" ht="22.5" outlineLevel="4">
      <c r="A54" s="389" t="s">
        <v>370</v>
      </c>
      <c r="B54" s="389" t="s">
        <v>370</v>
      </c>
      <c r="C54" s="389" t="s">
        <v>368</v>
      </c>
      <c r="D54" s="389" t="s">
        <v>812</v>
      </c>
      <c r="E54" s="754" t="s">
        <v>1185</v>
      </c>
      <c r="F54" s="82"/>
      <c r="G54" s="82"/>
      <c r="H54" s="106">
        <f t="shared" si="2"/>
        <v>0</v>
      </c>
      <c r="I54" s="82"/>
      <c r="J54" s="82"/>
      <c r="K54" s="106">
        <f t="shared" si="0"/>
        <v>0</v>
      </c>
      <c r="L54" s="82"/>
      <c r="M54" s="82"/>
      <c r="N54" s="397">
        <f t="shared" si="1"/>
        <v>0</v>
      </c>
      <c r="O54" s="21"/>
      <c r="P54" s="72"/>
    </row>
    <row r="55" spans="1:16" s="792" customFormat="1" ht="11.25" outlineLevel="4">
      <c r="A55" s="389" t="s">
        <v>370</v>
      </c>
      <c r="B55" s="389" t="s">
        <v>370</v>
      </c>
      <c r="C55" s="389" t="s">
        <v>368</v>
      </c>
      <c r="D55" s="389" t="s">
        <v>808</v>
      </c>
      <c r="E55" s="754" t="s">
        <v>1186</v>
      </c>
      <c r="F55" s="82"/>
      <c r="G55" s="82"/>
      <c r="H55" s="106">
        <f t="shared" si="2"/>
        <v>0</v>
      </c>
      <c r="I55" s="82"/>
      <c r="J55" s="82"/>
      <c r="K55" s="106">
        <f t="shared" si="0"/>
        <v>0</v>
      </c>
      <c r="L55" s="82"/>
      <c r="M55" s="82"/>
      <c r="N55" s="397">
        <f t="shared" si="1"/>
        <v>0</v>
      </c>
      <c r="O55" s="793"/>
      <c r="P55" s="72"/>
    </row>
    <row r="56" spans="1:16" s="792" customFormat="1" ht="22.5" outlineLevel="4">
      <c r="A56" s="389" t="s">
        <v>370</v>
      </c>
      <c r="B56" s="389" t="s">
        <v>370</v>
      </c>
      <c r="C56" s="389" t="s">
        <v>368</v>
      </c>
      <c r="D56" s="389" t="s">
        <v>813</v>
      </c>
      <c r="E56" s="754" t="s">
        <v>1187</v>
      </c>
      <c r="F56" s="82"/>
      <c r="G56" s="82"/>
      <c r="H56" s="106">
        <f t="shared" si="2"/>
        <v>0</v>
      </c>
      <c r="I56" s="82"/>
      <c r="J56" s="82"/>
      <c r="K56" s="106">
        <f t="shared" si="0"/>
        <v>0</v>
      </c>
      <c r="L56" s="82"/>
      <c r="M56" s="82"/>
      <c r="N56" s="397">
        <f t="shared" si="1"/>
        <v>0</v>
      </c>
      <c r="O56" s="21"/>
      <c r="P56" s="72"/>
    </row>
    <row r="57" spans="1:16" s="792" customFormat="1" ht="22.5" outlineLevel="4">
      <c r="A57" s="389" t="s">
        <v>370</v>
      </c>
      <c r="B57" s="389" t="s">
        <v>370</v>
      </c>
      <c r="C57" s="389" t="s">
        <v>368</v>
      </c>
      <c r="D57" s="389" t="s">
        <v>814</v>
      </c>
      <c r="E57" s="754" t="s">
        <v>1188</v>
      </c>
      <c r="F57" s="82"/>
      <c r="G57" s="82"/>
      <c r="H57" s="106">
        <f t="shared" si="2"/>
        <v>0</v>
      </c>
      <c r="I57" s="82"/>
      <c r="J57" s="82"/>
      <c r="K57" s="106">
        <f t="shared" si="0"/>
        <v>0</v>
      </c>
      <c r="L57" s="82"/>
      <c r="M57" s="82"/>
      <c r="N57" s="397">
        <f t="shared" si="1"/>
        <v>0</v>
      </c>
      <c r="O57" s="793"/>
      <c r="P57" s="72"/>
    </row>
    <row r="58" spans="1:16" s="792" customFormat="1" ht="11.25" outlineLevel="4">
      <c r="A58" s="389" t="s">
        <v>370</v>
      </c>
      <c r="B58" s="389" t="s">
        <v>370</v>
      </c>
      <c r="C58" s="389" t="s">
        <v>368</v>
      </c>
      <c r="D58" s="389" t="s">
        <v>815</v>
      </c>
      <c r="E58" s="754" t="s">
        <v>1189</v>
      </c>
      <c r="F58" s="82"/>
      <c r="G58" s="82"/>
      <c r="H58" s="106">
        <f t="shared" si="2"/>
        <v>0</v>
      </c>
      <c r="I58" s="82"/>
      <c r="J58" s="82"/>
      <c r="K58" s="106">
        <f t="shared" si="0"/>
        <v>0</v>
      </c>
      <c r="L58" s="82"/>
      <c r="M58" s="82"/>
      <c r="N58" s="397">
        <f t="shared" si="1"/>
        <v>0</v>
      </c>
      <c r="O58" s="793"/>
      <c r="P58" s="72"/>
    </row>
    <row r="59" spans="1:16" s="792" customFormat="1" ht="11.25" outlineLevel="4">
      <c r="A59" s="389" t="s">
        <v>370</v>
      </c>
      <c r="B59" s="389" t="s">
        <v>370</v>
      </c>
      <c r="C59" s="389" t="s">
        <v>368</v>
      </c>
      <c r="D59" s="389" t="s">
        <v>816</v>
      </c>
      <c r="E59" s="754" t="s">
        <v>1471</v>
      </c>
      <c r="F59" s="82"/>
      <c r="G59" s="82"/>
      <c r="H59" s="106">
        <f t="shared" si="2"/>
        <v>0</v>
      </c>
      <c r="I59" s="82"/>
      <c r="J59" s="82"/>
      <c r="K59" s="106">
        <f t="shared" si="0"/>
        <v>0</v>
      </c>
      <c r="L59" s="82"/>
      <c r="M59" s="82"/>
      <c r="N59" s="397">
        <f t="shared" si="1"/>
        <v>0</v>
      </c>
      <c r="O59" s="793"/>
      <c r="P59" s="72"/>
    </row>
    <row r="60" spans="1:16" s="792" customFormat="1" ht="11.25" outlineLevel="4">
      <c r="A60" s="389" t="s">
        <v>370</v>
      </c>
      <c r="B60" s="389" t="s">
        <v>370</v>
      </c>
      <c r="C60" s="389" t="s">
        <v>368</v>
      </c>
      <c r="D60" s="389" t="s">
        <v>817</v>
      </c>
      <c r="E60" s="754" t="s">
        <v>1190</v>
      </c>
      <c r="F60" s="82"/>
      <c r="G60" s="82"/>
      <c r="H60" s="106">
        <f t="shared" si="2"/>
        <v>0</v>
      </c>
      <c r="I60" s="82"/>
      <c r="J60" s="82"/>
      <c r="K60" s="106">
        <f t="shared" si="0"/>
        <v>0</v>
      </c>
      <c r="L60" s="82"/>
      <c r="M60" s="82"/>
      <c r="N60" s="397">
        <f t="shared" si="1"/>
        <v>0</v>
      </c>
      <c r="O60" s="793"/>
      <c r="P60" s="72"/>
    </row>
    <row r="61" spans="1:16" s="792" customFormat="1" ht="11.25" outlineLevel="4">
      <c r="A61" s="389" t="s">
        <v>370</v>
      </c>
      <c r="B61" s="389" t="s">
        <v>370</v>
      </c>
      <c r="C61" s="389" t="s">
        <v>368</v>
      </c>
      <c r="D61" s="389" t="s">
        <v>819</v>
      </c>
      <c r="E61" s="754" t="s">
        <v>1191</v>
      </c>
      <c r="F61" s="82"/>
      <c r="G61" s="82"/>
      <c r="H61" s="106">
        <f t="shared" si="2"/>
        <v>0</v>
      </c>
      <c r="I61" s="82"/>
      <c r="J61" s="82"/>
      <c r="K61" s="106">
        <f t="shared" si="0"/>
        <v>0</v>
      </c>
      <c r="L61" s="82"/>
      <c r="M61" s="82"/>
      <c r="N61" s="397">
        <f t="shared" si="1"/>
        <v>0</v>
      </c>
      <c r="O61" s="793"/>
      <c r="P61" s="72"/>
    </row>
    <row r="62" spans="1:16" s="792" customFormat="1" ht="11.25" outlineLevel="4">
      <c r="A62" s="389" t="s">
        <v>370</v>
      </c>
      <c r="B62" s="389" t="s">
        <v>370</v>
      </c>
      <c r="C62" s="389" t="s">
        <v>368</v>
      </c>
      <c r="D62" s="389" t="s">
        <v>820</v>
      </c>
      <c r="E62" s="754" t="s">
        <v>1192</v>
      </c>
      <c r="F62" s="82"/>
      <c r="G62" s="82"/>
      <c r="H62" s="106">
        <f t="shared" si="2"/>
        <v>0</v>
      </c>
      <c r="I62" s="82"/>
      <c r="J62" s="82"/>
      <c r="K62" s="106">
        <f t="shared" si="0"/>
        <v>0</v>
      </c>
      <c r="L62" s="82"/>
      <c r="M62" s="82"/>
      <c r="N62" s="397">
        <f t="shared" si="1"/>
        <v>0</v>
      </c>
      <c r="O62" s="793"/>
      <c r="P62" s="72"/>
    </row>
    <row r="63" spans="1:16" s="792" customFormat="1" ht="11.25" outlineLevel="4">
      <c r="A63" s="389" t="s">
        <v>370</v>
      </c>
      <c r="B63" s="389" t="s">
        <v>370</v>
      </c>
      <c r="C63" s="389" t="s">
        <v>368</v>
      </c>
      <c r="D63" s="389" t="s">
        <v>821</v>
      </c>
      <c r="E63" s="754" t="s">
        <v>1951</v>
      </c>
      <c r="F63" s="82"/>
      <c r="G63" s="82"/>
      <c r="H63" s="106">
        <f t="shared" si="2"/>
        <v>0</v>
      </c>
      <c r="I63" s="82"/>
      <c r="J63" s="82"/>
      <c r="K63" s="106">
        <f t="shared" si="0"/>
        <v>0</v>
      </c>
      <c r="L63" s="82"/>
      <c r="M63" s="82"/>
      <c r="N63" s="397">
        <f t="shared" si="1"/>
        <v>0</v>
      </c>
      <c r="O63" s="793"/>
      <c r="P63" s="72"/>
    </row>
    <row r="64" spans="1:16" s="792" customFormat="1" ht="11.25" outlineLevel="4">
      <c r="A64" s="389" t="s">
        <v>370</v>
      </c>
      <c r="B64" s="389" t="s">
        <v>370</v>
      </c>
      <c r="C64" s="389" t="s">
        <v>368</v>
      </c>
      <c r="D64" s="389" t="s">
        <v>822</v>
      </c>
      <c r="E64" s="754" t="s">
        <v>1193</v>
      </c>
      <c r="F64" s="82"/>
      <c r="G64" s="82"/>
      <c r="H64" s="106">
        <f t="shared" si="2"/>
        <v>0</v>
      </c>
      <c r="I64" s="82"/>
      <c r="J64" s="82"/>
      <c r="K64" s="106">
        <f t="shared" si="0"/>
        <v>0</v>
      </c>
      <c r="L64" s="82"/>
      <c r="M64" s="82"/>
      <c r="N64" s="397">
        <f t="shared" si="1"/>
        <v>0</v>
      </c>
      <c r="O64" s="793"/>
      <c r="P64" s="72"/>
    </row>
    <row r="65" spans="1:16" s="792" customFormat="1" ht="22.5" outlineLevel="4">
      <c r="A65" s="389" t="s">
        <v>370</v>
      </c>
      <c r="B65" s="389" t="s">
        <v>370</v>
      </c>
      <c r="C65" s="389" t="s">
        <v>368</v>
      </c>
      <c r="D65" s="389" t="s">
        <v>823</v>
      </c>
      <c r="E65" s="754" t="s">
        <v>1952</v>
      </c>
      <c r="F65" s="82"/>
      <c r="G65" s="82"/>
      <c r="H65" s="106">
        <f t="shared" si="2"/>
        <v>0</v>
      </c>
      <c r="I65" s="82"/>
      <c r="J65" s="82"/>
      <c r="K65" s="106">
        <f t="shared" si="0"/>
        <v>0</v>
      </c>
      <c r="L65" s="82"/>
      <c r="M65" s="82"/>
      <c r="N65" s="397">
        <f t="shared" si="1"/>
        <v>0</v>
      </c>
      <c r="O65" s="793"/>
      <c r="P65" s="72"/>
    </row>
    <row r="66" spans="1:16" s="792" customFormat="1" ht="11.25" outlineLevel="4">
      <c r="A66" s="389" t="s">
        <v>370</v>
      </c>
      <c r="B66" s="389" t="s">
        <v>370</v>
      </c>
      <c r="C66" s="389" t="s">
        <v>368</v>
      </c>
      <c r="D66" s="389" t="s">
        <v>825</v>
      </c>
      <c r="E66" s="754" t="s">
        <v>1194</v>
      </c>
      <c r="F66" s="82"/>
      <c r="G66" s="82"/>
      <c r="H66" s="106">
        <f t="shared" si="2"/>
        <v>0</v>
      </c>
      <c r="I66" s="82"/>
      <c r="J66" s="82"/>
      <c r="K66" s="106">
        <f t="shared" si="0"/>
        <v>0</v>
      </c>
      <c r="L66" s="82"/>
      <c r="M66" s="82"/>
      <c r="N66" s="397">
        <f t="shared" si="1"/>
        <v>0</v>
      </c>
      <c r="O66" s="793"/>
      <c r="P66" s="72"/>
    </row>
    <row r="67" spans="1:16" s="792" customFormat="1" ht="11.25" outlineLevel="4">
      <c r="A67" s="389" t="s">
        <v>370</v>
      </c>
      <c r="B67" s="389" t="s">
        <v>370</v>
      </c>
      <c r="C67" s="389" t="s">
        <v>368</v>
      </c>
      <c r="D67" s="389" t="s">
        <v>826</v>
      </c>
      <c r="E67" s="754" t="s">
        <v>1195</v>
      </c>
      <c r="F67" s="82"/>
      <c r="G67" s="82"/>
      <c r="H67" s="106">
        <f t="shared" si="2"/>
        <v>0</v>
      </c>
      <c r="I67" s="82"/>
      <c r="J67" s="82"/>
      <c r="K67" s="106">
        <f t="shared" si="0"/>
        <v>0</v>
      </c>
      <c r="L67" s="82"/>
      <c r="M67" s="82"/>
      <c r="N67" s="397">
        <f t="shared" si="1"/>
        <v>0</v>
      </c>
      <c r="O67" s="21"/>
      <c r="P67" s="72"/>
    </row>
    <row r="68" spans="1:16" s="792" customFormat="1" ht="11.25" outlineLevel="4">
      <c r="A68" s="389" t="s">
        <v>370</v>
      </c>
      <c r="B68" s="389" t="s">
        <v>370</v>
      </c>
      <c r="C68" s="389" t="s">
        <v>368</v>
      </c>
      <c r="D68" s="389" t="s">
        <v>827</v>
      </c>
      <c r="E68" s="754" t="s">
        <v>1196</v>
      </c>
      <c r="F68" s="82"/>
      <c r="G68" s="82"/>
      <c r="H68" s="106">
        <f t="shared" si="2"/>
        <v>0</v>
      </c>
      <c r="I68" s="82"/>
      <c r="J68" s="82"/>
      <c r="K68" s="106">
        <f t="shared" si="0"/>
        <v>0</v>
      </c>
      <c r="L68" s="82"/>
      <c r="M68" s="82"/>
      <c r="N68" s="397">
        <f t="shared" si="1"/>
        <v>0</v>
      </c>
      <c r="O68" s="793"/>
      <c r="P68" s="72"/>
    </row>
    <row r="69" spans="1:16" s="792" customFormat="1" ht="22.5" outlineLevel="4">
      <c r="A69" s="389" t="s">
        <v>370</v>
      </c>
      <c r="B69" s="389" t="s">
        <v>370</v>
      </c>
      <c r="C69" s="389" t="s">
        <v>368</v>
      </c>
      <c r="D69" s="389" t="s">
        <v>828</v>
      </c>
      <c r="E69" s="754" t="s">
        <v>1197</v>
      </c>
      <c r="F69" s="82"/>
      <c r="G69" s="82"/>
      <c r="H69" s="106">
        <f t="shared" si="2"/>
        <v>0</v>
      </c>
      <c r="I69" s="82"/>
      <c r="J69" s="82"/>
      <c r="K69" s="106">
        <f t="shared" si="0"/>
        <v>0</v>
      </c>
      <c r="L69" s="82"/>
      <c r="M69" s="82"/>
      <c r="N69" s="397">
        <f t="shared" si="1"/>
        <v>0</v>
      </c>
      <c r="O69" s="793"/>
      <c r="P69" s="72"/>
    </row>
    <row r="70" spans="1:16" s="792" customFormat="1" ht="11.25" outlineLevel="4">
      <c r="A70" s="389" t="s">
        <v>370</v>
      </c>
      <c r="B70" s="389" t="s">
        <v>370</v>
      </c>
      <c r="C70" s="389" t="s">
        <v>368</v>
      </c>
      <c r="D70" s="389" t="s">
        <v>830</v>
      </c>
      <c r="E70" s="754" t="s">
        <v>1198</v>
      </c>
      <c r="F70" s="82"/>
      <c r="G70" s="82"/>
      <c r="H70" s="106">
        <f t="shared" si="2"/>
        <v>0</v>
      </c>
      <c r="I70" s="82"/>
      <c r="J70" s="82"/>
      <c r="K70" s="106">
        <f t="shared" si="0"/>
        <v>0</v>
      </c>
      <c r="L70" s="82"/>
      <c r="M70" s="82"/>
      <c r="N70" s="397">
        <f t="shared" si="1"/>
        <v>0</v>
      </c>
      <c r="O70" s="793"/>
      <c r="P70" s="72"/>
    </row>
    <row r="71" spans="1:16" s="792" customFormat="1" ht="22.5" outlineLevel="4">
      <c r="A71" s="389" t="s">
        <v>370</v>
      </c>
      <c r="B71" s="389" t="s">
        <v>370</v>
      </c>
      <c r="C71" s="389" t="s">
        <v>368</v>
      </c>
      <c r="D71" s="389" t="s">
        <v>831</v>
      </c>
      <c r="E71" s="754" t="s">
        <v>1199</v>
      </c>
      <c r="F71" s="82"/>
      <c r="G71" s="82"/>
      <c r="H71" s="106">
        <f t="shared" si="2"/>
        <v>0</v>
      </c>
      <c r="I71" s="82"/>
      <c r="J71" s="82"/>
      <c r="K71" s="106">
        <f t="shared" si="0"/>
        <v>0</v>
      </c>
      <c r="L71" s="82"/>
      <c r="M71" s="82"/>
      <c r="N71" s="397">
        <f t="shared" si="1"/>
        <v>0</v>
      </c>
      <c r="O71" s="793"/>
      <c r="P71" s="72"/>
    </row>
    <row r="72" spans="1:16" s="792" customFormat="1" ht="11.25" outlineLevel="4">
      <c r="A72" s="389" t="s">
        <v>370</v>
      </c>
      <c r="B72" s="389" t="s">
        <v>370</v>
      </c>
      <c r="C72" s="389" t="s">
        <v>368</v>
      </c>
      <c r="D72" s="389" t="s">
        <v>832</v>
      </c>
      <c r="E72" s="754" t="s">
        <v>1200</v>
      </c>
      <c r="F72" s="82"/>
      <c r="G72" s="82"/>
      <c r="H72" s="106">
        <f t="shared" si="2"/>
        <v>0</v>
      </c>
      <c r="I72" s="82"/>
      <c r="J72" s="82"/>
      <c r="K72" s="106">
        <f t="shared" si="0"/>
        <v>0</v>
      </c>
      <c r="L72" s="82"/>
      <c r="M72" s="82"/>
      <c r="N72" s="397">
        <f t="shared" si="1"/>
        <v>0</v>
      </c>
      <c r="O72" s="793"/>
      <c r="P72" s="72"/>
    </row>
    <row r="73" spans="1:16" s="792" customFormat="1" ht="11.25" outlineLevel="4">
      <c r="A73" s="389" t="s">
        <v>370</v>
      </c>
      <c r="B73" s="389" t="s">
        <v>370</v>
      </c>
      <c r="C73" s="389" t="s">
        <v>368</v>
      </c>
      <c r="D73" s="389" t="s">
        <v>833</v>
      </c>
      <c r="E73" s="754" t="s">
        <v>1201</v>
      </c>
      <c r="F73" s="82"/>
      <c r="G73" s="82"/>
      <c r="H73" s="106">
        <f t="shared" si="2"/>
        <v>0</v>
      </c>
      <c r="I73" s="82"/>
      <c r="J73" s="82"/>
      <c r="K73" s="106">
        <f t="shared" si="0"/>
        <v>0</v>
      </c>
      <c r="L73" s="82"/>
      <c r="M73" s="82"/>
      <c r="N73" s="397">
        <f t="shared" si="1"/>
        <v>0</v>
      </c>
      <c r="O73" s="793"/>
      <c r="P73" s="72"/>
    </row>
    <row r="74" spans="1:16" s="792" customFormat="1" ht="11.25" outlineLevel="4">
      <c r="A74" s="389" t="s">
        <v>370</v>
      </c>
      <c r="B74" s="389" t="s">
        <v>370</v>
      </c>
      <c r="C74" s="389" t="s">
        <v>368</v>
      </c>
      <c r="D74" s="389" t="s">
        <v>834</v>
      </c>
      <c r="E74" s="754" t="s">
        <v>1202</v>
      </c>
      <c r="F74" s="82"/>
      <c r="G74" s="82"/>
      <c r="H74" s="106">
        <f t="shared" si="2"/>
        <v>0</v>
      </c>
      <c r="I74" s="82"/>
      <c r="J74" s="82"/>
      <c r="K74" s="106">
        <f t="shared" si="0"/>
        <v>0</v>
      </c>
      <c r="L74" s="82"/>
      <c r="M74" s="82"/>
      <c r="N74" s="397">
        <f t="shared" si="1"/>
        <v>0</v>
      </c>
      <c r="O74" s="793"/>
      <c r="P74" s="72"/>
    </row>
    <row r="75" spans="1:16" s="792" customFormat="1" ht="22.5" outlineLevel="4">
      <c r="A75" s="389" t="s">
        <v>370</v>
      </c>
      <c r="B75" s="389" t="s">
        <v>370</v>
      </c>
      <c r="C75" s="389" t="s">
        <v>368</v>
      </c>
      <c r="D75" s="389" t="s">
        <v>835</v>
      </c>
      <c r="E75" s="754" t="s">
        <v>1203</v>
      </c>
      <c r="F75" s="82"/>
      <c r="G75" s="82"/>
      <c r="H75" s="106">
        <f t="shared" si="2"/>
        <v>0</v>
      </c>
      <c r="I75" s="82"/>
      <c r="J75" s="82"/>
      <c r="K75" s="106">
        <f t="shared" si="0"/>
        <v>0</v>
      </c>
      <c r="L75" s="82"/>
      <c r="M75" s="82"/>
      <c r="N75" s="397">
        <f t="shared" si="1"/>
        <v>0</v>
      </c>
      <c r="O75" s="793"/>
      <c r="P75" s="72"/>
    </row>
    <row r="76" spans="1:16" s="792" customFormat="1" ht="11.25" outlineLevel="4">
      <c r="A76" s="389" t="s">
        <v>370</v>
      </c>
      <c r="B76" s="389" t="s">
        <v>370</v>
      </c>
      <c r="C76" s="389" t="s">
        <v>368</v>
      </c>
      <c r="D76" s="389" t="s">
        <v>836</v>
      </c>
      <c r="E76" s="754" t="s">
        <v>1204</v>
      </c>
      <c r="F76" s="82"/>
      <c r="G76" s="82"/>
      <c r="H76" s="106">
        <f t="shared" si="2"/>
        <v>0</v>
      </c>
      <c r="I76" s="82"/>
      <c r="J76" s="82"/>
      <c r="K76" s="106">
        <f t="shared" si="0"/>
        <v>0</v>
      </c>
      <c r="L76" s="82"/>
      <c r="M76" s="82"/>
      <c r="N76" s="397">
        <f t="shared" si="1"/>
        <v>0</v>
      </c>
      <c r="O76" s="793"/>
      <c r="P76" s="72"/>
    </row>
    <row r="77" spans="1:16" s="792" customFormat="1" ht="11.25" outlineLevel="4">
      <c r="A77" s="389" t="s">
        <v>370</v>
      </c>
      <c r="B77" s="389" t="s">
        <v>370</v>
      </c>
      <c r="C77" s="389" t="s">
        <v>368</v>
      </c>
      <c r="D77" s="389" t="s">
        <v>837</v>
      </c>
      <c r="E77" s="754" t="s">
        <v>1205</v>
      </c>
      <c r="F77" s="82"/>
      <c r="G77" s="82"/>
      <c r="H77" s="106">
        <f t="shared" si="2"/>
        <v>0</v>
      </c>
      <c r="I77" s="82"/>
      <c r="J77" s="82"/>
      <c r="K77" s="106">
        <f t="shared" si="0"/>
        <v>0</v>
      </c>
      <c r="L77" s="82"/>
      <c r="M77" s="82"/>
      <c r="N77" s="397">
        <f t="shared" si="1"/>
        <v>0</v>
      </c>
      <c r="O77" s="793"/>
      <c r="P77" s="72"/>
    </row>
    <row r="78" spans="1:16" s="792" customFormat="1" ht="22.5" outlineLevel="4">
      <c r="A78" s="389" t="s">
        <v>370</v>
      </c>
      <c r="B78" s="389" t="s">
        <v>370</v>
      </c>
      <c r="C78" s="389" t="s">
        <v>368</v>
      </c>
      <c r="D78" s="389" t="s">
        <v>839</v>
      </c>
      <c r="E78" s="754" t="s">
        <v>1953</v>
      </c>
      <c r="F78" s="82"/>
      <c r="G78" s="82"/>
      <c r="H78" s="106">
        <f t="shared" si="2"/>
        <v>0</v>
      </c>
      <c r="I78" s="82"/>
      <c r="J78" s="82"/>
      <c r="K78" s="106">
        <f t="shared" si="0"/>
        <v>0</v>
      </c>
      <c r="L78" s="82"/>
      <c r="M78" s="82"/>
      <c r="N78" s="397">
        <f t="shared" si="1"/>
        <v>0</v>
      </c>
      <c r="O78" s="793"/>
      <c r="P78" s="72"/>
    </row>
    <row r="79" spans="1:16" s="792" customFormat="1" ht="22.5" outlineLevel="4">
      <c r="A79" s="389" t="s">
        <v>370</v>
      </c>
      <c r="B79" s="389" t="s">
        <v>370</v>
      </c>
      <c r="C79" s="389" t="s">
        <v>368</v>
      </c>
      <c r="D79" s="389" t="s">
        <v>840</v>
      </c>
      <c r="E79" s="754" t="s">
        <v>1954</v>
      </c>
      <c r="F79" s="82"/>
      <c r="G79" s="82"/>
      <c r="H79" s="106">
        <f t="shared" si="2"/>
        <v>0</v>
      </c>
      <c r="I79" s="82"/>
      <c r="J79" s="82"/>
      <c r="K79" s="106">
        <f t="shared" si="0"/>
        <v>0</v>
      </c>
      <c r="L79" s="82"/>
      <c r="M79" s="82"/>
      <c r="N79" s="397">
        <f t="shared" si="1"/>
        <v>0</v>
      </c>
      <c r="O79" s="793"/>
      <c r="P79" s="72"/>
    </row>
    <row r="80" spans="1:16" s="792" customFormat="1" ht="11.25" outlineLevel="4">
      <c r="A80" s="389" t="s">
        <v>370</v>
      </c>
      <c r="B80" s="389" t="s">
        <v>370</v>
      </c>
      <c r="C80" s="389" t="s">
        <v>368</v>
      </c>
      <c r="D80" s="389" t="s">
        <v>841</v>
      </c>
      <c r="E80" s="754" t="s">
        <v>1206</v>
      </c>
      <c r="F80" s="82"/>
      <c r="G80" s="82"/>
      <c r="H80" s="106">
        <f t="shared" si="2"/>
        <v>0</v>
      </c>
      <c r="I80" s="82"/>
      <c r="J80" s="82"/>
      <c r="K80" s="106">
        <f t="shared" ref="K80:K143" si="3">I80+J80</f>
        <v>0</v>
      </c>
      <c r="L80" s="82"/>
      <c r="M80" s="82"/>
      <c r="N80" s="397">
        <f t="shared" ref="N80:N143" si="4">L80+M80</f>
        <v>0</v>
      </c>
      <c r="O80" s="793"/>
      <c r="P80" s="72"/>
    </row>
    <row r="81" spans="1:16" s="792" customFormat="1" ht="11.25" outlineLevel="4">
      <c r="A81" s="389" t="s">
        <v>370</v>
      </c>
      <c r="B81" s="389" t="s">
        <v>370</v>
      </c>
      <c r="C81" s="389" t="s">
        <v>368</v>
      </c>
      <c r="D81" s="389" t="s">
        <v>842</v>
      </c>
      <c r="E81" s="754" t="s">
        <v>1955</v>
      </c>
      <c r="F81" s="82"/>
      <c r="G81" s="82"/>
      <c r="H81" s="106">
        <f t="shared" ref="H81:H144" si="5">F81+G81</f>
        <v>0</v>
      </c>
      <c r="I81" s="82"/>
      <c r="J81" s="82"/>
      <c r="K81" s="106">
        <f t="shared" si="3"/>
        <v>0</v>
      </c>
      <c r="L81" s="82"/>
      <c r="M81" s="82"/>
      <c r="N81" s="397">
        <f t="shared" si="4"/>
        <v>0</v>
      </c>
      <c r="O81" s="793"/>
      <c r="P81" s="72"/>
    </row>
    <row r="82" spans="1:16" s="792" customFormat="1" ht="11.25" outlineLevel="4">
      <c r="A82" s="389" t="s">
        <v>370</v>
      </c>
      <c r="B82" s="389" t="s">
        <v>370</v>
      </c>
      <c r="C82" s="389" t="s">
        <v>368</v>
      </c>
      <c r="D82" s="389" t="s">
        <v>844</v>
      </c>
      <c r="E82" s="754" t="s">
        <v>1956</v>
      </c>
      <c r="F82" s="82"/>
      <c r="G82" s="82"/>
      <c r="H82" s="106">
        <f t="shared" si="5"/>
        <v>0</v>
      </c>
      <c r="I82" s="82"/>
      <c r="J82" s="82"/>
      <c r="K82" s="106">
        <f t="shared" si="3"/>
        <v>0</v>
      </c>
      <c r="L82" s="82"/>
      <c r="M82" s="82"/>
      <c r="N82" s="397">
        <f t="shared" si="4"/>
        <v>0</v>
      </c>
      <c r="O82" s="793"/>
      <c r="P82" s="72"/>
    </row>
    <row r="83" spans="1:16" s="792" customFormat="1" ht="11.25" outlineLevel="4">
      <c r="A83" s="389" t="s">
        <v>370</v>
      </c>
      <c r="B83" s="389" t="s">
        <v>370</v>
      </c>
      <c r="C83" s="389" t="s">
        <v>368</v>
      </c>
      <c r="D83" s="389" t="s">
        <v>852</v>
      </c>
      <c r="E83" s="754" t="s">
        <v>1207</v>
      </c>
      <c r="F83" s="82"/>
      <c r="G83" s="82"/>
      <c r="H83" s="106">
        <f t="shared" si="5"/>
        <v>0</v>
      </c>
      <c r="I83" s="82"/>
      <c r="J83" s="82"/>
      <c r="K83" s="106">
        <f t="shared" si="3"/>
        <v>0</v>
      </c>
      <c r="L83" s="82"/>
      <c r="M83" s="82"/>
      <c r="N83" s="397">
        <f t="shared" si="4"/>
        <v>0</v>
      </c>
      <c r="O83" s="21"/>
      <c r="P83" s="72"/>
    </row>
    <row r="84" spans="1:16" s="792" customFormat="1" ht="11.25" outlineLevel="4">
      <c r="A84" s="389" t="s">
        <v>370</v>
      </c>
      <c r="B84" s="389" t="s">
        <v>370</v>
      </c>
      <c r="C84" s="389" t="s">
        <v>368</v>
      </c>
      <c r="D84" s="389" t="s">
        <v>853</v>
      </c>
      <c r="E84" s="754" t="s">
        <v>1208</v>
      </c>
      <c r="F84" s="82"/>
      <c r="G84" s="82"/>
      <c r="H84" s="106">
        <f t="shared" si="5"/>
        <v>0</v>
      </c>
      <c r="I84" s="82"/>
      <c r="J84" s="82"/>
      <c r="K84" s="106">
        <f t="shared" si="3"/>
        <v>0</v>
      </c>
      <c r="L84" s="82"/>
      <c r="M84" s="82"/>
      <c r="N84" s="397">
        <f t="shared" si="4"/>
        <v>0</v>
      </c>
      <c r="O84" s="21"/>
      <c r="P84" s="72"/>
    </row>
    <row r="85" spans="1:16" s="792" customFormat="1" ht="11.25" outlineLevel="4">
      <c r="A85" s="389" t="s">
        <v>370</v>
      </c>
      <c r="B85" s="389" t="s">
        <v>370</v>
      </c>
      <c r="C85" s="389" t="s">
        <v>368</v>
      </c>
      <c r="D85" s="389" t="s">
        <v>854</v>
      </c>
      <c r="E85" s="754" t="s">
        <v>1209</v>
      </c>
      <c r="F85" s="82"/>
      <c r="G85" s="82"/>
      <c r="H85" s="106">
        <f t="shared" si="5"/>
        <v>0</v>
      </c>
      <c r="I85" s="82"/>
      <c r="J85" s="82"/>
      <c r="K85" s="106">
        <f t="shared" si="3"/>
        <v>0</v>
      </c>
      <c r="L85" s="82"/>
      <c r="M85" s="82"/>
      <c r="N85" s="397">
        <f t="shared" si="4"/>
        <v>0</v>
      </c>
      <c r="O85" s="21"/>
      <c r="P85" s="72"/>
    </row>
    <row r="86" spans="1:16" s="792" customFormat="1" ht="11.25" outlineLevel="4">
      <c r="A86" s="389" t="s">
        <v>370</v>
      </c>
      <c r="B86" s="389" t="s">
        <v>370</v>
      </c>
      <c r="C86" s="389" t="s">
        <v>368</v>
      </c>
      <c r="D86" s="389" t="s">
        <v>855</v>
      </c>
      <c r="E86" s="754" t="s">
        <v>1210</v>
      </c>
      <c r="F86" s="82"/>
      <c r="G86" s="82"/>
      <c r="H86" s="106">
        <f t="shared" si="5"/>
        <v>0</v>
      </c>
      <c r="I86" s="82"/>
      <c r="J86" s="82"/>
      <c r="K86" s="106">
        <f t="shared" si="3"/>
        <v>0</v>
      </c>
      <c r="L86" s="82"/>
      <c r="M86" s="82"/>
      <c r="N86" s="397">
        <f t="shared" si="4"/>
        <v>0</v>
      </c>
      <c r="O86" s="21"/>
      <c r="P86" s="72"/>
    </row>
    <row r="87" spans="1:16" s="792" customFormat="1" ht="11.25" outlineLevel="4">
      <c r="A87" s="389" t="s">
        <v>370</v>
      </c>
      <c r="B87" s="389" t="s">
        <v>370</v>
      </c>
      <c r="C87" s="389" t="s">
        <v>368</v>
      </c>
      <c r="D87" s="389" t="s">
        <v>856</v>
      </c>
      <c r="E87" s="754" t="s">
        <v>1211</v>
      </c>
      <c r="F87" s="82"/>
      <c r="G87" s="82"/>
      <c r="H87" s="106">
        <f t="shared" si="5"/>
        <v>0</v>
      </c>
      <c r="I87" s="82"/>
      <c r="J87" s="82"/>
      <c r="K87" s="106">
        <f t="shared" si="3"/>
        <v>0</v>
      </c>
      <c r="L87" s="82"/>
      <c r="M87" s="82"/>
      <c r="N87" s="397">
        <f t="shared" si="4"/>
        <v>0</v>
      </c>
      <c r="O87" s="793"/>
      <c r="P87" s="72"/>
    </row>
    <row r="88" spans="1:16" s="792" customFormat="1" ht="11.25" outlineLevel="4">
      <c r="A88" s="389" t="s">
        <v>370</v>
      </c>
      <c r="B88" s="389" t="s">
        <v>370</v>
      </c>
      <c r="C88" s="389" t="s">
        <v>368</v>
      </c>
      <c r="D88" s="389" t="s">
        <v>857</v>
      </c>
      <c r="E88" s="754" t="s">
        <v>1212</v>
      </c>
      <c r="F88" s="82"/>
      <c r="G88" s="82"/>
      <c r="H88" s="106">
        <f t="shared" si="5"/>
        <v>0</v>
      </c>
      <c r="I88" s="82"/>
      <c r="J88" s="82"/>
      <c r="K88" s="106">
        <f t="shared" si="3"/>
        <v>0</v>
      </c>
      <c r="L88" s="82"/>
      <c r="M88" s="82"/>
      <c r="N88" s="397">
        <f t="shared" si="4"/>
        <v>0</v>
      </c>
      <c r="O88" s="21"/>
      <c r="P88" s="72"/>
    </row>
    <row r="89" spans="1:16" s="792" customFormat="1" ht="11.25" outlineLevel="4">
      <c r="A89" s="389" t="s">
        <v>370</v>
      </c>
      <c r="B89" s="389" t="s">
        <v>370</v>
      </c>
      <c r="C89" s="389" t="s">
        <v>368</v>
      </c>
      <c r="D89" s="389" t="s">
        <v>858</v>
      </c>
      <c r="E89" s="754" t="s">
        <v>1213</v>
      </c>
      <c r="F89" s="82"/>
      <c r="G89" s="82"/>
      <c r="H89" s="106">
        <f t="shared" si="5"/>
        <v>0</v>
      </c>
      <c r="I89" s="82"/>
      <c r="J89" s="82"/>
      <c r="K89" s="106">
        <f t="shared" si="3"/>
        <v>0</v>
      </c>
      <c r="L89" s="82"/>
      <c r="M89" s="82"/>
      <c r="N89" s="397">
        <f t="shared" si="4"/>
        <v>0</v>
      </c>
      <c r="O89" s="21"/>
      <c r="P89" s="72"/>
    </row>
    <row r="90" spans="1:16" s="792" customFormat="1" ht="11.25" outlineLevel="4">
      <c r="A90" s="389" t="s">
        <v>370</v>
      </c>
      <c r="B90" s="389" t="s">
        <v>370</v>
      </c>
      <c r="C90" s="389" t="s">
        <v>368</v>
      </c>
      <c r="D90" s="389" t="s">
        <v>859</v>
      </c>
      <c r="E90" s="754" t="s">
        <v>1957</v>
      </c>
      <c r="F90" s="82"/>
      <c r="G90" s="82"/>
      <c r="H90" s="106">
        <f t="shared" si="5"/>
        <v>0</v>
      </c>
      <c r="I90" s="82"/>
      <c r="J90" s="82"/>
      <c r="K90" s="106">
        <f t="shared" si="3"/>
        <v>0</v>
      </c>
      <c r="L90" s="82"/>
      <c r="M90" s="82"/>
      <c r="N90" s="397">
        <f t="shared" si="4"/>
        <v>0</v>
      </c>
      <c r="O90" s="793"/>
      <c r="P90" s="72"/>
    </row>
    <row r="91" spans="1:16" s="792" customFormat="1" ht="11.25" outlineLevel="4">
      <c r="A91" s="389" t="s">
        <v>370</v>
      </c>
      <c r="B91" s="389" t="s">
        <v>370</v>
      </c>
      <c r="C91" s="389" t="s">
        <v>368</v>
      </c>
      <c r="D91" s="389" t="s">
        <v>863</v>
      </c>
      <c r="E91" s="754" t="s">
        <v>1214</v>
      </c>
      <c r="F91" s="82"/>
      <c r="G91" s="82"/>
      <c r="H91" s="106">
        <f t="shared" si="5"/>
        <v>0</v>
      </c>
      <c r="I91" s="82"/>
      <c r="J91" s="82"/>
      <c r="K91" s="106">
        <f t="shared" si="3"/>
        <v>0</v>
      </c>
      <c r="L91" s="82"/>
      <c r="M91" s="82"/>
      <c r="N91" s="397">
        <f t="shared" si="4"/>
        <v>0</v>
      </c>
      <c r="O91" s="793"/>
      <c r="P91" s="72"/>
    </row>
    <row r="92" spans="1:16" s="792" customFormat="1" ht="11.25" outlineLevel="4">
      <c r="A92" s="389" t="s">
        <v>370</v>
      </c>
      <c r="B92" s="389" t="s">
        <v>370</v>
      </c>
      <c r="C92" s="389" t="s">
        <v>368</v>
      </c>
      <c r="D92" s="389" t="s">
        <v>864</v>
      </c>
      <c r="E92" s="754" t="s">
        <v>1215</v>
      </c>
      <c r="F92" s="82"/>
      <c r="G92" s="82"/>
      <c r="H92" s="106">
        <f t="shared" si="5"/>
        <v>0</v>
      </c>
      <c r="I92" s="82"/>
      <c r="J92" s="82"/>
      <c r="K92" s="106">
        <f t="shared" si="3"/>
        <v>0</v>
      </c>
      <c r="L92" s="82"/>
      <c r="M92" s="82"/>
      <c r="N92" s="397">
        <f t="shared" si="4"/>
        <v>0</v>
      </c>
      <c r="O92" s="793"/>
      <c r="P92" s="72"/>
    </row>
    <row r="93" spans="1:16" s="792" customFormat="1" ht="11.25" outlineLevel="4">
      <c r="A93" s="389" t="s">
        <v>370</v>
      </c>
      <c r="B93" s="389" t="s">
        <v>370</v>
      </c>
      <c r="C93" s="389" t="s">
        <v>368</v>
      </c>
      <c r="D93" s="389" t="s">
        <v>865</v>
      </c>
      <c r="E93" s="754" t="s">
        <v>1216</v>
      </c>
      <c r="F93" s="82"/>
      <c r="G93" s="82"/>
      <c r="H93" s="106">
        <f t="shared" si="5"/>
        <v>0</v>
      </c>
      <c r="I93" s="82"/>
      <c r="J93" s="82"/>
      <c r="K93" s="106">
        <f t="shared" si="3"/>
        <v>0</v>
      </c>
      <c r="L93" s="82"/>
      <c r="M93" s="82"/>
      <c r="N93" s="397">
        <f t="shared" si="4"/>
        <v>0</v>
      </c>
      <c r="O93" s="793"/>
      <c r="P93" s="72"/>
    </row>
    <row r="94" spans="1:16" s="792" customFormat="1" ht="22.5" outlineLevel="4">
      <c r="A94" s="389" t="s">
        <v>370</v>
      </c>
      <c r="B94" s="389" t="s">
        <v>370</v>
      </c>
      <c r="C94" s="389" t="s">
        <v>368</v>
      </c>
      <c r="D94" s="389" t="s">
        <v>867</v>
      </c>
      <c r="E94" s="754" t="s">
        <v>1217</v>
      </c>
      <c r="F94" s="82"/>
      <c r="G94" s="82"/>
      <c r="H94" s="106">
        <f t="shared" si="5"/>
        <v>0</v>
      </c>
      <c r="I94" s="82"/>
      <c r="J94" s="82"/>
      <c r="K94" s="106">
        <f t="shared" si="3"/>
        <v>0</v>
      </c>
      <c r="L94" s="82"/>
      <c r="M94" s="82"/>
      <c r="N94" s="397">
        <f t="shared" si="4"/>
        <v>0</v>
      </c>
      <c r="O94" s="793"/>
      <c r="P94" s="72"/>
    </row>
    <row r="95" spans="1:16" s="792" customFormat="1" ht="11.25" outlineLevel="4">
      <c r="A95" s="389" t="s">
        <v>370</v>
      </c>
      <c r="B95" s="389" t="s">
        <v>370</v>
      </c>
      <c r="C95" s="389" t="s">
        <v>368</v>
      </c>
      <c r="D95" s="389" t="s">
        <v>868</v>
      </c>
      <c r="E95" s="754" t="s">
        <v>1218</v>
      </c>
      <c r="F95" s="82"/>
      <c r="G95" s="82"/>
      <c r="H95" s="106">
        <f t="shared" si="5"/>
        <v>0</v>
      </c>
      <c r="I95" s="82"/>
      <c r="J95" s="82"/>
      <c r="K95" s="106">
        <f t="shared" si="3"/>
        <v>0</v>
      </c>
      <c r="L95" s="82"/>
      <c r="M95" s="82"/>
      <c r="N95" s="397">
        <f t="shared" si="4"/>
        <v>0</v>
      </c>
      <c r="O95" s="793"/>
      <c r="P95" s="72"/>
    </row>
    <row r="96" spans="1:16" s="792" customFormat="1" ht="22.5" outlineLevel="4">
      <c r="A96" s="389" t="s">
        <v>370</v>
      </c>
      <c r="B96" s="389" t="s">
        <v>370</v>
      </c>
      <c r="C96" s="389" t="s">
        <v>368</v>
      </c>
      <c r="D96" s="389" t="s">
        <v>869</v>
      </c>
      <c r="E96" s="754" t="s">
        <v>1219</v>
      </c>
      <c r="F96" s="82"/>
      <c r="G96" s="82"/>
      <c r="H96" s="106">
        <f t="shared" si="5"/>
        <v>0</v>
      </c>
      <c r="I96" s="82"/>
      <c r="J96" s="82"/>
      <c r="K96" s="106">
        <f t="shared" si="3"/>
        <v>0</v>
      </c>
      <c r="L96" s="82"/>
      <c r="M96" s="82"/>
      <c r="N96" s="397">
        <f t="shared" si="4"/>
        <v>0</v>
      </c>
      <c r="O96" s="21"/>
      <c r="P96" s="72"/>
    </row>
    <row r="97" spans="1:16" s="792" customFormat="1" ht="11.25" outlineLevel="4">
      <c r="A97" s="389" t="s">
        <v>370</v>
      </c>
      <c r="B97" s="389" t="s">
        <v>370</v>
      </c>
      <c r="C97" s="389" t="s">
        <v>368</v>
      </c>
      <c r="D97" s="389" t="s">
        <v>870</v>
      </c>
      <c r="E97" s="754" t="s">
        <v>1220</v>
      </c>
      <c r="F97" s="82"/>
      <c r="G97" s="82"/>
      <c r="H97" s="106">
        <f t="shared" si="5"/>
        <v>0</v>
      </c>
      <c r="I97" s="82"/>
      <c r="J97" s="82"/>
      <c r="K97" s="106">
        <f t="shared" si="3"/>
        <v>0</v>
      </c>
      <c r="L97" s="82"/>
      <c r="M97" s="82"/>
      <c r="N97" s="397">
        <f t="shared" si="4"/>
        <v>0</v>
      </c>
      <c r="O97" s="794"/>
      <c r="P97" s="72"/>
    </row>
    <row r="98" spans="1:16" s="792" customFormat="1" ht="22.5" outlineLevel="4">
      <c r="A98" s="389" t="s">
        <v>370</v>
      </c>
      <c r="B98" s="389" t="s">
        <v>370</v>
      </c>
      <c r="C98" s="389" t="s">
        <v>368</v>
      </c>
      <c r="D98" s="389" t="s">
        <v>872</v>
      </c>
      <c r="E98" s="754" t="s">
        <v>1221</v>
      </c>
      <c r="F98" s="82"/>
      <c r="G98" s="82"/>
      <c r="H98" s="106">
        <f t="shared" si="5"/>
        <v>0</v>
      </c>
      <c r="I98" s="82"/>
      <c r="J98" s="82"/>
      <c r="K98" s="106">
        <f t="shared" si="3"/>
        <v>0</v>
      </c>
      <c r="L98" s="82"/>
      <c r="M98" s="82"/>
      <c r="N98" s="397">
        <f t="shared" si="4"/>
        <v>0</v>
      </c>
      <c r="O98" s="795"/>
      <c r="P98" s="72"/>
    </row>
    <row r="99" spans="1:16" s="792" customFormat="1" ht="22.5" outlineLevel="4">
      <c r="A99" s="389" t="s">
        <v>370</v>
      </c>
      <c r="B99" s="389" t="s">
        <v>370</v>
      </c>
      <c r="C99" s="389" t="s">
        <v>368</v>
      </c>
      <c r="D99" s="389" t="s">
        <v>874</v>
      </c>
      <c r="E99" s="754" t="s">
        <v>1958</v>
      </c>
      <c r="F99" s="82"/>
      <c r="G99" s="82"/>
      <c r="H99" s="106">
        <f t="shared" si="5"/>
        <v>0</v>
      </c>
      <c r="I99" s="82"/>
      <c r="J99" s="82"/>
      <c r="K99" s="106">
        <f t="shared" si="3"/>
        <v>0</v>
      </c>
      <c r="L99" s="82"/>
      <c r="M99" s="82"/>
      <c r="N99" s="397">
        <f t="shared" si="4"/>
        <v>0</v>
      </c>
      <c r="O99" s="21"/>
      <c r="P99" s="72"/>
    </row>
    <row r="100" spans="1:16" s="792" customFormat="1" ht="22.5" outlineLevel="4">
      <c r="A100" s="389" t="s">
        <v>370</v>
      </c>
      <c r="B100" s="389" t="s">
        <v>370</v>
      </c>
      <c r="C100" s="389" t="s">
        <v>368</v>
      </c>
      <c r="D100" s="389" t="s">
        <v>876</v>
      </c>
      <c r="E100" s="754" t="s">
        <v>1222</v>
      </c>
      <c r="F100" s="82"/>
      <c r="G100" s="82"/>
      <c r="H100" s="106">
        <f t="shared" si="5"/>
        <v>0</v>
      </c>
      <c r="I100" s="82"/>
      <c r="J100" s="82"/>
      <c r="K100" s="106">
        <f t="shared" si="3"/>
        <v>0</v>
      </c>
      <c r="L100" s="82"/>
      <c r="M100" s="82"/>
      <c r="N100" s="397">
        <f t="shared" si="4"/>
        <v>0</v>
      </c>
      <c r="O100" s="793"/>
      <c r="P100" s="72"/>
    </row>
    <row r="101" spans="1:16" s="792" customFormat="1" ht="22.5" outlineLevel="4">
      <c r="A101" s="389" t="s">
        <v>370</v>
      </c>
      <c r="B101" s="389" t="s">
        <v>370</v>
      </c>
      <c r="C101" s="389" t="s">
        <v>368</v>
      </c>
      <c r="D101" s="389" t="s">
        <v>877</v>
      </c>
      <c r="E101" s="754" t="s">
        <v>1223</v>
      </c>
      <c r="F101" s="82"/>
      <c r="G101" s="82"/>
      <c r="H101" s="106">
        <f t="shared" si="5"/>
        <v>0</v>
      </c>
      <c r="I101" s="82"/>
      <c r="J101" s="82"/>
      <c r="K101" s="106">
        <f t="shared" si="3"/>
        <v>0</v>
      </c>
      <c r="L101" s="82"/>
      <c r="M101" s="82"/>
      <c r="N101" s="397">
        <f t="shared" si="4"/>
        <v>0</v>
      </c>
      <c r="O101" s="793"/>
      <c r="P101" s="72"/>
    </row>
    <row r="102" spans="1:16" s="792" customFormat="1" ht="11.25" outlineLevel="4">
      <c r="A102" s="389" t="s">
        <v>370</v>
      </c>
      <c r="B102" s="389" t="s">
        <v>370</v>
      </c>
      <c r="C102" s="389" t="s">
        <v>368</v>
      </c>
      <c r="D102" s="389" t="s">
        <v>878</v>
      </c>
      <c r="E102" s="754" t="s">
        <v>1959</v>
      </c>
      <c r="F102" s="82"/>
      <c r="G102" s="82"/>
      <c r="H102" s="106">
        <f t="shared" si="5"/>
        <v>0</v>
      </c>
      <c r="I102" s="82"/>
      <c r="J102" s="82"/>
      <c r="K102" s="106">
        <f t="shared" si="3"/>
        <v>0</v>
      </c>
      <c r="L102" s="82"/>
      <c r="M102" s="82"/>
      <c r="N102" s="397">
        <f t="shared" si="4"/>
        <v>0</v>
      </c>
      <c r="O102" s="793"/>
      <c r="P102" s="72"/>
    </row>
    <row r="103" spans="1:16" s="792" customFormat="1" ht="22.5" outlineLevel="4">
      <c r="A103" s="389" t="s">
        <v>370</v>
      </c>
      <c r="B103" s="389" t="s">
        <v>370</v>
      </c>
      <c r="C103" s="389" t="s">
        <v>368</v>
      </c>
      <c r="D103" s="389" t="s">
        <v>879</v>
      </c>
      <c r="E103" s="754" t="s">
        <v>1224</v>
      </c>
      <c r="F103" s="82"/>
      <c r="G103" s="82"/>
      <c r="H103" s="106">
        <f t="shared" si="5"/>
        <v>0</v>
      </c>
      <c r="I103" s="82"/>
      <c r="J103" s="82"/>
      <c r="K103" s="106">
        <f t="shared" si="3"/>
        <v>0</v>
      </c>
      <c r="L103" s="82"/>
      <c r="M103" s="82"/>
      <c r="N103" s="397">
        <f t="shared" si="4"/>
        <v>0</v>
      </c>
      <c r="O103" s="793"/>
      <c r="P103" s="72"/>
    </row>
    <row r="104" spans="1:16" s="792" customFormat="1" ht="11.25" outlineLevel="4">
      <c r="A104" s="389" t="s">
        <v>370</v>
      </c>
      <c r="B104" s="389" t="s">
        <v>370</v>
      </c>
      <c r="C104" s="389" t="s">
        <v>368</v>
      </c>
      <c r="D104" s="389" t="s">
        <v>880</v>
      </c>
      <c r="E104" s="754" t="s">
        <v>1225</v>
      </c>
      <c r="F104" s="82"/>
      <c r="G104" s="82"/>
      <c r="H104" s="106">
        <f t="shared" si="5"/>
        <v>0</v>
      </c>
      <c r="I104" s="82"/>
      <c r="J104" s="82"/>
      <c r="K104" s="106">
        <f t="shared" si="3"/>
        <v>0</v>
      </c>
      <c r="L104" s="82"/>
      <c r="M104" s="82"/>
      <c r="N104" s="397">
        <f t="shared" si="4"/>
        <v>0</v>
      </c>
      <c r="O104" s="793"/>
      <c r="P104" s="72"/>
    </row>
    <row r="105" spans="1:16" s="792" customFormat="1" ht="11.25" outlineLevel="4">
      <c r="A105" s="389" t="s">
        <v>370</v>
      </c>
      <c r="B105" s="389" t="s">
        <v>370</v>
      </c>
      <c r="C105" s="389" t="s">
        <v>368</v>
      </c>
      <c r="D105" s="389" t="s">
        <v>881</v>
      </c>
      <c r="E105" s="754" t="s">
        <v>1226</v>
      </c>
      <c r="F105" s="82"/>
      <c r="G105" s="82"/>
      <c r="H105" s="106">
        <f t="shared" si="5"/>
        <v>0</v>
      </c>
      <c r="I105" s="82"/>
      <c r="J105" s="82"/>
      <c r="K105" s="106">
        <f t="shared" si="3"/>
        <v>0</v>
      </c>
      <c r="L105" s="82"/>
      <c r="M105" s="82"/>
      <c r="N105" s="397">
        <f t="shared" si="4"/>
        <v>0</v>
      </c>
      <c r="O105" s="793"/>
      <c r="P105" s="72"/>
    </row>
    <row r="106" spans="1:16" s="792" customFormat="1" ht="11.25" outlineLevel="4">
      <c r="A106" s="389" t="s">
        <v>370</v>
      </c>
      <c r="B106" s="389" t="s">
        <v>370</v>
      </c>
      <c r="C106" s="389" t="s">
        <v>368</v>
      </c>
      <c r="D106" s="389" t="s">
        <v>882</v>
      </c>
      <c r="E106" s="754" t="s">
        <v>1227</v>
      </c>
      <c r="F106" s="82"/>
      <c r="G106" s="82"/>
      <c r="H106" s="106">
        <f t="shared" si="5"/>
        <v>0</v>
      </c>
      <c r="I106" s="82"/>
      <c r="J106" s="82"/>
      <c r="K106" s="106">
        <f t="shared" si="3"/>
        <v>0</v>
      </c>
      <c r="L106" s="82"/>
      <c r="M106" s="82"/>
      <c r="N106" s="397">
        <f t="shared" si="4"/>
        <v>0</v>
      </c>
      <c r="O106" s="793"/>
      <c r="P106" s="72"/>
    </row>
    <row r="107" spans="1:16" s="792" customFormat="1" ht="11.25" outlineLevel="4">
      <c r="A107" s="389" t="s">
        <v>370</v>
      </c>
      <c r="B107" s="389" t="s">
        <v>370</v>
      </c>
      <c r="C107" s="389" t="s">
        <v>368</v>
      </c>
      <c r="D107" s="389" t="s">
        <v>883</v>
      </c>
      <c r="E107" s="754" t="s">
        <v>1228</v>
      </c>
      <c r="F107" s="82"/>
      <c r="G107" s="82"/>
      <c r="H107" s="106">
        <f t="shared" si="5"/>
        <v>0</v>
      </c>
      <c r="I107" s="82"/>
      <c r="J107" s="82"/>
      <c r="K107" s="106">
        <f t="shared" si="3"/>
        <v>0</v>
      </c>
      <c r="L107" s="82"/>
      <c r="M107" s="82"/>
      <c r="N107" s="397">
        <f t="shared" si="4"/>
        <v>0</v>
      </c>
      <c r="O107" s="793"/>
      <c r="P107" s="72"/>
    </row>
    <row r="108" spans="1:16" s="792" customFormat="1" ht="11.25" outlineLevel="4">
      <c r="A108" s="389" t="s">
        <v>370</v>
      </c>
      <c r="B108" s="389" t="s">
        <v>370</v>
      </c>
      <c r="C108" s="389" t="s">
        <v>368</v>
      </c>
      <c r="D108" s="389" t="s">
        <v>884</v>
      </c>
      <c r="E108" s="754" t="s">
        <v>1960</v>
      </c>
      <c r="F108" s="82"/>
      <c r="G108" s="82"/>
      <c r="H108" s="106">
        <f t="shared" si="5"/>
        <v>0</v>
      </c>
      <c r="I108" s="82"/>
      <c r="J108" s="82"/>
      <c r="K108" s="106">
        <f t="shared" si="3"/>
        <v>0</v>
      </c>
      <c r="L108" s="82"/>
      <c r="M108" s="82"/>
      <c r="N108" s="397">
        <f t="shared" si="4"/>
        <v>0</v>
      </c>
      <c r="O108" s="793"/>
      <c r="P108" s="72"/>
    </row>
    <row r="109" spans="1:16" s="792" customFormat="1" ht="11.25" outlineLevel="4">
      <c r="A109" s="389" t="s">
        <v>370</v>
      </c>
      <c r="B109" s="389" t="s">
        <v>370</v>
      </c>
      <c r="C109" s="389" t="s">
        <v>368</v>
      </c>
      <c r="D109" s="389" t="s">
        <v>885</v>
      </c>
      <c r="E109" s="754" t="s">
        <v>1229</v>
      </c>
      <c r="F109" s="82"/>
      <c r="G109" s="82"/>
      <c r="H109" s="106">
        <f t="shared" si="5"/>
        <v>0</v>
      </c>
      <c r="I109" s="82"/>
      <c r="J109" s="82"/>
      <c r="K109" s="106">
        <f t="shared" si="3"/>
        <v>0</v>
      </c>
      <c r="L109" s="82"/>
      <c r="M109" s="82"/>
      <c r="N109" s="397">
        <f t="shared" si="4"/>
        <v>0</v>
      </c>
      <c r="O109" s="793"/>
      <c r="P109" s="72"/>
    </row>
    <row r="110" spans="1:16" s="792" customFormat="1" ht="11.25" outlineLevel="4">
      <c r="A110" s="389" t="s">
        <v>370</v>
      </c>
      <c r="B110" s="389" t="s">
        <v>370</v>
      </c>
      <c r="C110" s="389" t="s">
        <v>368</v>
      </c>
      <c r="D110" s="389" t="s">
        <v>886</v>
      </c>
      <c r="E110" s="754" t="s">
        <v>1230</v>
      </c>
      <c r="F110" s="82"/>
      <c r="G110" s="82"/>
      <c r="H110" s="106">
        <f t="shared" si="5"/>
        <v>0</v>
      </c>
      <c r="I110" s="82"/>
      <c r="J110" s="82"/>
      <c r="K110" s="106">
        <f t="shared" si="3"/>
        <v>0</v>
      </c>
      <c r="L110" s="82"/>
      <c r="M110" s="82"/>
      <c r="N110" s="397">
        <f t="shared" si="4"/>
        <v>0</v>
      </c>
      <c r="O110" s="793"/>
      <c r="P110" s="72"/>
    </row>
    <row r="111" spans="1:16" s="792" customFormat="1" ht="22.5" outlineLevel="4">
      <c r="A111" s="389" t="s">
        <v>370</v>
      </c>
      <c r="B111" s="389" t="s">
        <v>370</v>
      </c>
      <c r="C111" s="389" t="s">
        <v>368</v>
      </c>
      <c r="D111" s="389" t="s">
        <v>887</v>
      </c>
      <c r="E111" s="754" t="s">
        <v>1961</v>
      </c>
      <c r="F111" s="82"/>
      <c r="G111" s="82"/>
      <c r="H111" s="106">
        <f t="shared" si="5"/>
        <v>0</v>
      </c>
      <c r="I111" s="82"/>
      <c r="J111" s="82"/>
      <c r="K111" s="106">
        <f t="shared" si="3"/>
        <v>0</v>
      </c>
      <c r="L111" s="82"/>
      <c r="M111" s="82"/>
      <c r="N111" s="397">
        <f t="shared" si="4"/>
        <v>0</v>
      </c>
      <c r="O111" s="793"/>
      <c r="P111" s="72"/>
    </row>
    <row r="112" spans="1:16" s="792" customFormat="1" ht="11.25" outlineLevel="4">
      <c r="A112" s="389" t="s">
        <v>370</v>
      </c>
      <c r="B112" s="389" t="s">
        <v>370</v>
      </c>
      <c r="C112" s="389" t="s">
        <v>368</v>
      </c>
      <c r="D112" s="389" t="s">
        <v>888</v>
      </c>
      <c r="E112" s="754" t="s">
        <v>1231</v>
      </c>
      <c r="F112" s="82"/>
      <c r="G112" s="82"/>
      <c r="H112" s="106">
        <f t="shared" si="5"/>
        <v>0</v>
      </c>
      <c r="I112" s="82"/>
      <c r="J112" s="82"/>
      <c r="K112" s="106">
        <f t="shared" si="3"/>
        <v>0</v>
      </c>
      <c r="L112" s="82"/>
      <c r="M112" s="82"/>
      <c r="N112" s="397">
        <f t="shared" si="4"/>
        <v>0</v>
      </c>
      <c r="O112" s="793"/>
      <c r="P112" s="72"/>
    </row>
    <row r="113" spans="1:16" ht="23.25" customHeight="1" outlineLevel="2">
      <c r="A113" s="389" t="s">
        <v>370</v>
      </c>
      <c r="B113" s="389" t="s">
        <v>370</v>
      </c>
      <c r="C113" s="389" t="s">
        <v>368</v>
      </c>
      <c r="D113" s="389" t="s">
        <v>889</v>
      </c>
      <c r="E113" s="754" t="s">
        <v>1962</v>
      </c>
      <c r="F113" s="82"/>
      <c r="G113" s="82"/>
      <c r="H113" s="106">
        <f t="shared" si="5"/>
        <v>0</v>
      </c>
      <c r="I113" s="82"/>
      <c r="J113" s="82"/>
      <c r="K113" s="106">
        <f t="shared" si="3"/>
        <v>0</v>
      </c>
      <c r="L113" s="82"/>
      <c r="M113" s="82"/>
      <c r="N113" s="397">
        <f t="shared" si="4"/>
        <v>0</v>
      </c>
      <c r="O113" s="793"/>
    </row>
    <row r="114" spans="1:16" s="792" customFormat="1" ht="11.25" outlineLevel="4">
      <c r="A114" s="389" t="s">
        <v>370</v>
      </c>
      <c r="B114" s="389" t="s">
        <v>370</v>
      </c>
      <c r="C114" s="389" t="s">
        <v>368</v>
      </c>
      <c r="D114" s="389" t="s">
        <v>890</v>
      </c>
      <c r="E114" s="754" t="s">
        <v>1963</v>
      </c>
      <c r="F114" s="82"/>
      <c r="G114" s="82"/>
      <c r="H114" s="106">
        <f t="shared" si="5"/>
        <v>0</v>
      </c>
      <c r="I114" s="82"/>
      <c r="J114" s="82"/>
      <c r="K114" s="106">
        <f t="shared" si="3"/>
        <v>0</v>
      </c>
      <c r="L114" s="82"/>
      <c r="M114" s="82"/>
      <c r="N114" s="397">
        <f t="shared" si="4"/>
        <v>0</v>
      </c>
      <c r="O114" s="793"/>
      <c r="P114" s="72"/>
    </row>
    <row r="115" spans="1:16" s="792" customFormat="1" ht="11.25" outlineLevel="4">
      <c r="A115" s="389" t="s">
        <v>370</v>
      </c>
      <c r="B115" s="389" t="s">
        <v>370</v>
      </c>
      <c r="C115" s="389" t="s">
        <v>368</v>
      </c>
      <c r="D115" s="389" t="s">
        <v>893</v>
      </c>
      <c r="E115" s="754" t="s">
        <v>1232</v>
      </c>
      <c r="F115" s="82"/>
      <c r="G115" s="82"/>
      <c r="H115" s="106">
        <f t="shared" si="5"/>
        <v>0</v>
      </c>
      <c r="I115" s="82"/>
      <c r="J115" s="82"/>
      <c r="K115" s="106">
        <f t="shared" si="3"/>
        <v>0</v>
      </c>
      <c r="L115" s="82"/>
      <c r="M115" s="82"/>
      <c r="N115" s="397">
        <f t="shared" si="4"/>
        <v>0</v>
      </c>
      <c r="O115" s="793"/>
      <c r="P115" s="72"/>
    </row>
    <row r="116" spans="1:16" s="792" customFormat="1" ht="11.25" outlineLevel="4">
      <c r="A116" s="376" t="s">
        <v>370</v>
      </c>
      <c r="B116" s="376" t="s">
        <v>370</v>
      </c>
      <c r="C116" s="376" t="s">
        <v>369</v>
      </c>
      <c r="D116" s="376"/>
      <c r="E116" s="753" t="s">
        <v>1233</v>
      </c>
      <c r="F116" s="81">
        <f>SUM(F117:F152)</f>
        <v>0</v>
      </c>
      <c r="G116" s="81">
        <f>SUM(G117:G152)</f>
        <v>0</v>
      </c>
      <c r="H116" s="81">
        <f t="shared" si="5"/>
        <v>0</v>
      </c>
      <c r="I116" s="81">
        <f>SUM(I117:I152)</f>
        <v>0</v>
      </c>
      <c r="J116" s="81">
        <f>SUM(J117:J152)</f>
        <v>0</v>
      </c>
      <c r="K116" s="81">
        <f t="shared" si="3"/>
        <v>0</v>
      </c>
      <c r="L116" s="81">
        <f>SUM(L117:L152)</f>
        <v>0</v>
      </c>
      <c r="M116" s="81">
        <f>SUM(M117:M152)</f>
        <v>0</v>
      </c>
      <c r="N116" s="84">
        <f t="shared" si="4"/>
        <v>0</v>
      </c>
      <c r="O116" s="788"/>
      <c r="P116" s="72"/>
    </row>
    <row r="117" spans="1:16" s="792" customFormat="1" ht="11.25" outlineLevel="4">
      <c r="A117" s="389" t="s">
        <v>370</v>
      </c>
      <c r="B117" s="389" t="s">
        <v>370</v>
      </c>
      <c r="C117" s="389" t="s">
        <v>369</v>
      </c>
      <c r="D117" s="389" t="s">
        <v>804</v>
      </c>
      <c r="E117" s="754" t="s">
        <v>1964</v>
      </c>
      <c r="F117" s="82"/>
      <c r="G117" s="82"/>
      <c r="H117" s="106">
        <f t="shared" si="5"/>
        <v>0</v>
      </c>
      <c r="I117" s="82"/>
      <c r="J117" s="82"/>
      <c r="K117" s="106">
        <f t="shared" si="3"/>
        <v>0</v>
      </c>
      <c r="L117" s="82"/>
      <c r="M117" s="82"/>
      <c r="N117" s="397">
        <f t="shared" si="4"/>
        <v>0</v>
      </c>
      <c r="O117" s="793"/>
      <c r="P117" s="72"/>
    </row>
    <row r="118" spans="1:16" s="792" customFormat="1" ht="11.25" outlineLevel="4">
      <c r="A118" s="389" t="s">
        <v>370</v>
      </c>
      <c r="B118" s="389" t="s">
        <v>370</v>
      </c>
      <c r="C118" s="389" t="s">
        <v>369</v>
      </c>
      <c r="D118" s="389" t="s">
        <v>803</v>
      </c>
      <c r="E118" s="754" t="s">
        <v>1234</v>
      </c>
      <c r="F118" s="82"/>
      <c r="G118" s="82"/>
      <c r="H118" s="106">
        <f t="shared" si="5"/>
        <v>0</v>
      </c>
      <c r="I118" s="82"/>
      <c r="J118" s="82"/>
      <c r="K118" s="106">
        <f t="shared" si="3"/>
        <v>0</v>
      </c>
      <c r="L118" s="82"/>
      <c r="M118" s="82"/>
      <c r="N118" s="397">
        <f t="shared" si="4"/>
        <v>0</v>
      </c>
      <c r="O118" s="793"/>
      <c r="P118" s="72"/>
    </row>
    <row r="119" spans="1:16" s="792" customFormat="1" ht="11.25" outlineLevel="4">
      <c r="A119" s="389" t="s">
        <v>370</v>
      </c>
      <c r="B119" s="389" t="s">
        <v>370</v>
      </c>
      <c r="C119" s="389" t="s">
        <v>369</v>
      </c>
      <c r="D119" s="389" t="s">
        <v>805</v>
      </c>
      <c r="E119" s="754" t="s">
        <v>1235</v>
      </c>
      <c r="F119" s="82"/>
      <c r="G119" s="82"/>
      <c r="H119" s="106">
        <f t="shared" si="5"/>
        <v>0</v>
      </c>
      <c r="I119" s="82"/>
      <c r="J119" s="82"/>
      <c r="K119" s="106">
        <f t="shared" si="3"/>
        <v>0</v>
      </c>
      <c r="L119" s="82"/>
      <c r="M119" s="82"/>
      <c r="N119" s="397">
        <f t="shared" si="4"/>
        <v>0</v>
      </c>
      <c r="O119" s="793"/>
      <c r="P119" s="72"/>
    </row>
    <row r="120" spans="1:16" s="792" customFormat="1" ht="23.25" customHeight="1" outlineLevel="4">
      <c r="A120" s="389" t="s">
        <v>370</v>
      </c>
      <c r="B120" s="389" t="s">
        <v>370</v>
      </c>
      <c r="C120" s="389" t="s">
        <v>369</v>
      </c>
      <c r="D120" s="389" t="s">
        <v>809</v>
      </c>
      <c r="E120" s="754" t="s">
        <v>1236</v>
      </c>
      <c r="F120" s="82"/>
      <c r="G120" s="82"/>
      <c r="H120" s="106">
        <f t="shared" si="5"/>
        <v>0</v>
      </c>
      <c r="I120" s="82"/>
      <c r="J120" s="82"/>
      <c r="K120" s="106">
        <f t="shared" si="3"/>
        <v>0</v>
      </c>
      <c r="L120" s="82"/>
      <c r="M120" s="82"/>
      <c r="N120" s="397">
        <f t="shared" si="4"/>
        <v>0</v>
      </c>
      <c r="O120" s="793"/>
      <c r="P120" s="72"/>
    </row>
    <row r="121" spans="1:16" s="792" customFormat="1" ht="11.25" outlineLevel="4">
      <c r="A121" s="389" t="s">
        <v>370</v>
      </c>
      <c r="B121" s="389" t="s">
        <v>370</v>
      </c>
      <c r="C121" s="389" t="s">
        <v>369</v>
      </c>
      <c r="D121" s="389" t="s">
        <v>807</v>
      </c>
      <c r="E121" s="754" t="s">
        <v>1965</v>
      </c>
      <c r="F121" s="82"/>
      <c r="G121" s="82"/>
      <c r="H121" s="106">
        <f t="shared" si="5"/>
        <v>0</v>
      </c>
      <c r="I121" s="82"/>
      <c r="J121" s="82"/>
      <c r="K121" s="106">
        <f t="shared" si="3"/>
        <v>0</v>
      </c>
      <c r="L121" s="82"/>
      <c r="M121" s="82"/>
      <c r="N121" s="397">
        <f t="shared" si="4"/>
        <v>0</v>
      </c>
      <c r="O121" s="21"/>
      <c r="P121" s="72"/>
    </row>
    <row r="122" spans="1:16" s="792" customFormat="1" ht="23.25" customHeight="1" outlineLevel="4">
      <c r="A122" s="389" t="s">
        <v>370</v>
      </c>
      <c r="B122" s="389" t="s">
        <v>370</v>
      </c>
      <c r="C122" s="389" t="s">
        <v>369</v>
      </c>
      <c r="D122" s="389" t="s">
        <v>810</v>
      </c>
      <c r="E122" s="754" t="s">
        <v>1237</v>
      </c>
      <c r="F122" s="82"/>
      <c r="G122" s="82"/>
      <c r="H122" s="106">
        <f t="shared" si="5"/>
        <v>0</v>
      </c>
      <c r="I122" s="82"/>
      <c r="J122" s="82"/>
      <c r="K122" s="106">
        <f t="shared" si="3"/>
        <v>0</v>
      </c>
      <c r="L122" s="82"/>
      <c r="M122" s="82"/>
      <c r="N122" s="397">
        <f t="shared" si="4"/>
        <v>0</v>
      </c>
      <c r="O122" s="21"/>
      <c r="P122" s="72"/>
    </row>
    <row r="123" spans="1:16" s="792" customFormat="1" ht="36" customHeight="1" outlineLevel="4">
      <c r="A123" s="389" t="s">
        <v>370</v>
      </c>
      <c r="B123" s="389" t="s">
        <v>370</v>
      </c>
      <c r="C123" s="389" t="s">
        <v>369</v>
      </c>
      <c r="D123" s="389" t="s">
        <v>811</v>
      </c>
      <c r="E123" s="754" t="s">
        <v>1238</v>
      </c>
      <c r="F123" s="82"/>
      <c r="G123" s="82"/>
      <c r="H123" s="106">
        <f t="shared" si="5"/>
        <v>0</v>
      </c>
      <c r="I123" s="82"/>
      <c r="J123" s="82"/>
      <c r="K123" s="106">
        <f t="shared" si="3"/>
        <v>0</v>
      </c>
      <c r="L123" s="82"/>
      <c r="M123" s="82"/>
      <c r="N123" s="397">
        <f t="shared" si="4"/>
        <v>0</v>
      </c>
      <c r="O123" s="21"/>
      <c r="P123" s="72"/>
    </row>
    <row r="124" spans="1:16" s="792" customFormat="1" ht="11.25" outlineLevel="4">
      <c r="A124" s="389" t="s">
        <v>370</v>
      </c>
      <c r="B124" s="389" t="s">
        <v>370</v>
      </c>
      <c r="C124" s="389" t="s">
        <v>369</v>
      </c>
      <c r="D124" s="389" t="s">
        <v>808</v>
      </c>
      <c r="E124" s="754" t="s">
        <v>1239</v>
      </c>
      <c r="F124" s="82"/>
      <c r="G124" s="82"/>
      <c r="H124" s="106">
        <f t="shared" si="5"/>
        <v>0</v>
      </c>
      <c r="I124" s="82"/>
      <c r="J124" s="82"/>
      <c r="K124" s="106">
        <f t="shared" si="3"/>
        <v>0</v>
      </c>
      <c r="L124" s="82"/>
      <c r="M124" s="82"/>
      <c r="N124" s="397">
        <f t="shared" si="4"/>
        <v>0</v>
      </c>
      <c r="O124" s="21"/>
      <c r="P124" s="72"/>
    </row>
    <row r="125" spans="1:16" s="792" customFormat="1" ht="11.25" outlineLevel="4">
      <c r="A125" s="389" t="s">
        <v>370</v>
      </c>
      <c r="B125" s="389" t="s">
        <v>370</v>
      </c>
      <c r="C125" s="389" t="s">
        <v>369</v>
      </c>
      <c r="D125" s="389" t="s">
        <v>813</v>
      </c>
      <c r="E125" s="754" t="s">
        <v>1240</v>
      </c>
      <c r="F125" s="82"/>
      <c r="G125" s="82"/>
      <c r="H125" s="106">
        <f t="shared" si="5"/>
        <v>0</v>
      </c>
      <c r="I125" s="82"/>
      <c r="J125" s="82"/>
      <c r="K125" s="106">
        <f t="shared" si="3"/>
        <v>0</v>
      </c>
      <c r="L125" s="82"/>
      <c r="M125" s="82"/>
      <c r="N125" s="397">
        <f t="shared" si="4"/>
        <v>0</v>
      </c>
      <c r="O125" s="21"/>
      <c r="P125" s="72"/>
    </row>
    <row r="126" spans="1:16" s="792" customFormat="1" ht="23.25" customHeight="1" outlineLevel="4">
      <c r="A126" s="389" t="s">
        <v>370</v>
      </c>
      <c r="B126" s="389" t="s">
        <v>370</v>
      </c>
      <c r="C126" s="389" t="s">
        <v>369</v>
      </c>
      <c r="D126" s="389" t="s">
        <v>814</v>
      </c>
      <c r="E126" s="754" t="s">
        <v>1241</v>
      </c>
      <c r="F126" s="82"/>
      <c r="G126" s="82"/>
      <c r="H126" s="106">
        <f t="shared" si="5"/>
        <v>0</v>
      </c>
      <c r="I126" s="82"/>
      <c r="J126" s="82"/>
      <c r="K126" s="106">
        <f t="shared" si="3"/>
        <v>0</v>
      </c>
      <c r="L126" s="82"/>
      <c r="M126" s="82"/>
      <c r="N126" s="397">
        <f t="shared" si="4"/>
        <v>0</v>
      </c>
      <c r="O126" s="793"/>
      <c r="P126" s="72"/>
    </row>
    <row r="127" spans="1:16" s="792" customFormat="1" ht="11.25" outlineLevel="4">
      <c r="A127" s="389" t="s">
        <v>370</v>
      </c>
      <c r="B127" s="389" t="s">
        <v>370</v>
      </c>
      <c r="C127" s="389" t="s">
        <v>369</v>
      </c>
      <c r="D127" s="389" t="s">
        <v>815</v>
      </c>
      <c r="E127" s="754" t="s">
        <v>1242</v>
      </c>
      <c r="F127" s="82"/>
      <c r="G127" s="82"/>
      <c r="H127" s="106">
        <f t="shared" si="5"/>
        <v>0</v>
      </c>
      <c r="I127" s="82"/>
      <c r="J127" s="82"/>
      <c r="K127" s="106">
        <f t="shared" si="3"/>
        <v>0</v>
      </c>
      <c r="L127" s="82"/>
      <c r="M127" s="82"/>
      <c r="N127" s="397">
        <f t="shared" si="4"/>
        <v>0</v>
      </c>
      <c r="O127" s="21"/>
      <c r="P127" s="72"/>
    </row>
    <row r="128" spans="1:16" s="792" customFormat="1" ht="11.25" outlineLevel="4">
      <c r="A128" s="389" t="s">
        <v>370</v>
      </c>
      <c r="B128" s="389" t="s">
        <v>370</v>
      </c>
      <c r="C128" s="389" t="s">
        <v>369</v>
      </c>
      <c r="D128" s="389" t="s">
        <v>816</v>
      </c>
      <c r="E128" s="754" t="s">
        <v>1243</v>
      </c>
      <c r="F128" s="82"/>
      <c r="G128" s="82"/>
      <c r="H128" s="106">
        <f t="shared" si="5"/>
        <v>0</v>
      </c>
      <c r="I128" s="82"/>
      <c r="J128" s="82"/>
      <c r="K128" s="106">
        <f t="shared" si="3"/>
        <v>0</v>
      </c>
      <c r="L128" s="82"/>
      <c r="M128" s="82"/>
      <c r="N128" s="397">
        <f t="shared" si="4"/>
        <v>0</v>
      </c>
      <c r="O128" s="793"/>
      <c r="P128" s="72"/>
    </row>
    <row r="129" spans="1:16" s="792" customFormat="1" ht="22.5" outlineLevel="4">
      <c r="A129" s="389" t="s">
        <v>370</v>
      </c>
      <c r="B129" s="389" t="s">
        <v>370</v>
      </c>
      <c r="C129" s="389" t="s">
        <v>369</v>
      </c>
      <c r="D129" s="389" t="s">
        <v>818</v>
      </c>
      <c r="E129" s="754" t="s">
        <v>1244</v>
      </c>
      <c r="F129" s="82"/>
      <c r="G129" s="82"/>
      <c r="H129" s="106">
        <f t="shared" si="5"/>
        <v>0</v>
      </c>
      <c r="I129" s="82"/>
      <c r="J129" s="82"/>
      <c r="K129" s="106">
        <f t="shared" si="3"/>
        <v>0</v>
      </c>
      <c r="L129" s="82"/>
      <c r="M129" s="82"/>
      <c r="N129" s="397">
        <f t="shared" si="4"/>
        <v>0</v>
      </c>
      <c r="O129" s="794"/>
      <c r="P129" s="72"/>
    </row>
    <row r="130" spans="1:16" s="792" customFormat="1" ht="22.5" outlineLevel="4">
      <c r="A130" s="389" t="s">
        <v>370</v>
      </c>
      <c r="B130" s="389" t="s">
        <v>370</v>
      </c>
      <c r="C130" s="389" t="s">
        <v>369</v>
      </c>
      <c r="D130" s="389" t="s">
        <v>819</v>
      </c>
      <c r="E130" s="754" t="s">
        <v>1966</v>
      </c>
      <c r="F130" s="82"/>
      <c r="G130" s="82"/>
      <c r="H130" s="106">
        <f t="shared" si="5"/>
        <v>0</v>
      </c>
      <c r="I130" s="82"/>
      <c r="J130" s="82"/>
      <c r="K130" s="106">
        <f t="shared" si="3"/>
        <v>0</v>
      </c>
      <c r="L130" s="82"/>
      <c r="M130" s="82"/>
      <c r="N130" s="397">
        <f t="shared" si="4"/>
        <v>0</v>
      </c>
      <c r="O130" s="793"/>
      <c r="P130" s="72"/>
    </row>
    <row r="131" spans="1:16" s="792" customFormat="1" ht="11.25" outlineLevel="4">
      <c r="A131" s="389" t="s">
        <v>370</v>
      </c>
      <c r="B131" s="389" t="s">
        <v>370</v>
      </c>
      <c r="C131" s="389" t="s">
        <v>369</v>
      </c>
      <c r="D131" s="389" t="s">
        <v>820</v>
      </c>
      <c r="E131" s="754" t="s">
        <v>1245</v>
      </c>
      <c r="F131" s="82"/>
      <c r="G131" s="82"/>
      <c r="H131" s="106">
        <f t="shared" si="5"/>
        <v>0</v>
      </c>
      <c r="I131" s="82"/>
      <c r="J131" s="82"/>
      <c r="K131" s="106">
        <f t="shared" si="3"/>
        <v>0</v>
      </c>
      <c r="L131" s="82"/>
      <c r="M131" s="82"/>
      <c r="N131" s="397">
        <f t="shared" si="4"/>
        <v>0</v>
      </c>
      <c r="O131" s="787"/>
      <c r="P131" s="72"/>
    </row>
    <row r="132" spans="1:16" s="792" customFormat="1" ht="11.25" outlineLevel="4">
      <c r="A132" s="389" t="s">
        <v>370</v>
      </c>
      <c r="B132" s="389" t="s">
        <v>370</v>
      </c>
      <c r="C132" s="389" t="s">
        <v>369</v>
      </c>
      <c r="D132" s="389" t="s">
        <v>821</v>
      </c>
      <c r="E132" s="754" t="s">
        <v>1246</v>
      </c>
      <c r="F132" s="82"/>
      <c r="G132" s="82"/>
      <c r="H132" s="106">
        <f t="shared" si="5"/>
        <v>0</v>
      </c>
      <c r="I132" s="82"/>
      <c r="J132" s="82"/>
      <c r="K132" s="106">
        <f t="shared" si="3"/>
        <v>0</v>
      </c>
      <c r="L132" s="82"/>
      <c r="M132" s="82"/>
      <c r="N132" s="397">
        <f t="shared" si="4"/>
        <v>0</v>
      </c>
      <c r="O132" s="21"/>
      <c r="P132" s="72"/>
    </row>
    <row r="133" spans="1:16" s="792" customFormat="1" ht="22.5" outlineLevel="4">
      <c r="A133" s="389" t="s">
        <v>370</v>
      </c>
      <c r="B133" s="389" t="s">
        <v>370</v>
      </c>
      <c r="C133" s="389" t="s">
        <v>369</v>
      </c>
      <c r="D133" s="389" t="s">
        <v>822</v>
      </c>
      <c r="E133" s="754" t="s">
        <v>1247</v>
      </c>
      <c r="F133" s="82"/>
      <c r="G133" s="82"/>
      <c r="H133" s="106">
        <f t="shared" si="5"/>
        <v>0</v>
      </c>
      <c r="I133" s="82"/>
      <c r="J133" s="82"/>
      <c r="K133" s="106">
        <f t="shared" si="3"/>
        <v>0</v>
      </c>
      <c r="L133" s="82"/>
      <c r="M133" s="82"/>
      <c r="N133" s="397">
        <f t="shared" si="4"/>
        <v>0</v>
      </c>
      <c r="O133" s="794"/>
      <c r="P133" s="72"/>
    </row>
    <row r="134" spans="1:16" s="792" customFormat="1" ht="11.25" outlineLevel="4">
      <c r="A134" s="389" t="s">
        <v>370</v>
      </c>
      <c r="B134" s="389" t="s">
        <v>370</v>
      </c>
      <c r="C134" s="389" t="s">
        <v>369</v>
      </c>
      <c r="D134" s="389" t="s">
        <v>823</v>
      </c>
      <c r="E134" s="754" t="s">
        <v>1248</v>
      </c>
      <c r="F134" s="82"/>
      <c r="G134" s="82"/>
      <c r="H134" s="106">
        <f t="shared" si="5"/>
        <v>0</v>
      </c>
      <c r="I134" s="82"/>
      <c r="J134" s="82"/>
      <c r="K134" s="106">
        <f t="shared" si="3"/>
        <v>0</v>
      </c>
      <c r="L134" s="82"/>
      <c r="M134" s="82"/>
      <c r="N134" s="397">
        <f t="shared" si="4"/>
        <v>0</v>
      </c>
      <c r="O134" s="793"/>
      <c r="P134" s="72"/>
    </row>
    <row r="135" spans="1:16" s="792" customFormat="1" ht="22.5" outlineLevel="4">
      <c r="A135" s="389" t="s">
        <v>370</v>
      </c>
      <c r="B135" s="389" t="s">
        <v>370</v>
      </c>
      <c r="C135" s="389" t="s">
        <v>369</v>
      </c>
      <c r="D135" s="389" t="s">
        <v>824</v>
      </c>
      <c r="E135" s="754" t="s">
        <v>1249</v>
      </c>
      <c r="F135" s="82"/>
      <c r="G135" s="82"/>
      <c r="H135" s="106">
        <f t="shared" si="5"/>
        <v>0</v>
      </c>
      <c r="I135" s="82"/>
      <c r="J135" s="82"/>
      <c r="K135" s="106">
        <f t="shared" si="3"/>
        <v>0</v>
      </c>
      <c r="L135" s="82"/>
      <c r="M135" s="82"/>
      <c r="N135" s="397">
        <f t="shared" si="4"/>
        <v>0</v>
      </c>
      <c r="O135" s="787"/>
      <c r="P135" s="72"/>
    </row>
    <row r="136" spans="1:16" s="792" customFormat="1" ht="22.5" outlineLevel="4">
      <c r="A136" s="389" t="s">
        <v>370</v>
      </c>
      <c r="B136" s="389" t="s">
        <v>370</v>
      </c>
      <c r="C136" s="389" t="s">
        <v>369</v>
      </c>
      <c r="D136" s="389" t="s">
        <v>825</v>
      </c>
      <c r="E136" s="754" t="s">
        <v>1250</v>
      </c>
      <c r="F136" s="82"/>
      <c r="G136" s="82"/>
      <c r="H136" s="106">
        <f t="shared" si="5"/>
        <v>0</v>
      </c>
      <c r="I136" s="82"/>
      <c r="J136" s="82"/>
      <c r="K136" s="106">
        <f t="shared" si="3"/>
        <v>0</v>
      </c>
      <c r="L136" s="82"/>
      <c r="M136" s="82"/>
      <c r="N136" s="397">
        <f t="shared" si="4"/>
        <v>0</v>
      </c>
      <c r="O136" s="787"/>
      <c r="P136" s="72"/>
    </row>
    <row r="137" spans="1:16" s="792" customFormat="1" ht="11.25" outlineLevel="4">
      <c r="A137" s="389" t="s">
        <v>370</v>
      </c>
      <c r="B137" s="389" t="s">
        <v>370</v>
      </c>
      <c r="C137" s="389" t="s">
        <v>369</v>
      </c>
      <c r="D137" s="389" t="s">
        <v>826</v>
      </c>
      <c r="E137" s="754" t="s">
        <v>1251</v>
      </c>
      <c r="F137" s="82"/>
      <c r="G137" s="82"/>
      <c r="H137" s="106">
        <f t="shared" si="5"/>
        <v>0</v>
      </c>
      <c r="I137" s="82"/>
      <c r="J137" s="82"/>
      <c r="K137" s="106">
        <f t="shared" si="3"/>
        <v>0</v>
      </c>
      <c r="L137" s="82"/>
      <c r="M137" s="82"/>
      <c r="N137" s="397">
        <f t="shared" si="4"/>
        <v>0</v>
      </c>
      <c r="O137" s="787"/>
      <c r="P137" s="72"/>
    </row>
    <row r="138" spans="1:16" s="792" customFormat="1" ht="11.25" outlineLevel="4">
      <c r="A138" s="389" t="s">
        <v>370</v>
      </c>
      <c r="B138" s="389" t="s">
        <v>370</v>
      </c>
      <c r="C138" s="389" t="s">
        <v>369</v>
      </c>
      <c r="D138" s="389" t="s">
        <v>827</v>
      </c>
      <c r="E138" s="754" t="s">
        <v>1252</v>
      </c>
      <c r="F138" s="82"/>
      <c r="G138" s="82"/>
      <c r="H138" s="106">
        <f t="shared" si="5"/>
        <v>0</v>
      </c>
      <c r="I138" s="82"/>
      <c r="J138" s="82"/>
      <c r="K138" s="106">
        <f t="shared" si="3"/>
        <v>0</v>
      </c>
      <c r="L138" s="82"/>
      <c r="M138" s="82"/>
      <c r="N138" s="397">
        <f t="shared" si="4"/>
        <v>0</v>
      </c>
      <c r="O138" s="787"/>
      <c r="P138" s="72"/>
    </row>
    <row r="139" spans="1:16" s="792" customFormat="1" ht="11.25" outlineLevel="4">
      <c r="A139" s="389" t="s">
        <v>370</v>
      </c>
      <c r="B139" s="389" t="s">
        <v>370</v>
      </c>
      <c r="C139" s="389" t="s">
        <v>369</v>
      </c>
      <c r="D139" s="389" t="s">
        <v>828</v>
      </c>
      <c r="E139" s="754" t="s">
        <v>1253</v>
      </c>
      <c r="F139" s="82"/>
      <c r="G139" s="82"/>
      <c r="H139" s="106">
        <f t="shared" si="5"/>
        <v>0</v>
      </c>
      <c r="I139" s="82"/>
      <c r="J139" s="82"/>
      <c r="K139" s="106">
        <f t="shared" si="3"/>
        <v>0</v>
      </c>
      <c r="L139" s="82"/>
      <c r="M139" s="82"/>
      <c r="N139" s="397">
        <f t="shared" si="4"/>
        <v>0</v>
      </c>
      <c r="O139" s="787"/>
      <c r="P139" s="72"/>
    </row>
    <row r="140" spans="1:16" s="792" customFormat="1" ht="11.25" outlineLevel="4">
      <c r="A140" s="389" t="s">
        <v>370</v>
      </c>
      <c r="B140" s="389" t="s">
        <v>370</v>
      </c>
      <c r="C140" s="389" t="s">
        <v>369</v>
      </c>
      <c r="D140" s="389" t="s">
        <v>829</v>
      </c>
      <c r="E140" s="754" t="s">
        <v>1967</v>
      </c>
      <c r="F140" s="82"/>
      <c r="G140" s="82"/>
      <c r="H140" s="106">
        <f t="shared" si="5"/>
        <v>0</v>
      </c>
      <c r="I140" s="82"/>
      <c r="J140" s="82"/>
      <c r="K140" s="106">
        <f t="shared" si="3"/>
        <v>0</v>
      </c>
      <c r="L140" s="82"/>
      <c r="M140" s="82"/>
      <c r="N140" s="397">
        <f t="shared" si="4"/>
        <v>0</v>
      </c>
      <c r="O140" s="787"/>
      <c r="P140" s="72"/>
    </row>
    <row r="141" spans="1:16" s="792" customFormat="1" ht="11.25" outlineLevel="4">
      <c r="A141" s="389" t="s">
        <v>370</v>
      </c>
      <c r="B141" s="389" t="s">
        <v>370</v>
      </c>
      <c r="C141" s="389" t="s">
        <v>369</v>
      </c>
      <c r="D141" s="389" t="s">
        <v>830</v>
      </c>
      <c r="E141" s="754" t="s">
        <v>1254</v>
      </c>
      <c r="F141" s="82"/>
      <c r="G141" s="82"/>
      <c r="H141" s="106">
        <f t="shared" si="5"/>
        <v>0</v>
      </c>
      <c r="I141" s="82"/>
      <c r="J141" s="82"/>
      <c r="K141" s="106">
        <f t="shared" si="3"/>
        <v>0</v>
      </c>
      <c r="L141" s="82"/>
      <c r="M141" s="82"/>
      <c r="N141" s="397">
        <f t="shared" si="4"/>
        <v>0</v>
      </c>
      <c r="O141" s="787"/>
      <c r="P141" s="72"/>
    </row>
    <row r="142" spans="1:16" s="792" customFormat="1" ht="11.25" outlineLevel="4">
      <c r="A142" s="389" t="s">
        <v>370</v>
      </c>
      <c r="B142" s="389" t="s">
        <v>370</v>
      </c>
      <c r="C142" s="389" t="s">
        <v>369</v>
      </c>
      <c r="D142" s="389" t="s">
        <v>831</v>
      </c>
      <c r="E142" s="754" t="s">
        <v>1255</v>
      </c>
      <c r="F142" s="82"/>
      <c r="G142" s="82"/>
      <c r="H142" s="106">
        <f t="shared" si="5"/>
        <v>0</v>
      </c>
      <c r="I142" s="82"/>
      <c r="J142" s="82"/>
      <c r="K142" s="106">
        <f t="shared" si="3"/>
        <v>0</v>
      </c>
      <c r="L142" s="82"/>
      <c r="M142" s="82"/>
      <c r="N142" s="397">
        <f t="shared" si="4"/>
        <v>0</v>
      </c>
      <c r="O142" s="787"/>
      <c r="P142" s="72"/>
    </row>
    <row r="143" spans="1:16" s="792" customFormat="1" ht="11.25" outlineLevel="4">
      <c r="A143" s="389" t="s">
        <v>370</v>
      </c>
      <c r="B143" s="389" t="s">
        <v>370</v>
      </c>
      <c r="C143" s="389" t="s">
        <v>369</v>
      </c>
      <c r="D143" s="389" t="s">
        <v>832</v>
      </c>
      <c r="E143" s="754" t="s">
        <v>1256</v>
      </c>
      <c r="F143" s="82"/>
      <c r="G143" s="82"/>
      <c r="H143" s="106">
        <f t="shared" si="5"/>
        <v>0</v>
      </c>
      <c r="I143" s="82"/>
      <c r="J143" s="82"/>
      <c r="K143" s="106">
        <f t="shared" si="3"/>
        <v>0</v>
      </c>
      <c r="L143" s="82"/>
      <c r="M143" s="82"/>
      <c r="N143" s="397">
        <f t="shared" si="4"/>
        <v>0</v>
      </c>
      <c r="O143" s="787"/>
      <c r="P143" s="72"/>
    </row>
    <row r="144" spans="1:16" s="792" customFormat="1" ht="11.25" outlineLevel="4">
      <c r="A144" s="389" t="s">
        <v>370</v>
      </c>
      <c r="B144" s="389" t="s">
        <v>370</v>
      </c>
      <c r="C144" s="389" t="s">
        <v>369</v>
      </c>
      <c r="D144" s="389" t="s">
        <v>833</v>
      </c>
      <c r="E144" s="754" t="s">
        <v>1257</v>
      </c>
      <c r="F144" s="82"/>
      <c r="G144" s="82"/>
      <c r="H144" s="106">
        <f t="shared" si="5"/>
        <v>0</v>
      </c>
      <c r="I144" s="82"/>
      <c r="J144" s="82"/>
      <c r="K144" s="106">
        <f t="shared" ref="K144:K207" si="6">I144+J144</f>
        <v>0</v>
      </c>
      <c r="L144" s="82"/>
      <c r="M144" s="82"/>
      <c r="N144" s="397">
        <f t="shared" ref="N144:N207" si="7">L144+M144</f>
        <v>0</v>
      </c>
      <c r="O144" s="787"/>
      <c r="P144" s="72"/>
    </row>
    <row r="145" spans="1:16" s="792" customFormat="1" ht="11.25" outlineLevel="4">
      <c r="A145" s="389" t="s">
        <v>370</v>
      </c>
      <c r="B145" s="389" t="s">
        <v>370</v>
      </c>
      <c r="C145" s="389" t="s">
        <v>369</v>
      </c>
      <c r="D145" s="389" t="s">
        <v>834</v>
      </c>
      <c r="E145" s="754" t="s">
        <v>1258</v>
      </c>
      <c r="F145" s="82"/>
      <c r="G145" s="82"/>
      <c r="H145" s="106">
        <f t="shared" ref="H145:H208" si="8">F145+G145</f>
        <v>0</v>
      </c>
      <c r="I145" s="82"/>
      <c r="J145" s="82"/>
      <c r="K145" s="106">
        <f t="shared" si="6"/>
        <v>0</v>
      </c>
      <c r="L145" s="82"/>
      <c r="M145" s="82"/>
      <c r="N145" s="397">
        <f t="shared" si="7"/>
        <v>0</v>
      </c>
      <c r="O145" s="787"/>
      <c r="P145" s="72"/>
    </row>
    <row r="146" spans="1:16" ht="11.25" outlineLevel="2">
      <c r="A146" s="389" t="s">
        <v>370</v>
      </c>
      <c r="B146" s="389" t="s">
        <v>370</v>
      </c>
      <c r="C146" s="389" t="s">
        <v>369</v>
      </c>
      <c r="D146" s="389" t="s">
        <v>835</v>
      </c>
      <c r="E146" s="754" t="s">
        <v>1259</v>
      </c>
      <c r="F146" s="82"/>
      <c r="G146" s="82"/>
      <c r="H146" s="106">
        <f t="shared" si="8"/>
        <v>0</v>
      </c>
      <c r="I146" s="82"/>
      <c r="J146" s="82"/>
      <c r="K146" s="106">
        <f t="shared" si="6"/>
        <v>0</v>
      </c>
      <c r="L146" s="82"/>
      <c r="M146" s="82"/>
      <c r="N146" s="397">
        <f t="shared" si="7"/>
        <v>0</v>
      </c>
      <c r="O146" s="787"/>
    </row>
    <row r="147" spans="1:16" ht="11.25" outlineLevel="2">
      <c r="A147" s="389" t="s">
        <v>370</v>
      </c>
      <c r="B147" s="389" t="s">
        <v>370</v>
      </c>
      <c r="C147" s="389" t="s">
        <v>369</v>
      </c>
      <c r="D147" s="389" t="s">
        <v>836</v>
      </c>
      <c r="E147" s="754" t="s">
        <v>1260</v>
      </c>
      <c r="F147" s="82"/>
      <c r="G147" s="82"/>
      <c r="H147" s="106">
        <f t="shared" si="8"/>
        <v>0</v>
      </c>
      <c r="I147" s="82"/>
      <c r="J147" s="82"/>
      <c r="K147" s="106">
        <f t="shared" si="6"/>
        <v>0</v>
      </c>
      <c r="L147" s="82"/>
      <c r="M147" s="82"/>
      <c r="N147" s="397">
        <f t="shared" si="7"/>
        <v>0</v>
      </c>
      <c r="O147" s="787"/>
    </row>
    <row r="148" spans="1:16" s="792" customFormat="1" ht="11.25" outlineLevel="4">
      <c r="A148" s="389" t="s">
        <v>370</v>
      </c>
      <c r="B148" s="389" t="s">
        <v>370</v>
      </c>
      <c r="C148" s="389" t="s">
        <v>369</v>
      </c>
      <c r="D148" s="389" t="s">
        <v>837</v>
      </c>
      <c r="E148" s="754" t="s">
        <v>1261</v>
      </c>
      <c r="F148" s="82"/>
      <c r="G148" s="82"/>
      <c r="H148" s="106">
        <f t="shared" si="8"/>
        <v>0</v>
      </c>
      <c r="I148" s="82"/>
      <c r="J148" s="82"/>
      <c r="K148" s="106">
        <f t="shared" si="6"/>
        <v>0</v>
      </c>
      <c r="L148" s="82"/>
      <c r="M148" s="82"/>
      <c r="N148" s="397">
        <f t="shared" si="7"/>
        <v>0</v>
      </c>
      <c r="O148" s="787"/>
      <c r="P148" s="72"/>
    </row>
    <row r="149" spans="1:16" s="792" customFormat="1" ht="11.25" outlineLevel="4">
      <c r="A149" s="389" t="s">
        <v>370</v>
      </c>
      <c r="B149" s="389" t="s">
        <v>370</v>
      </c>
      <c r="C149" s="389" t="s">
        <v>369</v>
      </c>
      <c r="D149" s="389" t="s">
        <v>838</v>
      </c>
      <c r="E149" s="754" t="s">
        <v>1968</v>
      </c>
      <c r="F149" s="82"/>
      <c r="G149" s="82"/>
      <c r="H149" s="106">
        <f t="shared" si="8"/>
        <v>0</v>
      </c>
      <c r="I149" s="82"/>
      <c r="J149" s="82"/>
      <c r="K149" s="106">
        <f t="shared" si="6"/>
        <v>0</v>
      </c>
      <c r="L149" s="82"/>
      <c r="M149" s="82"/>
      <c r="N149" s="397">
        <f t="shared" si="7"/>
        <v>0</v>
      </c>
      <c r="O149" s="787"/>
      <c r="P149" s="72"/>
    </row>
    <row r="150" spans="1:16" s="792" customFormat="1" ht="11.25" outlineLevel="4">
      <c r="A150" s="389" t="s">
        <v>370</v>
      </c>
      <c r="B150" s="389" t="s">
        <v>370</v>
      </c>
      <c r="C150" s="389" t="s">
        <v>369</v>
      </c>
      <c r="D150" s="389" t="s">
        <v>839</v>
      </c>
      <c r="E150" s="754" t="s">
        <v>1262</v>
      </c>
      <c r="F150" s="82"/>
      <c r="G150" s="82"/>
      <c r="H150" s="106">
        <f t="shared" si="8"/>
        <v>0</v>
      </c>
      <c r="I150" s="82"/>
      <c r="J150" s="82"/>
      <c r="K150" s="106">
        <f t="shared" si="6"/>
        <v>0</v>
      </c>
      <c r="L150" s="82"/>
      <c r="M150" s="82"/>
      <c r="N150" s="397">
        <f t="shared" si="7"/>
        <v>0</v>
      </c>
      <c r="O150" s="787"/>
      <c r="P150" s="72"/>
    </row>
    <row r="151" spans="1:16" s="792" customFormat="1" ht="22.5" outlineLevel="4">
      <c r="A151" s="389" t="s">
        <v>370</v>
      </c>
      <c r="B151" s="389" t="s">
        <v>370</v>
      </c>
      <c r="C151" s="389" t="s">
        <v>369</v>
      </c>
      <c r="D151" s="389" t="s">
        <v>840</v>
      </c>
      <c r="E151" s="754" t="s">
        <v>1969</v>
      </c>
      <c r="F151" s="82"/>
      <c r="G151" s="82"/>
      <c r="H151" s="106">
        <f t="shared" si="8"/>
        <v>0</v>
      </c>
      <c r="I151" s="82"/>
      <c r="J151" s="82"/>
      <c r="K151" s="106">
        <f t="shared" si="6"/>
        <v>0</v>
      </c>
      <c r="L151" s="82"/>
      <c r="M151" s="82"/>
      <c r="N151" s="397">
        <f t="shared" si="7"/>
        <v>0</v>
      </c>
      <c r="O151" s="787"/>
      <c r="P151" s="72"/>
    </row>
    <row r="152" spans="1:16" s="792" customFormat="1" ht="22.5" outlineLevel="4">
      <c r="A152" s="389" t="s">
        <v>370</v>
      </c>
      <c r="B152" s="389" t="s">
        <v>370</v>
      </c>
      <c r="C152" s="389" t="s">
        <v>369</v>
      </c>
      <c r="D152" s="389" t="s">
        <v>841</v>
      </c>
      <c r="E152" s="755" t="s">
        <v>1970</v>
      </c>
      <c r="F152" s="82"/>
      <c r="G152" s="82"/>
      <c r="H152" s="106">
        <f t="shared" si="8"/>
        <v>0</v>
      </c>
      <c r="I152" s="82"/>
      <c r="J152" s="82"/>
      <c r="K152" s="106">
        <f t="shared" si="6"/>
        <v>0</v>
      </c>
      <c r="L152" s="82"/>
      <c r="M152" s="82"/>
      <c r="N152" s="397">
        <f t="shared" si="7"/>
        <v>0</v>
      </c>
      <c r="O152" s="787"/>
      <c r="P152" s="72"/>
    </row>
    <row r="153" spans="1:16" s="792" customFormat="1" ht="11.25" outlineLevel="4">
      <c r="A153" s="376" t="s">
        <v>370</v>
      </c>
      <c r="B153" s="376" t="s">
        <v>370</v>
      </c>
      <c r="C153" s="376" t="s">
        <v>370</v>
      </c>
      <c r="D153" s="376"/>
      <c r="E153" s="753" t="s">
        <v>1263</v>
      </c>
      <c r="F153" s="83"/>
      <c r="G153" s="83"/>
      <c r="H153" s="81">
        <f t="shared" si="8"/>
        <v>0</v>
      </c>
      <c r="I153" s="83"/>
      <c r="J153" s="83"/>
      <c r="K153" s="81">
        <f t="shared" si="6"/>
        <v>0</v>
      </c>
      <c r="L153" s="83"/>
      <c r="M153" s="83"/>
      <c r="N153" s="84">
        <f t="shared" si="7"/>
        <v>0</v>
      </c>
      <c r="O153" s="788"/>
      <c r="P153" s="72"/>
    </row>
    <row r="154" spans="1:16" s="792" customFormat="1" ht="11.25" outlineLevel="4">
      <c r="A154" s="376" t="s">
        <v>370</v>
      </c>
      <c r="B154" s="376" t="s">
        <v>370</v>
      </c>
      <c r="C154" s="376" t="s">
        <v>372</v>
      </c>
      <c r="D154" s="376"/>
      <c r="E154" s="753" t="s">
        <v>1264</v>
      </c>
      <c r="F154" s="81">
        <f>SUM(F155:F219)</f>
        <v>0</v>
      </c>
      <c r="G154" s="81">
        <f>SUM(G155:G219)</f>
        <v>0</v>
      </c>
      <c r="H154" s="81">
        <f t="shared" si="8"/>
        <v>0</v>
      </c>
      <c r="I154" s="81">
        <f t="shared" ref="I154:L154" si="9">SUM(I155:I219)</f>
        <v>0</v>
      </c>
      <c r="J154" s="81">
        <f t="shared" si="9"/>
        <v>0</v>
      </c>
      <c r="K154" s="81">
        <f t="shared" si="6"/>
        <v>0</v>
      </c>
      <c r="L154" s="81">
        <f t="shared" si="9"/>
        <v>0</v>
      </c>
      <c r="M154" s="81">
        <f>SUM(M155:M219)</f>
        <v>0</v>
      </c>
      <c r="N154" s="81">
        <f t="shared" si="7"/>
        <v>0</v>
      </c>
      <c r="O154" s="788"/>
      <c r="P154" s="72"/>
    </row>
    <row r="155" spans="1:16" s="792" customFormat="1" ht="11.25" outlineLevel="4">
      <c r="A155" s="389" t="s">
        <v>370</v>
      </c>
      <c r="B155" s="389" t="s">
        <v>370</v>
      </c>
      <c r="C155" s="389" t="s">
        <v>372</v>
      </c>
      <c r="D155" s="389" t="s">
        <v>804</v>
      </c>
      <c r="E155" s="754" t="s">
        <v>1265</v>
      </c>
      <c r="F155" s="82"/>
      <c r="G155" s="82"/>
      <c r="H155" s="106">
        <f t="shared" si="8"/>
        <v>0</v>
      </c>
      <c r="I155" s="82"/>
      <c r="J155" s="82"/>
      <c r="K155" s="106">
        <f t="shared" si="6"/>
        <v>0</v>
      </c>
      <c r="L155" s="82"/>
      <c r="M155" s="82"/>
      <c r="N155" s="397">
        <f t="shared" si="7"/>
        <v>0</v>
      </c>
      <c r="O155" s="796"/>
      <c r="P155" s="72"/>
    </row>
    <row r="156" spans="1:16" s="792" customFormat="1" ht="11.25" outlineLevel="4">
      <c r="A156" s="389" t="s">
        <v>370</v>
      </c>
      <c r="B156" s="389" t="s">
        <v>370</v>
      </c>
      <c r="C156" s="389" t="s">
        <v>372</v>
      </c>
      <c r="D156" s="389" t="s">
        <v>803</v>
      </c>
      <c r="E156" s="754" t="s">
        <v>1971</v>
      </c>
      <c r="F156" s="82"/>
      <c r="G156" s="82"/>
      <c r="H156" s="106">
        <f t="shared" si="8"/>
        <v>0</v>
      </c>
      <c r="I156" s="82"/>
      <c r="J156" s="82"/>
      <c r="K156" s="106">
        <f t="shared" si="6"/>
        <v>0</v>
      </c>
      <c r="L156" s="82"/>
      <c r="M156" s="82"/>
      <c r="N156" s="397">
        <f t="shared" si="7"/>
        <v>0</v>
      </c>
      <c r="O156" s="794"/>
      <c r="P156" s="72"/>
    </row>
    <row r="157" spans="1:16" s="792" customFormat="1" ht="11.25" outlineLevel="4">
      <c r="A157" s="389" t="s">
        <v>370</v>
      </c>
      <c r="B157" s="389" t="s">
        <v>370</v>
      </c>
      <c r="C157" s="389" t="s">
        <v>372</v>
      </c>
      <c r="D157" s="389" t="s">
        <v>805</v>
      </c>
      <c r="E157" s="754" t="s">
        <v>1972</v>
      </c>
      <c r="F157" s="82"/>
      <c r="G157" s="82"/>
      <c r="H157" s="106">
        <f t="shared" si="8"/>
        <v>0</v>
      </c>
      <c r="I157" s="82"/>
      <c r="J157" s="82"/>
      <c r="K157" s="106">
        <f t="shared" si="6"/>
        <v>0</v>
      </c>
      <c r="L157" s="82"/>
      <c r="M157" s="82"/>
      <c r="N157" s="397">
        <f t="shared" si="7"/>
        <v>0</v>
      </c>
      <c r="O157" s="794"/>
      <c r="P157" s="72"/>
    </row>
    <row r="158" spans="1:16" s="792" customFormat="1" ht="11.25" outlineLevel="4">
      <c r="A158" s="389" t="s">
        <v>370</v>
      </c>
      <c r="B158" s="389" t="s">
        <v>370</v>
      </c>
      <c r="C158" s="389" t="s">
        <v>372</v>
      </c>
      <c r="D158" s="389" t="s">
        <v>807</v>
      </c>
      <c r="E158" s="754" t="s">
        <v>1266</v>
      </c>
      <c r="F158" s="82"/>
      <c r="G158" s="82"/>
      <c r="H158" s="106">
        <f t="shared" si="8"/>
        <v>0</v>
      </c>
      <c r="I158" s="82"/>
      <c r="J158" s="82"/>
      <c r="K158" s="106">
        <f t="shared" si="6"/>
        <v>0</v>
      </c>
      <c r="L158" s="82"/>
      <c r="M158" s="82"/>
      <c r="N158" s="397">
        <f t="shared" si="7"/>
        <v>0</v>
      </c>
      <c r="O158" s="794"/>
      <c r="P158" s="72"/>
    </row>
    <row r="159" spans="1:16" s="792" customFormat="1" ht="11.25" outlineLevel="4">
      <c r="A159" s="389" t="s">
        <v>370</v>
      </c>
      <c r="B159" s="389" t="s">
        <v>370</v>
      </c>
      <c r="C159" s="389" t="s">
        <v>372</v>
      </c>
      <c r="D159" s="389" t="s">
        <v>810</v>
      </c>
      <c r="E159" s="754" t="s">
        <v>1267</v>
      </c>
      <c r="F159" s="82"/>
      <c r="G159" s="82"/>
      <c r="H159" s="106">
        <f t="shared" si="8"/>
        <v>0</v>
      </c>
      <c r="I159" s="82"/>
      <c r="J159" s="82"/>
      <c r="K159" s="106">
        <f t="shared" si="6"/>
        <v>0</v>
      </c>
      <c r="L159" s="82"/>
      <c r="M159" s="82"/>
      <c r="N159" s="397">
        <f t="shared" si="7"/>
        <v>0</v>
      </c>
      <c r="O159" s="21"/>
      <c r="P159" s="72"/>
    </row>
    <row r="160" spans="1:16" s="792" customFormat="1" ht="22.5" customHeight="1" outlineLevel="4">
      <c r="A160" s="389" t="s">
        <v>370</v>
      </c>
      <c r="B160" s="389" t="s">
        <v>370</v>
      </c>
      <c r="C160" s="389" t="s">
        <v>372</v>
      </c>
      <c r="D160" s="389" t="s">
        <v>811</v>
      </c>
      <c r="E160" s="754" t="s">
        <v>1268</v>
      </c>
      <c r="F160" s="82"/>
      <c r="G160" s="82"/>
      <c r="H160" s="106">
        <f t="shared" si="8"/>
        <v>0</v>
      </c>
      <c r="I160" s="82"/>
      <c r="J160" s="82"/>
      <c r="K160" s="106">
        <f t="shared" si="6"/>
        <v>0</v>
      </c>
      <c r="L160" s="82"/>
      <c r="M160" s="82"/>
      <c r="N160" s="397">
        <f t="shared" si="7"/>
        <v>0</v>
      </c>
      <c r="O160" s="21"/>
      <c r="P160" s="72"/>
    </row>
    <row r="161" spans="1:16" s="792" customFormat="1" ht="11.25" outlineLevel="4">
      <c r="A161" s="389" t="s">
        <v>370</v>
      </c>
      <c r="B161" s="389" t="s">
        <v>370</v>
      </c>
      <c r="C161" s="389" t="s">
        <v>372</v>
      </c>
      <c r="D161" s="389" t="s">
        <v>812</v>
      </c>
      <c r="E161" s="754" t="s">
        <v>1269</v>
      </c>
      <c r="F161" s="82"/>
      <c r="G161" s="82"/>
      <c r="H161" s="106">
        <f t="shared" si="8"/>
        <v>0</v>
      </c>
      <c r="I161" s="82"/>
      <c r="J161" s="82"/>
      <c r="K161" s="106">
        <f t="shared" si="6"/>
        <v>0</v>
      </c>
      <c r="L161" s="82"/>
      <c r="M161" s="82"/>
      <c r="N161" s="397">
        <f t="shared" si="7"/>
        <v>0</v>
      </c>
      <c r="O161" s="21"/>
      <c r="P161" s="72"/>
    </row>
    <row r="162" spans="1:16" s="792" customFormat="1" ht="11.25" outlineLevel="4">
      <c r="A162" s="389" t="s">
        <v>370</v>
      </c>
      <c r="B162" s="389" t="s">
        <v>370</v>
      </c>
      <c r="C162" s="389" t="s">
        <v>372</v>
      </c>
      <c r="D162" s="389" t="s">
        <v>808</v>
      </c>
      <c r="E162" s="754" t="s">
        <v>1270</v>
      </c>
      <c r="F162" s="82"/>
      <c r="G162" s="82"/>
      <c r="H162" s="106">
        <f t="shared" si="8"/>
        <v>0</v>
      </c>
      <c r="I162" s="82"/>
      <c r="J162" s="82"/>
      <c r="K162" s="106">
        <f t="shared" si="6"/>
        <v>0</v>
      </c>
      <c r="L162" s="82"/>
      <c r="M162" s="82"/>
      <c r="N162" s="397">
        <f t="shared" si="7"/>
        <v>0</v>
      </c>
      <c r="O162" s="21"/>
      <c r="P162" s="72"/>
    </row>
    <row r="163" spans="1:16" s="792" customFormat="1" ht="22.5" outlineLevel="4">
      <c r="A163" s="389" t="s">
        <v>370</v>
      </c>
      <c r="B163" s="389" t="s">
        <v>370</v>
      </c>
      <c r="C163" s="389" t="s">
        <v>372</v>
      </c>
      <c r="D163" s="389" t="s">
        <v>813</v>
      </c>
      <c r="E163" s="754" t="s">
        <v>1271</v>
      </c>
      <c r="F163" s="82"/>
      <c r="G163" s="82"/>
      <c r="H163" s="106">
        <f t="shared" si="8"/>
        <v>0</v>
      </c>
      <c r="I163" s="82"/>
      <c r="J163" s="82"/>
      <c r="K163" s="106">
        <f t="shared" si="6"/>
        <v>0</v>
      </c>
      <c r="L163" s="82"/>
      <c r="M163" s="82"/>
      <c r="N163" s="397">
        <f t="shared" si="7"/>
        <v>0</v>
      </c>
      <c r="O163" s="21"/>
      <c r="P163" s="72"/>
    </row>
    <row r="164" spans="1:16" s="792" customFormat="1" ht="22.5" outlineLevel="4">
      <c r="A164" s="389" t="s">
        <v>370</v>
      </c>
      <c r="B164" s="389" t="s">
        <v>370</v>
      </c>
      <c r="C164" s="389" t="s">
        <v>372</v>
      </c>
      <c r="D164" s="389" t="s">
        <v>815</v>
      </c>
      <c r="E164" s="754" t="s">
        <v>1973</v>
      </c>
      <c r="F164" s="82"/>
      <c r="G164" s="82"/>
      <c r="H164" s="106">
        <f t="shared" si="8"/>
        <v>0</v>
      </c>
      <c r="I164" s="82"/>
      <c r="J164" s="82"/>
      <c r="K164" s="106">
        <f t="shared" si="6"/>
        <v>0</v>
      </c>
      <c r="L164" s="82"/>
      <c r="M164" s="82"/>
      <c r="N164" s="397">
        <f t="shared" si="7"/>
        <v>0</v>
      </c>
      <c r="O164" s="21"/>
      <c r="P164" s="72"/>
    </row>
    <row r="165" spans="1:16" s="792" customFormat="1" ht="25.5" customHeight="1" outlineLevel="4">
      <c r="A165" s="389" t="s">
        <v>370</v>
      </c>
      <c r="B165" s="389" t="s">
        <v>370</v>
      </c>
      <c r="C165" s="389" t="s">
        <v>372</v>
      </c>
      <c r="D165" s="389" t="s">
        <v>816</v>
      </c>
      <c r="E165" s="754" t="s">
        <v>1974</v>
      </c>
      <c r="F165" s="82"/>
      <c r="G165" s="82"/>
      <c r="H165" s="106">
        <f t="shared" si="8"/>
        <v>0</v>
      </c>
      <c r="I165" s="82"/>
      <c r="J165" s="82"/>
      <c r="K165" s="106">
        <f t="shared" si="6"/>
        <v>0</v>
      </c>
      <c r="L165" s="82"/>
      <c r="M165" s="82"/>
      <c r="N165" s="397">
        <f t="shared" si="7"/>
        <v>0</v>
      </c>
      <c r="O165" s="21"/>
      <c r="P165" s="72"/>
    </row>
    <row r="166" spans="1:16" s="792" customFormat="1" ht="11.25" outlineLevel="4">
      <c r="A166" s="389" t="s">
        <v>370</v>
      </c>
      <c r="B166" s="389" t="s">
        <v>370</v>
      </c>
      <c r="C166" s="389" t="s">
        <v>372</v>
      </c>
      <c r="D166" s="389" t="s">
        <v>817</v>
      </c>
      <c r="E166" s="754" t="s">
        <v>1272</v>
      </c>
      <c r="F166" s="82"/>
      <c r="G166" s="82"/>
      <c r="H166" s="106">
        <f t="shared" si="8"/>
        <v>0</v>
      </c>
      <c r="I166" s="82"/>
      <c r="J166" s="82"/>
      <c r="K166" s="106">
        <f t="shared" si="6"/>
        <v>0</v>
      </c>
      <c r="L166" s="82"/>
      <c r="M166" s="82"/>
      <c r="N166" s="397">
        <f t="shared" si="7"/>
        <v>0</v>
      </c>
      <c r="O166" s="21"/>
      <c r="P166" s="72"/>
    </row>
    <row r="167" spans="1:16" s="792" customFormat="1" ht="11.25" outlineLevel="4">
      <c r="A167" s="389" t="s">
        <v>370</v>
      </c>
      <c r="B167" s="389" t="s">
        <v>370</v>
      </c>
      <c r="C167" s="389" t="s">
        <v>372</v>
      </c>
      <c r="D167" s="389" t="s">
        <v>818</v>
      </c>
      <c r="E167" s="754" t="s">
        <v>1273</v>
      </c>
      <c r="F167" s="82"/>
      <c r="G167" s="82"/>
      <c r="H167" s="106">
        <f t="shared" si="8"/>
        <v>0</v>
      </c>
      <c r="I167" s="82"/>
      <c r="J167" s="82"/>
      <c r="K167" s="106">
        <f t="shared" si="6"/>
        <v>0</v>
      </c>
      <c r="L167" s="82"/>
      <c r="M167" s="82"/>
      <c r="N167" s="397">
        <f t="shared" si="7"/>
        <v>0</v>
      </c>
      <c r="O167" s="21"/>
      <c r="P167" s="72"/>
    </row>
    <row r="168" spans="1:16" s="792" customFormat="1" ht="11.25" outlineLevel="4">
      <c r="A168" s="389" t="s">
        <v>370</v>
      </c>
      <c r="B168" s="389" t="s">
        <v>370</v>
      </c>
      <c r="C168" s="389" t="s">
        <v>372</v>
      </c>
      <c r="D168" s="389" t="s">
        <v>819</v>
      </c>
      <c r="E168" s="754" t="s">
        <v>1274</v>
      </c>
      <c r="F168" s="82"/>
      <c r="G168" s="82"/>
      <c r="H168" s="106">
        <f t="shared" si="8"/>
        <v>0</v>
      </c>
      <c r="I168" s="82"/>
      <c r="J168" s="82"/>
      <c r="K168" s="106">
        <f t="shared" si="6"/>
        <v>0</v>
      </c>
      <c r="L168" s="82"/>
      <c r="M168" s="82"/>
      <c r="N168" s="397">
        <f t="shared" si="7"/>
        <v>0</v>
      </c>
      <c r="O168" s="21"/>
      <c r="P168" s="72"/>
    </row>
    <row r="169" spans="1:16" s="792" customFormat="1" ht="11.25" outlineLevel="4">
      <c r="A169" s="389" t="s">
        <v>370</v>
      </c>
      <c r="B169" s="389" t="s">
        <v>370</v>
      </c>
      <c r="C169" s="389" t="s">
        <v>372</v>
      </c>
      <c r="D169" s="389" t="s">
        <v>820</v>
      </c>
      <c r="E169" s="754" t="s">
        <v>1275</v>
      </c>
      <c r="F169" s="82"/>
      <c r="G169" s="82"/>
      <c r="H169" s="106">
        <f t="shared" si="8"/>
        <v>0</v>
      </c>
      <c r="I169" s="82"/>
      <c r="J169" s="82"/>
      <c r="K169" s="106">
        <f t="shared" si="6"/>
        <v>0</v>
      </c>
      <c r="L169" s="82"/>
      <c r="M169" s="82"/>
      <c r="N169" s="397">
        <f t="shared" si="7"/>
        <v>0</v>
      </c>
      <c r="O169" s="21"/>
      <c r="P169" s="72"/>
    </row>
    <row r="170" spans="1:16" s="792" customFormat="1" ht="11.25" outlineLevel="4">
      <c r="A170" s="389" t="s">
        <v>370</v>
      </c>
      <c r="B170" s="389" t="s">
        <v>370</v>
      </c>
      <c r="C170" s="389" t="s">
        <v>372</v>
      </c>
      <c r="D170" s="389" t="s">
        <v>821</v>
      </c>
      <c r="E170" s="754" t="s">
        <v>1276</v>
      </c>
      <c r="F170" s="82"/>
      <c r="G170" s="82"/>
      <c r="H170" s="106">
        <f t="shared" si="8"/>
        <v>0</v>
      </c>
      <c r="I170" s="82"/>
      <c r="J170" s="82"/>
      <c r="K170" s="106">
        <f t="shared" si="6"/>
        <v>0</v>
      </c>
      <c r="L170" s="82"/>
      <c r="M170" s="82"/>
      <c r="N170" s="397">
        <f t="shared" si="7"/>
        <v>0</v>
      </c>
      <c r="O170" s="21"/>
      <c r="P170" s="72"/>
    </row>
    <row r="171" spans="1:16" s="792" customFormat="1" ht="22.5" outlineLevel="4">
      <c r="A171" s="389" t="s">
        <v>370</v>
      </c>
      <c r="B171" s="389" t="s">
        <v>370</v>
      </c>
      <c r="C171" s="389" t="s">
        <v>372</v>
      </c>
      <c r="D171" s="389" t="s">
        <v>822</v>
      </c>
      <c r="E171" s="754" t="s">
        <v>1277</v>
      </c>
      <c r="F171" s="82"/>
      <c r="G171" s="82"/>
      <c r="H171" s="106">
        <f t="shared" si="8"/>
        <v>0</v>
      </c>
      <c r="I171" s="82"/>
      <c r="J171" s="82"/>
      <c r="K171" s="106">
        <f t="shared" si="6"/>
        <v>0</v>
      </c>
      <c r="L171" s="82"/>
      <c r="M171" s="82"/>
      <c r="N171" s="397">
        <f t="shared" si="7"/>
        <v>0</v>
      </c>
      <c r="O171" s="21"/>
      <c r="P171" s="72"/>
    </row>
    <row r="172" spans="1:16" s="792" customFormat="1" ht="11.25" outlineLevel="4">
      <c r="A172" s="389" t="s">
        <v>370</v>
      </c>
      <c r="B172" s="389" t="s">
        <v>370</v>
      </c>
      <c r="C172" s="389" t="s">
        <v>372</v>
      </c>
      <c r="D172" s="389" t="s">
        <v>823</v>
      </c>
      <c r="E172" s="754" t="s">
        <v>1278</v>
      </c>
      <c r="F172" s="82"/>
      <c r="G172" s="82"/>
      <c r="H172" s="106">
        <f t="shared" si="8"/>
        <v>0</v>
      </c>
      <c r="I172" s="82"/>
      <c r="J172" s="82"/>
      <c r="K172" s="106">
        <f t="shared" si="6"/>
        <v>0</v>
      </c>
      <c r="L172" s="82"/>
      <c r="M172" s="82"/>
      <c r="N172" s="397">
        <f t="shared" si="7"/>
        <v>0</v>
      </c>
      <c r="O172" s="21"/>
      <c r="P172" s="72"/>
    </row>
    <row r="173" spans="1:16" s="792" customFormat="1" ht="11.25" outlineLevel="4">
      <c r="A173" s="389" t="s">
        <v>370</v>
      </c>
      <c r="B173" s="389" t="s">
        <v>370</v>
      </c>
      <c r="C173" s="389" t="s">
        <v>372</v>
      </c>
      <c r="D173" s="389" t="s">
        <v>824</v>
      </c>
      <c r="E173" s="754" t="s">
        <v>1279</v>
      </c>
      <c r="F173" s="82"/>
      <c r="G173" s="82"/>
      <c r="H173" s="106">
        <f t="shared" si="8"/>
        <v>0</v>
      </c>
      <c r="I173" s="82"/>
      <c r="J173" s="82"/>
      <c r="K173" s="106">
        <f t="shared" si="6"/>
        <v>0</v>
      </c>
      <c r="L173" s="82"/>
      <c r="M173" s="82"/>
      <c r="N173" s="397">
        <f t="shared" si="7"/>
        <v>0</v>
      </c>
      <c r="O173" s="21"/>
      <c r="P173" s="72"/>
    </row>
    <row r="174" spans="1:16" s="792" customFormat="1" ht="11.25" outlineLevel="4">
      <c r="A174" s="389" t="s">
        <v>370</v>
      </c>
      <c r="B174" s="389" t="s">
        <v>370</v>
      </c>
      <c r="C174" s="389" t="s">
        <v>372</v>
      </c>
      <c r="D174" s="389" t="s">
        <v>825</v>
      </c>
      <c r="E174" s="754" t="s">
        <v>1280</v>
      </c>
      <c r="F174" s="82"/>
      <c r="G174" s="82"/>
      <c r="H174" s="106">
        <f t="shared" si="8"/>
        <v>0</v>
      </c>
      <c r="I174" s="82"/>
      <c r="J174" s="82"/>
      <c r="K174" s="106">
        <f t="shared" si="6"/>
        <v>0</v>
      </c>
      <c r="L174" s="82"/>
      <c r="M174" s="82"/>
      <c r="N174" s="397">
        <f t="shared" si="7"/>
        <v>0</v>
      </c>
      <c r="O174" s="21"/>
      <c r="P174" s="72"/>
    </row>
    <row r="175" spans="1:16" s="792" customFormat="1" ht="11.25" outlineLevel="4">
      <c r="A175" s="389" t="s">
        <v>370</v>
      </c>
      <c r="B175" s="389" t="s">
        <v>370</v>
      </c>
      <c r="C175" s="389" t="s">
        <v>372</v>
      </c>
      <c r="D175" s="389" t="s">
        <v>826</v>
      </c>
      <c r="E175" s="754" t="s">
        <v>1975</v>
      </c>
      <c r="F175" s="82"/>
      <c r="G175" s="82"/>
      <c r="H175" s="106">
        <f t="shared" si="8"/>
        <v>0</v>
      </c>
      <c r="I175" s="82"/>
      <c r="J175" s="82"/>
      <c r="K175" s="106">
        <f t="shared" si="6"/>
        <v>0</v>
      </c>
      <c r="L175" s="82"/>
      <c r="M175" s="82"/>
      <c r="N175" s="397">
        <f t="shared" si="7"/>
        <v>0</v>
      </c>
      <c r="O175" s="21"/>
      <c r="P175" s="72"/>
    </row>
    <row r="176" spans="1:16" s="792" customFormat="1" ht="11.25" outlineLevel="4">
      <c r="A176" s="389" t="s">
        <v>370</v>
      </c>
      <c r="B176" s="389" t="s">
        <v>370</v>
      </c>
      <c r="C176" s="389" t="s">
        <v>372</v>
      </c>
      <c r="D176" s="389" t="s">
        <v>830</v>
      </c>
      <c r="E176" s="754" t="s">
        <v>1281</v>
      </c>
      <c r="F176" s="82"/>
      <c r="G176" s="82"/>
      <c r="H176" s="106">
        <f t="shared" si="8"/>
        <v>0</v>
      </c>
      <c r="I176" s="82"/>
      <c r="J176" s="82"/>
      <c r="K176" s="106">
        <f t="shared" si="6"/>
        <v>0</v>
      </c>
      <c r="L176" s="82"/>
      <c r="M176" s="82"/>
      <c r="N176" s="397">
        <f t="shared" si="7"/>
        <v>0</v>
      </c>
      <c r="O176" s="21"/>
      <c r="P176" s="72"/>
    </row>
    <row r="177" spans="1:16" s="792" customFormat="1" ht="11.25" outlineLevel="4">
      <c r="A177" s="389" t="s">
        <v>370</v>
      </c>
      <c r="B177" s="389" t="s">
        <v>370</v>
      </c>
      <c r="C177" s="389" t="s">
        <v>372</v>
      </c>
      <c r="D177" s="389" t="s">
        <v>831</v>
      </c>
      <c r="E177" s="754" t="s">
        <v>1282</v>
      </c>
      <c r="F177" s="82"/>
      <c r="G177" s="82"/>
      <c r="H177" s="106">
        <f t="shared" si="8"/>
        <v>0</v>
      </c>
      <c r="I177" s="82"/>
      <c r="J177" s="82"/>
      <c r="K177" s="106">
        <f t="shared" si="6"/>
        <v>0</v>
      </c>
      <c r="L177" s="82"/>
      <c r="M177" s="82"/>
      <c r="N177" s="397">
        <f t="shared" si="7"/>
        <v>0</v>
      </c>
      <c r="O177" s="21"/>
      <c r="P177" s="72"/>
    </row>
    <row r="178" spans="1:16" s="792" customFormat="1" ht="11.25" outlineLevel="4">
      <c r="A178" s="389" t="s">
        <v>370</v>
      </c>
      <c r="B178" s="389" t="s">
        <v>370</v>
      </c>
      <c r="C178" s="389" t="s">
        <v>372</v>
      </c>
      <c r="D178" s="389" t="s">
        <v>832</v>
      </c>
      <c r="E178" s="754" t="s">
        <v>1231</v>
      </c>
      <c r="F178" s="82"/>
      <c r="G178" s="82"/>
      <c r="H178" s="106">
        <f t="shared" si="8"/>
        <v>0</v>
      </c>
      <c r="I178" s="82"/>
      <c r="J178" s="82"/>
      <c r="K178" s="106">
        <f t="shared" si="6"/>
        <v>0</v>
      </c>
      <c r="L178" s="82"/>
      <c r="M178" s="82"/>
      <c r="N178" s="397">
        <f t="shared" si="7"/>
        <v>0</v>
      </c>
      <c r="O178" s="21"/>
      <c r="P178" s="72"/>
    </row>
    <row r="179" spans="1:16" s="792" customFormat="1" ht="11.25" outlineLevel="4">
      <c r="A179" s="389" t="s">
        <v>370</v>
      </c>
      <c r="B179" s="389" t="s">
        <v>370</v>
      </c>
      <c r="C179" s="389" t="s">
        <v>372</v>
      </c>
      <c r="D179" s="389" t="s">
        <v>833</v>
      </c>
      <c r="E179" s="754" t="s">
        <v>1283</v>
      </c>
      <c r="F179" s="82"/>
      <c r="G179" s="82"/>
      <c r="H179" s="106">
        <f t="shared" si="8"/>
        <v>0</v>
      </c>
      <c r="I179" s="82"/>
      <c r="J179" s="82"/>
      <c r="K179" s="106">
        <f t="shared" si="6"/>
        <v>0</v>
      </c>
      <c r="L179" s="82"/>
      <c r="M179" s="82"/>
      <c r="N179" s="397">
        <f t="shared" si="7"/>
        <v>0</v>
      </c>
      <c r="O179" s="21"/>
      <c r="P179" s="72"/>
    </row>
    <row r="180" spans="1:16" s="792" customFormat="1" ht="11.25" outlineLevel="4">
      <c r="A180" s="389" t="s">
        <v>370</v>
      </c>
      <c r="B180" s="389" t="s">
        <v>370</v>
      </c>
      <c r="C180" s="389" t="s">
        <v>372</v>
      </c>
      <c r="D180" s="389" t="s">
        <v>835</v>
      </c>
      <c r="E180" s="754" t="s">
        <v>1284</v>
      </c>
      <c r="F180" s="82"/>
      <c r="G180" s="82"/>
      <c r="H180" s="106">
        <f t="shared" si="8"/>
        <v>0</v>
      </c>
      <c r="I180" s="82"/>
      <c r="J180" s="82"/>
      <c r="K180" s="106">
        <f t="shared" si="6"/>
        <v>0</v>
      </c>
      <c r="L180" s="82"/>
      <c r="M180" s="82"/>
      <c r="N180" s="397">
        <f t="shared" si="7"/>
        <v>0</v>
      </c>
      <c r="O180" s="21"/>
      <c r="P180" s="72"/>
    </row>
    <row r="181" spans="1:16" s="792" customFormat="1" ht="11.25" outlineLevel="4">
      <c r="A181" s="389" t="s">
        <v>370</v>
      </c>
      <c r="B181" s="389" t="s">
        <v>370</v>
      </c>
      <c r="C181" s="389" t="s">
        <v>372</v>
      </c>
      <c r="D181" s="389" t="s">
        <v>836</v>
      </c>
      <c r="E181" s="754" t="s">
        <v>1285</v>
      </c>
      <c r="F181" s="82"/>
      <c r="G181" s="82"/>
      <c r="H181" s="106">
        <f t="shared" si="8"/>
        <v>0</v>
      </c>
      <c r="I181" s="82"/>
      <c r="J181" s="82"/>
      <c r="K181" s="106">
        <f t="shared" si="6"/>
        <v>0</v>
      </c>
      <c r="L181" s="82"/>
      <c r="M181" s="82"/>
      <c r="N181" s="397">
        <f t="shared" si="7"/>
        <v>0</v>
      </c>
      <c r="O181" s="21"/>
      <c r="P181" s="72"/>
    </row>
    <row r="182" spans="1:16" s="792" customFormat="1" ht="22.5" outlineLevel="4">
      <c r="A182" s="389" t="s">
        <v>370</v>
      </c>
      <c r="B182" s="389" t="s">
        <v>370</v>
      </c>
      <c r="C182" s="389" t="s">
        <v>372</v>
      </c>
      <c r="D182" s="389" t="s">
        <v>837</v>
      </c>
      <c r="E182" s="754" t="s">
        <v>1286</v>
      </c>
      <c r="F182" s="82"/>
      <c r="G182" s="82"/>
      <c r="H182" s="106">
        <f t="shared" si="8"/>
        <v>0</v>
      </c>
      <c r="I182" s="82"/>
      <c r="J182" s="82"/>
      <c r="K182" s="106">
        <f t="shared" si="6"/>
        <v>0</v>
      </c>
      <c r="L182" s="82"/>
      <c r="M182" s="82"/>
      <c r="N182" s="397">
        <f t="shared" si="7"/>
        <v>0</v>
      </c>
      <c r="O182" s="21"/>
      <c r="P182" s="72"/>
    </row>
    <row r="183" spans="1:16" s="792" customFormat="1" ht="11.25" outlineLevel="4">
      <c r="A183" s="389" t="s">
        <v>370</v>
      </c>
      <c r="B183" s="389" t="s">
        <v>370</v>
      </c>
      <c r="C183" s="389" t="s">
        <v>372</v>
      </c>
      <c r="D183" s="389" t="s">
        <v>838</v>
      </c>
      <c r="E183" s="754" t="s">
        <v>1287</v>
      </c>
      <c r="F183" s="82"/>
      <c r="G183" s="82"/>
      <c r="H183" s="106">
        <f t="shared" si="8"/>
        <v>0</v>
      </c>
      <c r="I183" s="82"/>
      <c r="J183" s="82"/>
      <c r="K183" s="106">
        <f t="shared" si="6"/>
        <v>0</v>
      </c>
      <c r="L183" s="82"/>
      <c r="M183" s="82"/>
      <c r="N183" s="397">
        <f t="shared" si="7"/>
        <v>0</v>
      </c>
      <c r="O183" s="21"/>
      <c r="P183" s="72"/>
    </row>
    <row r="184" spans="1:16" s="792" customFormat="1" ht="11.25" outlineLevel="4">
      <c r="A184" s="389" t="s">
        <v>370</v>
      </c>
      <c r="B184" s="389" t="s">
        <v>370</v>
      </c>
      <c r="C184" s="389" t="s">
        <v>372</v>
      </c>
      <c r="D184" s="389" t="s">
        <v>839</v>
      </c>
      <c r="E184" s="754" t="s">
        <v>1288</v>
      </c>
      <c r="F184" s="82"/>
      <c r="G184" s="82"/>
      <c r="H184" s="106">
        <f t="shared" si="8"/>
        <v>0</v>
      </c>
      <c r="I184" s="82"/>
      <c r="J184" s="82"/>
      <c r="K184" s="106">
        <f t="shared" si="6"/>
        <v>0</v>
      </c>
      <c r="L184" s="82"/>
      <c r="M184" s="82"/>
      <c r="N184" s="397">
        <f t="shared" si="7"/>
        <v>0</v>
      </c>
      <c r="O184" s="21"/>
      <c r="P184" s="72"/>
    </row>
    <row r="185" spans="1:16" s="792" customFormat="1" ht="11.25" outlineLevel="4">
      <c r="A185" s="389" t="s">
        <v>370</v>
      </c>
      <c r="B185" s="389" t="s">
        <v>370</v>
      </c>
      <c r="C185" s="389" t="s">
        <v>372</v>
      </c>
      <c r="D185" s="389" t="s">
        <v>840</v>
      </c>
      <c r="E185" s="754" t="s">
        <v>1289</v>
      </c>
      <c r="F185" s="82"/>
      <c r="G185" s="82"/>
      <c r="H185" s="106">
        <f t="shared" si="8"/>
        <v>0</v>
      </c>
      <c r="I185" s="82"/>
      <c r="J185" s="82"/>
      <c r="K185" s="106">
        <f t="shared" si="6"/>
        <v>0</v>
      </c>
      <c r="L185" s="82"/>
      <c r="M185" s="82"/>
      <c r="N185" s="397">
        <f t="shared" si="7"/>
        <v>0</v>
      </c>
      <c r="O185" s="21"/>
      <c r="P185" s="72"/>
    </row>
    <row r="186" spans="1:16" s="792" customFormat="1" ht="11.25" outlineLevel="4">
      <c r="A186" s="389" t="s">
        <v>370</v>
      </c>
      <c r="B186" s="389" t="s">
        <v>370</v>
      </c>
      <c r="C186" s="389" t="s">
        <v>372</v>
      </c>
      <c r="D186" s="389" t="s">
        <v>841</v>
      </c>
      <c r="E186" s="754" t="s">
        <v>1290</v>
      </c>
      <c r="F186" s="82"/>
      <c r="G186" s="82"/>
      <c r="H186" s="106">
        <f t="shared" si="8"/>
        <v>0</v>
      </c>
      <c r="I186" s="82"/>
      <c r="J186" s="82"/>
      <c r="K186" s="106">
        <f t="shared" si="6"/>
        <v>0</v>
      </c>
      <c r="L186" s="82"/>
      <c r="M186" s="82"/>
      <c r="N186" s="397">
        <f t="shared" si="7"/>
        <v>0</v>
      </c>
      <c r="O186" s="21"/>
      <c r="P186" s="72"/>
    </row>
    <row r="187" spans="1:16" s="792" customFormat="1" ht="11.25" outlineLevel="4">
      <c r="A187" s="389" t="s">
        <v>370</v>
      </c>
      <c r="B187" s="389" t="s">
        <v>370</v>
      </c>
      <c r="C187" s="389" t="s">
        <v>372</v>
      </c>
      <c r="D187" s="389" t="s">
        <v>842</v>
      </c>
      <c r="E187" s="754" t="s">
        <v>1291</v>
      </c>
      <c r="F187" s="82"/>
      <c r="G187" s="82"/>
      <c r="H187" s="106">
        <f t="shared" si="8"/>
        <v>0</v>
      </c>
      <c r="I187" s="82"/>
      <c r="J187" s="82"/>
      <c r="K187" s="106">
        <f t="shared" si="6"/>
        <v>0</v>
      </c>
      <c r="L187" s="82"/>
      <c r="M187" s="82"/>
      <c r="N187" s="397">
        <f t="shared" si="7"/>
        <v>0</v>
      </c>
      <c r="O187" s="21"/>
      <c r="P187" s="72"/>
    </row>
    <row r="188" spans="1:16" s="792" customFormat="1" ht="11.25" outlineLevel="4">
      <c r="A188" s="389" t="s">
        <v>370</v>
      </c>
      <c r="B188" s="389" t="s">
        <v>370</v>
      </c>
      <c r="C188" s="389" t="s">
        <v>372</v>
      </c>
      <c r="D188" s="389" t="s">
        <v>843</v>
      </c>
      <c r="E188" s="754" t="s">
        <v>1292</v>
      </c>
      <c r="F188" s="82"/>
      <c r="G188" s="82"/>
      <c r="H188" s="106">
        <f t="shared" si="8"/>
        <v>0</v>
      </c>
      <c r="I188" s="82"/>
      <c r="J188" s="82"/>
      <c r="K188" s="106">
        <f t="shared" si="6"/>
        <v>0</v>
      </c>
      <c r="L188" s="82"/>
      <c r="M188" s="82"/>
      <c r="N188" s="397">
        <f t="shared" si="7"/>
        <v>0</v>
      </c>
      <c r="O188" s="21"/>
      <c r="P188" s="72"/>
    </row>
    <row r="189" spans="1:16" s="792" customFormat="1" ht="11.25" outlineLevel="4">
      <c r="A189" s="389" t="s">
        <v>370</v>
      </c>
      <c r="B189" s="389" t="s">
        <v>370</v>
      </c>
      <c r="C189" s="389" t="s">
        <v>372</v>
      </c>
      <c r="D189" s="389" t="s">
        <v>844</v>
      </c>
      <c r="E189" s="754" t="s">
        <v>1293</v>
      </c>
      <c r="F189" s="82"/>
      <c r="G189" s="82"/>
      <c r="H189" s="106">
        <f t="shared" si="8"/>
        <v>0</v>
      </c>
      <c r="I189" s="82"/>
      <c r="J189" s="82"/>
      <c r="K189" s="106">
        <f t="shared" si="6"/>
        <v>0</v>
      </c>
      <c r="L189" s="82"/>
      <c r="M189" s="82"/>
      <c r="N189" s="397">
        <f t="shared" si="7"/>
        <v>0</v>
      </c>
      <c r="O189" s="21"/>
      <c r="P189" s="72"/>
    </row>
    <row r="190" spans="1:16" s="792" customFormat="1" ht="11.25" outlineLevel="4">
      <c r="A190" s="389" t="s">
        <v>370</v>
      </c>
      <c r="B190" s="389" t="s">
        <v>370</v>
      </c>
      <c r="C190" s="389" t="s">
        <v>372</v>
      </c>
      <c r="D190" s="389" t="s">
        <v>845</v>
      </c>
      <c r="E190" s="754" t="s">
        <v>1294</v>
      </c>
      <c r="F190" s="82"/>
      <c r="G190" s="82"/>
      <c r="H190" s="106">
        <f t="shared" si="8"/>
        <v>0</v>
      </c>
      <c r="I190" s="82"/>
      <c r="J190" s="82"/>
      <c r="K190" s="106">
        <f t="shared" si="6"/>
        <v>0</v>
      </c>
      <c r="L190" s="82"/>
      <c r="M190" s="82"/>
      <c r="N190" s="397">
        <f t="shared" si="7"/>
        <v>0</v>
      </c>
      <c r="O190" s="21"/>
      <c r="P190" s="72"/>
    </row>
    <row r="191" spans="1:16" s="792" customFormat="1" ht="11.25" outlineLevel="4">
      <c r="A191" s="389" t="s">
        <v>370</v>
      </c>
      <c r="B191" s="389" t="s">
        <v>370</v>
      </c>
      <c r="C191" s="389" t="s">
        <v>372</v>
      </c>
      <c r="D191" s="389" t="s">
        <v>846</v>
      </c>
      <c r="E191" s="754" t="s">
        <v>1295</v>
      </c>
      <c r="F191" s="82"/>
      <c r="G191" s="82"/>
      <c r="H191" s="106">
        <f t="shared" si="8"/>
        <v>0</v>
      </c>
      <c r="I191" s="82"/>
      <c r="J191" s="82"/>
      <c r="K191" s="106">
        <f t="shared" si="6"/>
        <v>0</v>
      </c>
      <c r="L191" s="82"/>
      <c r="M191" s="82"/>
      <c r="N191" s="397">
        <f t="shared" si="7"/>
        <v>0</v>
      </c>
      <c r="O191" s="21"/>
      <c r="P191" s="72"/>
    </row>
    <row r="192" spans="1:16" s="792" customFormat="1" ht="11.1" customHeight="1" outlineLevel="4">
      <c r="A192" s="389" t="s">
        <v>370</v>
      </c>
      <c r="B192" s="389" t="s">
        <v>370</v>
      </c>
      <c r="C192" s="389" t="s">
        <v>372</v>
      </c>
      <c r="D192" s="389" t="s">
        <v>847</v>
      </c>
      <c r="E192" s="754" t="s">
        <v>1296</v>
      </c>
      <c r="F192" s="82"/>
      <c r="G192" s="82"/>
      <c r="H192" s="106">
        <f t="shared" si="8"/>
        <v>0</v>
      </c>
      <c r="I192" s="82"/>
      <c r="J192" s="82"/>
      <c r="K192" s="106">
        <f t="shared" si="6"/>
        <v>0</v>
      </c>
      <c r="L192" s="82"/>
      <c r="M192" s="82"/>
      <c r="N192" s="397">
        <f t="shared" si="7"/>
        <v>0</v>
      </c>
      <c r="O192" s="21"/>
      <c r="P192" s="72"/>
    </row>
    <row r="193" spans="1:16" s="792" customFormat="1" ht="11.1" customHeight="1" outlineLevel="4">
      <c r="A193" s="389" t="s">
        <v>370</v>
      </c>
      <c r="B193" s="389" t="s">
        <v>370</v>
      </c>
      <c r="C193" s="389" t="s">
        <v>372</v>
      </c>
      <c r="D193" s="389" t="s">
        <v>848</v>
      </c>
      <c r="E193" s="754" t="s">
        <v>1297</v>
      </c>
      <c r="F193" s="82"/>
      <c r="G193" s="82"/>
      <c r="H193" s="106">
        <f t="shared" si="8"/>
        <v>0</v>
      </c>
      <c r="I193" s="82"/>
      <c r="J193" s="82"/>
      <c r="K193" s="106">
        <f t="shared" si="6"/>
        <v>0</v>
      </c>
      <c r="L193" s="82"/>
      <c r="M193" s="82"/>
      <c r="N193" s="397">
        <f t="shared" si="7"/>
        <v>0</v>
      </c>
      <c r="O193" s="21"/>
      <c r="P193" s="72"/>
    </row>
    <row r="194" spans="1:16" s="792" customFormat="1" ht="11.1" customHeight="1" outlineLevel="4">
      <c r="A194" s="389" t="s">
        <v>370</v>
      </c>
      <c r="B194" s="389" t="s">
        <v>370</v>
      </c>
      <c r="C194" s="389" t="s">
        <v>372</v>
      </c>
      <c r="D194" s="389" t="s">
        <v>849</v>
      </c>
      <c r="E194" s="754" t="s">
        <v>1298</v>
      </c>
      <c r="F194" s="82"/>
      <c r="G194" s="82"/>
      <c r="H194" s="106">
        <f t="shared" si="8"/>
        <v>0</v>
      </c>
      <c r="I194" s="82"/>
      <c r="J194" s="82"/>
      <c r="K194" s="106">
        <f t="shared" si="6"/>
        <v>0</v>
      </c>
      <c r="L194" s="82"/>
      <c r="M194" s="82"/>
      <c r="N194" s="397">
        <f t="shared" si="7"/>
        <v>0</v>
      </c>
      <c r="O194" s="21"/>
      <c r="P194" s="72"/>
    </row>
    <row r="195" spans="1:16" s="792" customFormat="1" ht="11.1" customHeight="1" outlineLevel="4">
      <c r="A195" s="389" t="s">
        <v>370</v>
      </c>
      <c r="B195" s="389" t="s">
        <v>370</v>
      </c>
      <c r="C195" s="389" t="s">
        <v>372</v>
      </c>
      <c r="D195" s="389" t="s">
        <v>850</v>
      </c>
      <c r="E195" s="754" t="s">
        <v>1299</v>
      </c>
      <c r="F195" s="82"/>
      <c r="G195" s="82"/>
      <c r="H195" s="106">
        <f t="shared" si="8"/>
        <v>0</v>
      </c>
      <c r="I195" s="82"/>
      <c r="J195" s="82"/>
      <c r="K195" s="106">
        <f t="shared" si="6"/>
        <v>0</v>
      </c>
      <c r="L195" s="82"/>
      <c r="M195" s="82"/>
      <c r="N195" s="397">
        <f t="shared" si="7"/>
        <v>0</v>
      </c>
      <c r="O195" s="21"/>
      <c r="P195" s="72"/>
    </row>
    <row r="196" spans="1:16" s="792" customFormat="1" ht="11.1" customHeight="1" outlineLevel="4">
      <c r="A196" s="389" t="s">
        <v>370</v>
      </c>
      <c r="B196" s="389" t="s">
        <v>370</v>
      </c>
      <c r="C196" s="389" t="s">
        <v>372</v>
      </c>
      <c r="D196" s="389" t="s">
        <v>852</v>
      </c>
      <c r="E196" s="754" t="s">
        <v>1300</v>
      </c>
      <c r="F196" s="82"/>
      <c r="G196" s="82"/>
      <c r="H196" s="106">
        <f t="shared" si="8"/>
        <v>0</v>
      </c>
      <c r="I196" s="82"/>
      <c r="J196" s="82"/>
      <c r="K196" s="106">
        <f t="shared" si="6"/>
        <v>0</v>
      </c>
      <c r="L196" s="82"/>
      <c r="M196" s="82"/>
      <c r="N196" s="397">
        <f t="shared" si="7"/>
        <v>0</v>
      </c>
      <c r="O196" s="21"/>
      <c r="P196" s="72"/>
    </row>
    <row r="197" spans="1:16" s="792" customFormat="1" ht="11.1" customHeight="1" outlineLevel="4">
      <c r="A197" s="389" t="s">
        <v>370</v>
      </c>
      <c r="B197" s="389" t="s">
        <v>370</v>
      </c>
      <c r="C197" s="389" t="s">
        <v>372</v>
      </c>
      <c r="D197" s="389" t="s">
        <v>854</v>
      </c>
      <c r="E197" s="754" t="s">
        <v>1976</v>
      </c>
      <c r="F197" s="82"/>
      <c r="G197" s="82"/>
      <c r="H197" s="106">
        <f t="shared" si="8"/>
        <v>0</v>
      </c>
      <c r="I197" s="82"/>
      <c r="J197" s="82"/>
      <c r="K197" s="106">
        <f t="shared" si="6"/>
        <v>0</v>
      </c>
      <c r="L197" s="82"/>
      <c r="M197" s="82"/>
      <c r="N197" s="397">
        <f t="shared" si="7"/>
        <v>0</v>
      </c>
      <c r="O197" s="21"/>
      <c r="P197" s="72"/>
    </row>
    <row r="198" spans="1:16" s="792" customFormat="1" ht="11.1" customHeight="1" outlineLevel="4">
      <c r="A198" s="389" t="s">
        <v>370</v>
      </c>
      <c r="B198" s="389" t="s">
        <v>370</v>
      </c>
      <c r="C198" s="389" t="s">
        <v>372</v>
      </c>
      <c r="D198" s="389" t="s">
        <v>855</v>
      </c>
      <c r="E198" s="754" t="s">
        <v>1301</v>
      </c>
      <c r="F198" s="82"/>
      <c r="G198" s="82"/>
      <c r="H198" s="106">
        <f t="shared" si="8"/>
        <v>0</v>
      </c>
      <c r="I198" s="82"/>
      <c r="J198" s="82"/>
      <c r="K198" s="106">
        <f t="shared" si="6"/>
        <v>0</v>
      </c>
      <c r="L198" s="82"/>
      <c r="M198" s="82"/>
      <c r="N198" s="397">
        <f t="shared" si="7"/>
        <v>0</v>
      </c>
      <c r="O198" s="21"/>
      <c r="P198" s="72"/>
    </row>
    <row r="199" spans="1:16" s="792" customFormat="1" ht="11.1" customHeight="1" outlineLevel="4">
      <c r="A199" s="389" t="s">
        <v>370</v>
      </c>
      <c r="B199" s="389" t="s">
        <v>370</v>
      </c>
      <c r="C199" s="389" t="s">
        <v>372</v>
      </c>
      <c r="D199" s="389" t="s">
        <v>856</v>
      </c>
      <c r="E199" s="754" t="s">
        <v>1977</v>
      </c>
      <c r="F199" s="82"/>
      <c r="G199" s="82"/>
      <c r="H199" s="106">
        <f t="shared" si="8"/>
        <v>0</v>
      </c>
      <c r="I199" s="82"/>
      <c r="J199" s="82"/>
      <c r="K199" s="106">
        <f t="shared" si="6"/>
        <v>0</v>
      </c>
      <c r="L199" s="82"/>
      <c r="M199" s="82"/>
      <c r="N199" s="397">
        <f t="shared" si="7"/>
        <v>0</v>
      </c>
      <c r="O199" s="21"/>
      <c r="P199" s="72"/>
    </row>
    <row r="200" spans="1:16" s="792" customFormat="1" ht="11.1" customHeight="1" outlineLevel="4">
      <c r="A200" s="389" t="s">
        <v>370</v>
      </c>
      <c r="B200" s="389" t="s">
        <v>370</v>
      </c>
      <c r="C200" s="389" t="s">
        <v>372</v>
      </c>
      <c r="D200" s="389" t="s">
        <v>857</v>
      </c>
      <c r="E200" s="754" t="s">
        <v>1302</v>
      </c>
      <c r="F200" s="82"/>
      <c r="G200" s="82"/>
      <c r="H200" s="106">
        <f t="shared" si="8"/>
        <v>0</v>
      </c>
      <c r="I200" s="82"/>
      <c r="J200" s="82"/>
      <c r="K200" s="106">
        <f t="shared" si="6"/>
        <v>0</v>
      </c>
      <c r="L200" s="82"/>
      <c r="M200" s="82"/>
      <c r="N200" s="397">
        <f t="shared" si="7"/>
        <v>0</v>
      </c>
      <c r="O200" s="21"/>
      <c r="P200" s="72"/>
    </row>
    <row r="201" spans="1:16" s="792" customFormat="1" ht="11.1" customHeight="1" outlineLevel="4">
      <c r="A201" s="389" t="s">
        <v>370</v>
      </c>
      <c r="B201" s="389" t="s">
        <v>370</v>
      </c>
      <c r="C201" s="389" t="s">
        <v>372</v>
      </c>
      <c r="D201" s="389" t="s">
        <v>859</v>
      </c>
      <c r="E201" s="754" t="s">
        <v>1978</v>
      </c>
      <c r="F201" s="82"/>
      <c r="G201" s="82"/>
      <c r="H201" s="106">
        <f t="shared" si="8"/>
        <v>0</v>
      </c>
      <c r="I201" s="82"/>
      <c r="J201" s="82"/>
      <c r="K201" s="106">
        <f t="shared" si="6"/>
        <v>0</v>
      </c>
      <c r="L201" s="82"/>
      <c r="M201" s="82"/>
      <c r="N201" s="397">
        <f t="shared" si="7"/>
        <v>0</v>
      </c>
      <c r="O201" s="21"/>
      <c r="P201" s="72"/>
    </row>
    <row r="202" spans="1:16" s="792" customFormat="1" ht="11.1" customHeight="1" outlineLevel="4">
      <c r="A202" s="389" t="s">
        <v>370</v>
      </c>
      <c r="B202" s="389" t="s">
        <v>370</v>
      </c>
      <c r="C202" s="389" t="s">
        <v>372</v>
      </c>
      <c r="D202" s="389" t="s">
        <v>860</v>
      </c>
      <c r="E202" s="754" t="s">
        <v>1303</v>
      </c>
      <c r="F202" s="82"/>
      <c r="G202" s="82"/>
      <c r="H202" s="106">
        <f t="shared" si="8"/>
        <v>0</v>
      </c>
      <c r="I202" s="82"/>
      <c r="J202" s="82"/>
      <c r="K202" s="106">
        <f t="shared" si="6"/>
        <v>0</v>
      </c>
      <c r="L202" s="82"/>
      <c r="M202" s="82"/>
      <c r="N202" s="397">
        <f t="shared" si="7"/>
        <v>0</v>
      </c>
      <c r="O202" s="21"/>
      <c r="P202" s="72"/>
    </row>
    <row r="203" spans="1:16" s="792" customFormat="1" ht="11.1" customHeight="1" outlineLevel="4">
      <c r="A203" s="389" t="s">
        <v>370</v>
      </c>
      <c r="B203" s="389" t="s">
        <v>370</v>
      </c>
      <c r="C203" s="389" t="s">
        <v>372</v>
      </c>
      <c r="D203" s="389" t="s">
        <v>861</v>
      </c>
      <c r="E203" s="754" t="s">
        <v>1979</v>
      </c>
      <c r="F203" s="82"/>
      <c r="G203" s="82"/>
      <c r="H203" s="106">
        <f t="shared" si="8"/>
        <v>0</v>
      </c>
      <c r="I203" s="82"/>
      <c r="J203" s="82"/>
      <c r="K203" s="106">
        <f t="shared" si="6"/>
        <v>0</v>
      </c>
      <c r="L203" s="82"/>
      <c r="M203" s="82"/>
      <c r="N203" s="397">
        <f t="shared" si="7"/>
        <v>0</v>
      </c>
      <c r="O203" s="21"/>
      <c r="P203" s="72"/>
    </row>
    <row r="204" spans="1:16" s="792" customFormat="1" ht="11.1" customHeight="1" outlineLevel="4">
      <c r="A204" s="389" t="s">
        <v>370</v>
      </c>
      <c r="B204" s="389" t="s">
        <v>370</v>
      </c>
      <c r="C204" s="389" t="s">
        <v>372</v>
      </c>
      <c r="D204" s="389" t="s">
        <v>862</v>
      </c>
      <c r="E204" s="754" t="s">
        <v>1304</v>
      </c>
      <c r="F204" s="82"/>
      <c r="G204" s="82"/>
      <c r="H204" s="106">
        <f t="shared" si="8"/>
        <v>0</v>
      </c>
      <c r="I204" s="82"/>
      <c r="J204" s="82"/>
      <c r="K204" s="106">
        <f t="shared" si="6"/>
        <v>0</v>
      </c>
      <c r="L204" s="82"/>
      <c r="M204" s="82"/>
      <c r="N204" s="397">
        <f t="shared" si="7"/>
        <v>0</v>
      </c>
      <c r="O204" s="21"/>
      <c r="P204" s="72"/>
    </row>
    <row r="205" spans="1:16" s="792" customFormat="1" ht="11.1" customHeight="1" outlineLevel="4">
      <c r="A205" s="389" t="s">
        <v>370</v>
      </c>
      <c r="B205" s="389" t="s">
        <v>370</v>
      </c>
      <c r="C205" s="389" t="s">
        <v>372</v>
      </c>
      <c r="D205" s="389" t="s">
        <v>863</v>
      </c>
      <c r="E205" s="754" t="s">
        <v>1305</v>
      </c>
      <c r="F205" s="82"/>
      <c r="G205" s="82"/>
      <c r="H205" s="106">
        <f t="shared" si="8"/>
        <v>0</v>
      </c>
      <c r="I205" s="82"/>
      <c r="J205" s="82"/>
      <c r="K205" s="106">
        <f t="shared" si="6"/>
        <v>0</v>
      </c>
      <c r="L205" s="82"/>
      <c r="M205" s="82"/>
      <c r="N205" s="397">
        <f t="shared" si="7"/>
        <v>0</v>
      </c>
      <c r="O205" s="21"/>
      <c r="P205" s="72"/>
    </row>
    <row r="206" spans="1:16" s="792" customFormat="1" ht="11.1" customHeight="1" outlineLevel="4">
      <c r="A206" s="389" t="s">
        <v>370</v>
      </c>
      <c r="B206" s="389" t="s">
        <v>370</v>
      </c>
      <c r="C206" s="389" t="s">
        <v>372</v>
      </c>
      <c r="D206" s="389" t="s">
        <v>864</v>
      </c>
      <c r="E206" s="754" t="s">
        <v>1201</v>
      </c>
      <c r="F206" s="82"/>
      <c r="G206" s="82"/>
      <c r="H206" s="106">
        <f t="shared" si="8"/>
        <v>0</v>
      </c>
      <c r="I206" s="82"/>
      <c r="J206" s="82"/>
      <c r="K206" s="106">
        <f t="shared" si="6"/>
        <v>0</v>
      </c>
      <c r="L206" s="82"/>
      <c r="M206" s="82"/>
      <c r="N206" s="397">
        <f t="shared" si="7"/>
        <v>0</v>
      </c>
      <c r="O206" s="21"/>
      <c r="P206" s="72"/>
    </row>
    <row r="207" spans="1:16" s="792" customFormat="1" ht="11.1" customHeight="1" outlineLevel="4">
      <c r="A207" s="389" t="s">
        <v>370</v>
      </c>
      <c r="B207" s="389" t="s">
        <v>370</v>
      </c>
      <c r="C207" s="389" t="s">
        <v>372</v>
      </c>
      <c r="D207" s="389" t="s">
        <v>865</v>
      </c>
      <c r="E207" s="754" t="s">
        <v>1212</v>
      </c>
      <c r="F207" s="82"/>
      <c r="G207" s="82"/>
      <c r="H207" s="106">
        <f t="shared" si="8"/>
        <v>0</v>
      </c>
      <c r="I207" s="82"/>
      <c r="J207" s="82"/>
      <c r="K207" s="106">
        <f t="shared" si="6"/>
        <v>0</v>
      </c>
      <c r="L207" s="82"/>
      <c r="M207" s="82"/>
      <c r="N207" s="397">
        <f t="shared" si="7"/>
        <v>0</v>
      </c>
      <c r="O207" s="21"/>
      <c r="P207" s="72"/>
    </row>
    <row r="208" spans="1:16" s="792" customFormat="1" ht="11.1" customHeight="1" outlineLevel="4">
      <c r="A208" s="389" t="s">
        <v>370</v>
      </c>
      <c r="B208" s="389" t="s">
        <v>370</v>
      </c>
      <c r="C208" s="389" t="s">
        <v>372</v>
      </c>
      <c r="D208" s="389" t="s">
        <v>866</v>
      </c>
      <c r="E208" s="754" t="s">
        <v>1980</v>
      </c>
      <c r="F208" s="82"/>
      <c r="G208" s="82"/>
      <c r="H208" s="106">
        <f t="shared" si="8"/>
        <v>0</v>
      </c>
      <c r="I208" s="82"/>
      <c r="J208" s="82"/>
      <c r="K208" s="106">
        <f t="shared" ref="K208:K271" si="10">I208+J208</f>
        <v>0</v>
      </c>
      <c r="L208" s="82"/>
      <c r="M208" s="82"/>
      <c r="N208" s="397">
        <f t="shared" ref="N208:N271" si="11">L208+M208</f>
        <v>0</v>
      </c>
      <c r="O208" s="21"/>
      <c r="P208" s="72"/>
    </row>
    <row r="209" spans="1:16" ht="25.5" customHeight="1" outlineLevel="4">
      <c r="A209" s="389" t="s">
        <v>370</v>
      </c>
      <c r="B209" s="389" t="s">
        <v>370</v>
      </c>
      <c r="C209" s="389" t="s">
        <v>372</v>
      </c>
      <c r="D209" s="389" t="s">
        <v>867</v>
      </c>
      <c r="E209" s="754" t="s">
        <v>1306</v>
      </c>
      <c r="F209" s="82"/>
      <c r="G209" s="82"/>
      <c r="H209" s="106">
        <f t="shared" ref="H209:H272" si="12">F209+G209</f>
        <v>0</v>
      </c>
      <c r="I209" s="82"/>
      <c r="J209" s="82"/>
      <c r="K209" s="106">
        <f t="shared" si="10"/>
        <v>0</v>
      </c>
      <c r="L209" s="82"/>
      <c r="M209" s="82"/>
      <c r="N209" s="397">
        <f t="shared" si="11"/>
        <v>0</v>
      </c>
      <c r="O209" s="21"/>
    </row>
    <row r="210" spans="1:16" ht="11.1" customHeight="1" outlineLevel="4">
      <c r="A210" s="389" t="s">
        <v>370</v>
      </c>
      <c r="B210" s="389" t="s">
        <v>370</v>
      </c>
      <c r="C210" s="389" t="s">
        <v>372</v>
      </c>
      <c r="D210" s="389" t="s">
        <v>868</v>
      </c>
      <c r="E210" s="754" t="s">
        <v>1307</v>
      </c>
      <c r="F210" s="82"/>
      <c r="G210" s="82"/>
      <c r="H210" s="106">
        <f t="shared" si="12"/>
        <v>0</v>
      </c>
      <c r="I210" s="82"/>
      <c r="J210" s="82"/>
      <c r="K210" s="106">
        <f t="shared" si="10"/>
        <v>0</v>
      </c>
      <c r="L210" s="82"/>
      <c r="M210" s="82"/>
      <c r="N210" s="397">
        <f t="shared" si="11"/>
        <v>0</v>
      </c>
      <c r="O210" s="21"/>
    </row>
    <row r="211" spans="1:16" ht="11.1" customHeight="1" outlineLevel="4">
      <c r="A211" s="389" t="s">
        <v>370</v>
      </c>
      <c r="B211" s="389" t="s">
        <v>370</v>
      </c>
      <c r="C211" s="389" t="s">
        <v>372</v>
      </c>
      <c r="D211" s="389" t="s">
        <v>869</v>
      </c>
      <c r="E211" s="754" t="s">
        <v>1308</v>
      </c>
      <c r="F211" s="82"/>
      <c r="G211" s="82"/>
      <c r="H211" s="106">
        <f t="shared" si="12"/>
        <v>0</v>
      </c>
      <c r="I211" s="82"/>
      <c r="J211" s="82"/>
      <c r="K211" s="106">
        <f t="shared" si="10"/>
        <v>0</v>
      </c>
      <c r="L211" s="82"/>
      <c r="M211" s="82"/>
      <c r="N211" s="397">
        <f t="shared" si="11"/>
        <v>0</v>
      </c>
      <c r="O211" s="21"/>
    </row>
    <row r="212" spans="1:16" s="774" customFormat="1" ht="11.25" outlineLevel="2">
      <c r="A212" s="389" t="s">
        <v>370</v>
      </c>
      <c r="B212" s="389" t="s">
        <v>370</v>
      </c>
      <c r="C212" s="389" t="s">
        <v>372</v>
      </c>
      <c r="D212" s="389" t="s">
        <v>870</v>
      </c>
      <c r="E212" s="754" t="s">
        <v>1981</v>
      </c>
      <c r="F212" s="82"/>
      <c r="G212" s="82"/>
      <c r="H212" s="106">
        <f t="shared" si="12"/>
        <v>0</v>
      </c>
      <c r="I212" s="82"/>
      <c r="J212" s="82"/>
      <c r="K212" s="106">
        <f t="shared" si="10"/>
        <v>0</v>
      </c>
      <c r="L212" s="82"/>
      <c r="M212" s="82"/>
      <c r="N212" s="397">
        <f t="shared" si="11"/>
        <v>0</v>
      </c>
      <c r="O212" s="21"/>
      <c r="P212" s="72"/>
    </row>
    <row r="213" spans="1:16" s="792" customFormat="1" ht="22.5" outlineLevel="4">
      <c r="A213" s="389" t="s">
        <v>370</v>
      </c>
      <c r="B213" s="389" t="s">
        <v>370</v>
      </c>
      <c r="C213" s="389" t="s">
        <v>372</v>
      </c>
      <c r="D213" s="389" t="s">
        <v>871</v>
      </c>
      <c r="E213" s="754" t="s">
        <v>1638</v>
      </c>
      <c r="F213" s="82"/>
      <c r="G213" s="82"/>
      <c r="H213" s="106">
        <f t="shared" si="12"/>
        <v>0</v>
      </c>
      <c r="I213" s="82"/>
      <c r="J213" s="82"/>
      <c r="K213" s="106">
        <f t="shared" si="10"/>
        <v>0</v>
      </c>
      <c r="L213" s="82"/>
      <c r="M213" s="82"/>
      <c r="N213" s="397">
        <f t="shared" si="11"/>
        <v>0</v>
      </c>
      <c r="O213" s="21"/>
      <c r="P213" s="72"/>
    </row>
    <row r="214" spans="1:16" s="792" customFormat="1" ht="11.25" outlineLevel="4">
      <c r="A214" s="389" t="s">
        <v>370</v>
      </c>
      <c r="B214" s="389" t="s">
        <v>370</v>
      </c>
      <c r="C214" s="389" t="s">
        <v>372</v>
      </c>
      <c r="D214" s="389" t="s">
        <v>872</v>
      </c>
      <c r="E214" s="754" t="s">
        <v>1653</v>
      </c>
      <c r="F214" s="82"/>
      <c r="G214" s="82"/>
      <c r="H214" s="106">
        <f t="shared" si="12"/>
        <v>0</v>
      </c>
      <c r="I214" s="82"/>
      <c r="J214" s="82"/>
      <c r="K214" s="106">
        <f t="shared" si="10"/>
        <v>0</v>
      </c>
      <c r="L214" s="82"/>
      <c r="M214" s="82"/>
      <c r="N214" s="397">
        <f t="shared" si="11"/>
        <v>0</v>
      </c>
      <c r="O214" s="21"/>
      <c r="P214" s="72"/>
    </row>
    <row r="215" spans="1:16" s="792" customFormat="1" ht="11.25" outlineLevel="4">
      <c r="A215" s="389" t="s">
        <v>370</v>
      </c>
      <c r="B215" s="389" t="s">
        <v>370</v>
      </c>
      <c r="C215" s="389" t="s">
        <v>372</v>
      </c>
      <c r="D215" s="389" t="s">
        <v>873</v>
      </c>
      <c r="E215" s="754" t="s">
        <v>1654</v>
      </c>
      <c r="F215" s="82"/>
      <c r="G215" s="82"/>
      <c r="H215" s="106">
        <f t="shared" si="12"/>
        <v>0</v>
      </c>
      <c r="I215" s="82"/>
      <c r="J215" s="82"/>
      <c r="K215" s="106">
        <f t="shared" si="10"/>
        <v>0</v>
      </c>
      <c r="L215" s="82"/>
      <c r="M215" s="82"/>
      <c r="N215" s="397">
        <f t="shared" si="11"/>
        <v>0</v>
      </c>
      <c r="O215" s="21"/>
      <c r="P215" s="72"/>
    </row>
    <row r="216" spans="1:16" s="792" customFormat="1" ht="22.5" outlineLevel="4">
      <c r="A216" s="389" t="s">
        <v>370</v>
      </c>
      <c r="B216" s="389" t="s">
        <v>370</v>
      </c>
      <c r="C216" s="389" t="s">
        <v>372</v>
      </c>
      <c r="D216" s="389" t="s">
        <v>874</v>
      </c>
      <c r="E216" s="754" t="s">
        <v>1982</v>
      </c>
      <c r="F216" s="82"/>
      <c r="G216" s="82"/>
      <c r="H216" s="106">
        <f t="shared" si="12"/>
        <v>0</v>
      </c>
      <c r="I216" s="82"/>
      <c r="J216" s="82"/>
      <c r="K216" s="106">
        <f t="shared" si="10"/>
        <v>0</v>
      </c>
      <c r="L216" s="82"/>
      <c r="M216" s="82"/>
      <c r="N216" s="397">
        <f t="shared" si="11"/>
        <v>0</v>
      </c>
      <c r="O216" s="21"/>
      <c r="P216" s="72"/>
    </row>
    <row r="217" spans="1:16" s="792" customFormat="1" ht="22.5" outlineLevel="4">
      <c r="A217" s="389" t="s">
        <v>370</v>
      </c>
      <c r="B217" s="389" t="s">
        <v>370</v>
      </c>
      <c r="C217" s="389" t="s">
        <v>372</v>
      </c>
      <c r="D217" s="389" t="s">
        <v>875</v>
      </c>
      <c r="E217" s="754" t="s">
        <v>1983</v>
      </c>
      <c r="F217" s="82"/>
      <c r="G217" s="82"/>
      <c r="H217" s="106">
        <f t="shared" si="12"/>
        <v>0</v>
      </c>
      <c r="I217" s="82"/>
      <c r="J217" s="82"/>
      <c r="K217" s="106">
        <f t="shared" si="10"/>
        <v>0</v>
      </c>
      <c r="L217" s="82"/>
      <c r="M217" s="82"/>
      <c r="N217" s="397">
        <f t="shared" si="11"/>
        <v>0</v>
      </c>
      <c r="O217" s="21"/>
      <c r="P217" s="72"/>
    </row>
    <row r="218" spans="1:16" s="792" customFormat="1" ht="22.5" outlineLevel="4">
      <c r="A218" s="389" t="s">
        <v>370</v>
      </c>
      <c r="B218" s="389" t="s">
        <v>370</v>
      </c>
      <c r="C218" s="389" t="s">
        <v>372</v>
      </c>
      <c r="D218" s="389" t="s">
        <v>876</v>
      </c>
      <c r="E218" s="754" t="s">
        <v>1984</v>
      </c>
      <c r="F218" s="82"/>
      <c r="G218" s="82"/>
      <c r="H218" s="106">
        <f t="shared" si="12"/>
        <v>0</v>
      </c>
      <c r="I218" s="82"/>
      <c r="J218" s="82"/>
      <c r="K218" s="106">
        <f t="shared" si="10"/>
        <v>0</v>
      </c>
      <c r="L218" s="82"/>
      <c r="M218" s="82"/>
      <c r="N218" s="397">
        <f t="shared" si="11"/>
        <v>0</v>
      </c>
      <c r="O218" s="21"/>
      <c r="P218" s="72"/>
    </row>
    <row r="219" spans="1:16" s="792" customFormat="1" ht="11.25" outlineLevel="4">
      <c r="A219" s="389" t="s">
        <v>370</v>
      </c>
      <c r="B219" s="389" t="s">
        <v>370</v>
      </c>
      <c r="C219" s="389" t="s">
        <v>372</v>
      </c>
      <c r="D219" s="389" t="s">
        <v>877</v>
      </c>
      <c r="E219" s="754" t="s">
        <v>2136</v>
      </c>
      <c r="F219" s="82"/>
      <c r="G219" s="82"/>
      <c r="H219" s="106">
        <f t="shared" si="12"/>
        <v>0</v>
      </c>
      <c r="I219" s="82"/>
      <c r="J219" s="82"/>
      <c r="K219" s="106">
        <f t="shared" si="10"/>
        <v>0</v>
      </c>
      <c r="L219" s="82"/>
      <c r="M219" s="82"/>
      <c r="N219" s="397">
        <f t="shared" si="11"/>
        <v>0</v>
      </c>
      <c r="O219" s="21"/>
      <c r="P219" s="72"/>
    </row>
    <row r="220" spans="1:16" s="792" customFormat="1" ht="11.25" outlineLevel="4">
      <c r="A220" s="376" t="s">
        <v>370</v>
      </c>
      <c r="B220" s="376" t="s">
        <v>370</v>
      </c>
      <c r="C220" s="376" t="s">
        <v>373</v>
      </c>
      <c r="D220" s="760"/>
      <c r="E220" s="753" t="s">
        <v>1309</v>
      </c>
      <c r="F220" s="81">
        <f>SUM(F221:F229)</f>
        <v>0</v>
      </c>
      <c r="G220" s="81">
        <f>SUM(G221:G229)</f>
        <v>0</v>
      </c>
      <c r="H220" s="81">
        <f t="shared" si="12"/>
        <v>0</v>
      </c>
      <c r="I220" s="81">
        <f>SUM(I221:I229)</f>
        <v>0</v>
      </c>
      <c r="J220" s="81">
        <f>SUM(J221:J229)</f>
        <v>0</v>
      </c>
      <c r="K220" s="81">
        <f t="shared" si="10"/>
        <v>0</v>
      </c>
      <c r="L220" s="81">
        <f>SUM(L221:L229)</f>
        <v>0</v>
      </c>
      <c r="M220" s="81">
        <f>SUM(M221:M229)</f>
        <v>0</v>
      </c>
      <c r="N220" s="84">
        <f t="shared" si="11"/>
        <v>0</v>
      </c>
      <c r="O220" s="788"/>
      <c r="P220" s="72"/>
    </row>
    <row r="221" spans="1:16" s="792" customFormat="1" ht="11.25" outlineLevel="4">
      <c r="A221" s="389" t="s">
        <v>370</v>
      </c>
      <c r="B221" s="389" t="s">
        <v>370</v>
      </c>
      <c r="C221" s="389" t="s">
        <v>373</v>
      </c>
      <c r="D221" s="389" t="s">
        <v>804</v>
      </c>
      <c r="E221" s="754" t="s">
        <v>1985</v>
      </c>
      <c r="F221" s="82"/>
      <c r="G221" s="82"/>
      <c r="H221" s="106">
        <f t="shared" si="12"/>
        <v>0</v>
      </c>
      <c r="I221" s="82"/>
      <c r="J221" s="82"/>
      <c r="K221" s="106">
        <f t="shared" si="10"/>
        <v>0</v>
      </c>
      <c r="L221" s="82"/>
      <c r="M221" s="82"/>
      <c r="N221" s="397">
        <f t="shared" si="11"/>
        <v>0</v>
      </c>
      <c r="O221" s="796"/>
      <c r="P221" s="72"/>
    </row>
    <row r="222" spans="1:16" s="792" customFormat="1" ht="12" outlineLevel="4" thickBot="1">
      <c r="A222" s="389" t="s">
        <v>370</v>
      </c>
      <c r="B222" s="389" t="s">
        <v>370</v>
      </c>
      <c r="C222" s="389" t="s">
        <v>373</v>
      </c>
      <c r="D222" s="389" t="s">
        <v>803</v>
      </c>
      <c r="E222" s="754" t="s">
        <v>1986</v>
      </c>
      <c r="F222" s="82"/>
      <c r="G222" s="82"/>
      <c r="H222" s="106">
        <f t="shared" si="12"/>
        <v>0</v>
      </c>
      <c r="I222" s="82"/>
      <c r="J222" s="82"/>
      <c r="K222" s="106">
        <f t="shared" si="10"/>
        <v>0</v>
      </c>
      <c r="L222" s="82"/>
      <c r="M222" s="82"/>
      <c r="N222" s="397">
        <f t="shared" si="11"/>
        <v>0</v>
      </c>
      <c r="O222" s="21"/>
      <c r="P222" s="72"/>
    </row>
    <row r="223" spans="1:16" s="761" customFormat="1" ht="11.25" outlineLevel="1">
      <c r="A223" s="389" t="s">
        <v>370</v>
      </c>
      <c r="B223" s="389" t="s">
        <v>370</v>
      </c>
      <c r="C223" s="389" t="s">
        <v>373</v>
      </c>
      <c r="D223" s="389" t="s">
        <v>805</v>
      </c>
      <c r="E223" s="754" t="s">
        <v>1310</v>
      </c>
      <c r="F223" s="82"/>
      <c r="G223" s="82"/>
      <c r="H223" s="106">
        <f t="shared" si="12"/>
        <v>0</v>
      </c>
      <c r="I223" s="82"/>
      <c r="J223" s="82"/>
      <c r="K223" s="106">
        <f t="shared" si="10"/>
        <v>0</v>
      </c>
      <c r="L223" s="82"/>
      <c r="M223" s="82"/>
      <c r="N223" s="397">
        <f t="shared" si="11"/>
        <v>0</v>
      </c>
      <c r="O223" s="21"/>
      <c r="P223" s="72"/>
    </row>
    <row r="224" spans="1:16" s="774" customFormat="1" ht="11.25" outlineLevel="2">
      <c r="A224" s="389" t="s">
        <v>370</v>
      </c>
      <c r="B224" s="389" t="s">
        <v>370</v>
      </c>
      <c r="C224" s="389" t="s">
        <v>373</v>
      </c>
      <c r="D224" s="389" t="s">
        <v>806</v>
      </c>
      <c r="E224" s="754" t="s">
        <v>1987</v>
      </c>
      <c r="F224" s="82"/>
      <c r="G224" s="82"/>
      <c r="H224" s="106">
        <f t="shared" si="12"/>
        <v>0</v>
      </c>
      <c r="I224" s="82"/>
      <c r="J224" s="82"/>
      <c r="K224" s="106">
        <f t="shared" si="10"/>
        <v>0</v>
      </c>
      <c r="L224" s="82"/>
      <c r="M224" s="82"/>
      <c r="N224" s="397">
        <f t="shared" si="11"/>
        <v>0</v>
      </c>
      <c r="O224" s="21"/>
      <c r="P224" s="72"/>
    </row>
    <row r="225" spans="1:16" s="792" customFormat="1" ht="11.25" outlineLevel="4">
      <c r="A225" s="389" t="s">
        <v>370</v>
      </c>
      <c r="B225" s="389" t="s">
        <v>370</v>
      </c>
      <c r="C225" s="389" t="s">
        <v>373</v>
      </c>
      <c r="D225" s="389" t="s">
        <v>809</v>
      </c>
      <c r="E225" s="754" t="s">
        <v>1988</v>
      </c>
      <c r="F225" s="82"/>
      <c r="G225" s="82"/>
      <c r="H225" s="106">
        <f t="shared" si="12"/>
        <v>0</v>
      </c>
      <c r="I225" s="82"/>
      <c r="J225" s="82"/>
      <c r="K225" s="106">
        <f t="shared" si="10"/>
        <v>0</v>
      </c>
      <c r="L225" s="82"/>
      <c r="M225" s="82"/>
      <c r="N225" s="397">
        <f t="shared" si="11"/>
        <v>0</v>
      </c>
      <c r="O225" s="21"/>
      <c r="P225" s="72"/>
    </row>
    <row r="226" spans="1:16" s="792" customFormat="1" ht="11.25" outlineLevel="4">
      <c r="A226" s="389" t="s">
        <v>370</v>
      </c>
      <c r="B226" s="389" t="s">
        <v>370</v>
      </c>
      <c r="C226" s="389" t="s">
        <v>373</v>
      </c>
      <c r="D226" s="389" t="s">
        <v>807</v>
      </c>
      <c r="E226" s="754" t="s">
        <v>1989</v>
      </c>
      <c r="F226" s="82"/>
      <c r="G226" s="82"/>
      <c r="H226" s="106">
        <f t="shared" si="12"/>
        <v>0</v>
      </c>
      <c r="I226" s="82"/>
      <c r="J226" s="82"/>
      <c r="K226" s="106">
        <f t="shared" si="10"/>
        <v>0</v>
      </c>
      <c r="L226" s="82"/>
      <c r="M226" s="82"/>
      <c r="N226" s="397">
        <f t="shared" si="11"/>
        <v>0</v>
      </c>
      <c r="O226" s="21"/>
      <c r="P226" s="72"/>
    </row>
    <row r="227" spans="1:16" s="792" customFormat="1" ht="24" customHeight="1" outlineLevel="4">
      <c r="A227" s="389" t="s">
        <v>370</v>
      </c>
      <c r="B227" s="389" t="s">
        <v>370</v>
      </c>
      <c r="C227" s="389" t="s">
        <v>373</v>
      </c>
      <c r="D227" s="389" t="s">
        <v>810</v>
      </c>
      <c r="E227" s="754" t="s">
        <v>1990</v>
      </c>
      <c r="F227" s="82"/>
      <c r="G227" s="82"/>
      <c r="H227" s="106">
        <f t="shared" si="12"/>
        <v>0</v>
      </c>
      <c r="I227" s="82"/>
      <c r="J227" s="82"/>
      <c r="K227" s="106">
        <f t="shared" si="10"/>
        <v>0</v>
      </c>
      <c r="L227" s="82"/>
      <c r="M227" s="82"/>
      <c r="N227" s="397">
        <f t="shared" si="11"/>
        <v>0</v>
      </c>
      <c r="O227" s="21"/>
      <c r="P227" s="72"/>
    </row>
    <row r="228" spans="1:16" s="792" customFormat="1" ht="11.25" outlineLevel="4">
      <c r="A228" s="389" t="s">
        <v>370</v>
      </c>
      <c r="B228" s="389" t="s">
        <v>370</v>
      </c>
      <c r="C228" s="389" t="s">
        <v>373</v>
      </c>
      <c r="D228" s="389" t="s">
        <v>811</v>
      </c>
      <c r="E228" s="754" t="s">
        <v>1311</v>
      </c>
      <c r="F228" s="82"/>
      <c r="G228" s="82"/>
      <c r="H228" s="106">
        <f t="shared" si="12"/>
        <v>0</v>
      </c>
      <c r="I228" s="82"/>
      <c r="J228" s="82"/>
      <c r="K228" s="106">
        <f t="shared" si="10"/>
        <v>0</v>
      </c>
      <c r="L228" s="82"/>
      <c r="M228" s="82"/>
      <c r="N228" s="397">
        <f t="shared" si="11"/>
        <v>0</v>
      </c>
      <c r="O228" s="21"/>
      <c r="P228" s="72"/>
    </row>
    <row r="229" spans="1:16" s="792" customFormat="1" ht="12" outlineLevel="4" thickBot="1">
      <c r="A229" s="389" t="s">
        <v>370</v>
      </c>
      <c r="B229" s="389" t="s">
        <v>370</v>
      </c>
      <c r="C229" s="389" t="s">
        <v>373</v>
      </c>
      <c r="D229" s="389" t="s">
        <v>812</v>
      </c>
      <c r="E229" s="754" t="s">
        <v>1312</v>
      </c>
      <c r="F229" s="82"/>
      <c r="G229" s="82"/>
      <c r="H229" s="106">
        <f t="shared" si="12"/>
        <v>0</v>
      </c>
      <c r="I229" s="82"/>
      <c r="J229" s="82"/>
      <c r="K229" s="106">
        <f t="shared" si="10"/>
        <v>0</v>
      </c>
      <c r="L229" s="82"/>
      <c r="M229" s="82"/>
      <c r="N229" s="397">
        <f t="shared" si="11"/>
        <v>0</v>
      </c>
      <c r="O229" s="21"/>
      <c r="P229" s="72"/>
    </row>
    <row r="230" spans="1:16" s="792" customFormat="1" ht="12" outlineLevel="4" thickBot="1">
      <c r="A230" s="375" t="s">
        <v>370</v>
      </c>
      <c r="B230" s="375" t="s">
        <v>372</v>
      </c>
      <c r="C230" s="375"/>
      <c r="D230" s="375"/>
      <c r="E230" s="745" t="s">
        <v>1313</v>
      </c>
      <c r="F230" s="94">
        <f>F231+F248+F339</f>
        <v>0</v>
      </c>
      <c r="G230" s="94">
        <f>G231+G248+G339</f>
        <v>0</v>
      </c>
      <c r="H230" s="94">
        <f t="shared" si="12"/>
        <v>0</v>
      </c>
      <c r="I230" s="94">
        <f>I231+I248+I339</f>
        <v>0</v>
      </c>
      <c r="J230" s="94">
        <f>J231+J248+J339</f>
        <v>0</v>
      </c>
      <c r="K230" s="94">
        <f t="shared" si="10"/>
        <v>0</v>
      </c>
      <c r="L230" s="94">
        <f>L231+L248+L339</f>
        <v>0</v>
      </c>
      <c r="M230" s="94">
        <f>M231+M248+M339</f>
        <v>0</v>
      </c>
      <c r="N230" s="95">
        <f t="shared" si="11"/>
        <v>0</v>
      </c>
      <c r="O230" s="782"/>
      <c r="P230" s="72"/>
    </row>
    <row r="231" spans="1:16" s="792" customFormat="1" ht="11.25" outlineLevel="4">
      <c r="A231" s="646" t="s">
        <v>370</v>
      </c>
      <c r="B231" s="646" t="s">
        <v>372</v>
      </c>
      <c r="C231" s="646" t="s">
        <v>368</v>
      </c>
      <c r="D231" s="646"/>
      <c r="E231" s="749" t="s">
        <v>1314</v>
      </c>
      <c r="F231" s="88">
        <f>SUM(F232:F247)</f>
        <v>0</v>
      </c>
      <c r="G231" s="88">
        <f>SUM(G232:G247)</f>
        <v>0</v>
      </c>
      <c r="H231" s="88">
        <f t="shared" si="12"/>
        <v>0</v>
      </c>
      <c r="I231" s="88">
        <f>SUM(I232:I247)</f>
        <v>0</v>
      </c>
      <c r="J231" s="88">
        <f>SUM(J232:J247)</f>
        <v>0</v>
      </c>
      <c r="K231" s="88">
        <f t="shared" si="10"/>
        <v>0</v>
      </c>
      <c r="L231" s="88">
        <f>SUM(L232:L247)</f>
        <v>0</v>
      </c>
      <c r="M231" s="88">
        <f>SUM(M232:M247)</f>
        <v>0</v>
      </c>
      <c r="N231" s="93">
        <f t="shared" si="11"/>
        <v>0</v>
      </c>
      <c r="O231" s="783"/>
      <c r="P231" s="72"/>
    </row>
    <row r="232" spans="1:16" s="792" customFormat="1" ht="11.25" outlineLevel="4">
      <c r="A232" s="389" t="s">
        <v>370</v>
      </c>
      <c r="B232" s="389" t="s">
        <v>372</v>
      </c>
      <c r="C232" s="389" t="s">
        <v>368</v>
      </c>
      <c r="D232" s="389" t="s">
        <v>804</v>
      </c>
      <c r="E232" s="754" t="s">
        <v>1315</v>
      </c>
      <c r="F232" s="82"/>
      <c r="G232" s="82"/>
      <c r="H232" s="106">
        <f t="shared" si="12"/>
        <v>0</v>
      </c>
      <c r="I232" s="82"/>
      <c r="J232" s="82"/>
      <c r="K232" s="106">
        <f t="shared" si="10"/>
        <v>0</v>
      </c>
      <c r="L232" s="82"/>
      <c r="M232" s="82"/>
      <c r="N232" s="397">
        <f t="shared" si="11"/>
        <v>0</v>
      </c>
      <c r="O232" s="796"/>
      <c r="P232" s="72"/>
    </row>
    <row r="233" spans="1:16" s="792" customFormat="1" ht="22.5" outlineLevel="4">
      <c r="A233" s="389" t="s">
        <v>370</v>
      </c>
      <c r="B233" s="389" t="s">
        <v>372</v>
      </c>
      <c r="C233" s="389" t="s">
        <v>368</v>
      </c>
      <c r="D233" s="389" t="s">
        <v>803</v>
      </c>
      <c r="E233" s="754" t="s">
        <v>1991</v>
      </c>
      <c r="F233" s="82"/>
      <c r="G233" s="82"/>
      <c r="H233" s="106">
        <f t="shared" si="12"/>
        <v>0</v>
      </c>
      <c r="I233" s="82"/>
      <c r="J233" s="82"/>
      <c r="K233" s="106">
        <f t="shared" si="10"/>
        <v>0</v>
      </c>
      <c r="L233" s="82"/>
      <c r="M233" s="82"/>
      <c r="N233" s="397">
        <f t="shared" si="11"/>
        <v>0</v>
      </c>
      <c r="O233" s="21"/>
      <c r="P233" s="72"/>
    </row>
    <row r="234" spans="1:16" s="792" customFormat="1" ht="11.25" outlineLevel="4">
      <c r="A234" s="389" t="s">
        <v>370</v>
      </c>
      <c r="B234" s="389" t="s">
        <v>372</v>
      </c>
      <c r="C234" s="389" t="s">
        <v>368</v>
      </c>
      <c r="D234" s="389" t="s">
        <v>805</v>
      </c>
      <c r="E234" s="754" t="s">
        <v>1316</v>
      </c>
      <c r="F234" s="82"/>
      <c r="G234" s="82"/>
      <c r="H234" s="106">
        <f t="shared" si="12"/>
        <v>0</v>
      </c>
      <c r="I234" s="82"/>
      <c r="J234" s="82"/>
      <c r="K234" s="106">
        <f t="shared" si="10"/>
        <v>0</v>
      </c>
      <c r="L234" s="82"/>
      <c r="M234" s="82"/>
      <c r="N234" s="397">
        <f t="shared" si="11"/>
        <v>0</v>
      </c>
      <c r="O234" s="21"/>
      <c r="P234" s="72"/>
    </row>
    <row r="235" spans="1:16" s="792" customFormat="1" ht="22.5" outlineLevel="4">
      <c r="A235" s="389" t="s">
        <v>370</v>
      </c>
      <c r="B235" s="389" t="s">
        <v>372</v>
      </c>
      <c r="C235" s="389" t="s">
        <v>368</v>
      </c>
      <c r="D235" s="389" t="s">
        <v>806</v>
      </c>
      <c r="E235" s="754" t="s">
        <v>1317</v>
      </c>
      <c r="F235" s="82"/>
      <c r="G235" s="82"/>
      <c r="H235" s="106">
        <f t="shared" si="12"/>
        <v>0</v>
      </c>
      <c r="I235" s="82"/>
      <c r="J235" s="82"/>
      <c r="K235" s="106">
        <f t="shared" si="10"/>
        <v>0</v>
      </c>
      <c r="L235" s="82"/>
      <c r="M235" s="82"/>
      <c r="N235" s="397">
        <f t="shared" si="11"/>
        <v>0</v>
      </c>
      <c r="O235" s="21"/>
      <c r="P235" s="72"/>
    </row>
    <row r="236" spans="1:16" s="792" customFormat="1" ht="22.5" outlineLevel="4">
      <c r="A236" s="389" t="s">
        <v>370</v>
      </c>
      <c r="B236" s="389" t="s">
        <v>372</v>
      </c>
      <c r="C236" s="389" t="s">
        <v>368</v>
      </c>
      <c r="D236" s="389" t="s">
        <v>807</v>
      </c>
      <c r="E236" s="754" t="s">
        <v>1318</v>
      </c>
      <c r="F236" s="82"/>
      <c r="G236" s="82"/>
      <c r="H236" s="106">
        <f t="shared" si="12"/>
        <v>0</v>
      </c>
      <c r="I236" s="82"/>
      <c r="J236" s="82"/>
      <c r="K236" s="106">
        <f t="shared" si="10"/>
        <v>0</v>
      </c>
      <c r="L236" s="82"/>
      <c r="M236" s="82"/>
      <c r="N236" s="397">
        <f t="shared" si="11"/>
        <v>0</v>
      </c>
      <c r="O236" s="21"/>
      <c r="P236" s="72"/>
    </row>
    <row r="237" spans="1:16" s="792" customFormat="1" ht="11.25" outlineLevel="4">
      <c r="A237" s="389" t="s">
        <v>370</v>
      </c>
      <c r="B237" s="389" t="s">
        <v>372</v>
      </c>
      <c r="C237" s="389" t="s">
        <v>368</v>
      </c>
      <c r="D237" s="389" t="s">
        <v>810</v>
      </c>
      <c r="E237" s="754" t="s">
        <v>1319</v>
      </c>
      <c r="F237" s="82"/>
      <c r="G237" s="82"/>
      <c r="H237" s="106">
        <f t="shared" si="12"/>
        <v>0</v>
      </c>
      <c r="I237" s="82"/>
      <c r="J237" s="82"/>
      <c r="K237" s="106">
        <f t="shared" si="10"/>
        <v>0</v>
      </c>
      <c r="L237" s="82"/>
      <c r="M237" s="82"/>
      <c r="N237" s="397">
        <f t="shared" si="11"/>
        <v>0</v>
      </c>
      <c r="O237" s="21"/>
      <c r="P237" s="72"/>
    </row>
    <row r="238" spans="1:16" s="792" customFormat="1" ht="11.25" outlineLevel="4">
      <c r="A238" s="389" t="s">
        <v>370</v>
      </c>
      <c r="B238" s="389" t="s">
        <v>372</v>
      </c>
      <c r="C238" s="389" t="s">
        <v>368</v>
      </c>
      <c r="D238" s="389" t="s">
        <v>811</v>
      </c>
      <c r="E238" s="754" t="s">
        <v>1992</v>
      </c>
      <c r="F238" s="82"/>
      <c r="G238" s="82"/>
      <c r="H238" s="106">
        <f t="shared" si="12"/>
        <v>0</v>
      </c>
      <c r="I238" s="82"/>
      <c r="J238" s="82"/>
      <c r="K238" s="106">
        <f t="shared" si="10"/>
        <v>0</v>
      </c>
      <c r="L238" s="82"/>
      <c r="M238" s="82"/>
      <c r="N238" s="397">
        <f t="shared" si="11"/>
        <v>0</v>
      </c>
      <c r="O238" s="21"/>
      <c r="P238" s="72"/>
    </row>
    <row r="239" spans="1:16" s="792" customFormat="1" ht="11.25" outlineLevel="4">
      <c r="A239" s="389" t="s">
        <v>370</v>
      </c>
      <c r="B239" s="389" t="s">
        <v>372</v>
      </c>
      <c r="C239" s="389" t="s">
        <v>368</v>
      </c>
      <c r="D239" s="389" t="s">
        <v>812</v>
      </c>
      <c r="E239" s="754" t="s">
        <v>1320</v>
      </c>
      <c r="F239" s="82"/>
      <c r="G239" s="82"/>
      <c r="H239" s="106">
        <f t="shared" si="12"/>
        <v>0</v>
      </c>
      <c r="I239" s="82"/>
      <c r="J239" s="82"/>
      <c r="K239" s="106">
        <f t="shared" si="10"/>
        <v>0</v>
      </c>
      <c r="L239" s="82"/>
      <c r="M239" s="82"/>
      <c r="N239" s="397">
        <f t="shared" si="11"/>
        <v>0</v>
      </c>
      <c r="O239" s="21"/>
      <c r="P239" s="72"/>
    </row>
    <row r="240" spans="1:16" s="792" customFormat="1" ht="11.25" outlineLevel="4">
      <c r="A240" s="389" t="s">
        <v>370</v>
      </c>
      <c r="B240" s="389" t="s">
        <v>372</v>
      </c>
      <c r="C240" s="389" t="s">
        <v>368</v>
      </c>
      <c r="D240" s="389" t="s">
        <v>813</v>
      </c>
      <c r="E240" s="754" t="s">
        <v>1321</v>
      </c>
      <c r="F240" s="82"/>
      <c r="G240" s="82"/>
      <c r="H240" s="106">
        <f t="shared" si="12"/>
        <v>0</v>
      </c>
      <c r="I240" s="82"/>
      <c r="J240" s="82"/>
      <c r="K240" s="106">
        <f t="shared" si="10"/>
        <v>0</v>
      </c>
      <c r="L240" s="82"/>
      <c r="M240" s="82"/>
      <c r="N240" s="397">
        <f t="shared" si="11"/>
        <v>0</v>
      </c>
      <c r="O240" s="21"/>
      <c r="P240" s="72"/>
    </row>
    <row r="241" spans="1:16" s="774" customFormat="1" ht="22.5" outlineLevel="2">
      <c r="A241" s="389" t="s">
        <v>370</v>
      </c>
      <c r="B241" s="389" t="s">
        <v>372</v>
      </c>
      <c r="C241" s="389" t="s">
        <v>368</v>
      </c>
      <c r="D241" s="389" t="s">
        <v>814</v>
      </c>
      <c r="E241" s="754" t="s">
        <v>1322</v>
      </c>
      <c r="F241" s="82"/>
      <c r="G241" s="82"/>
      <c r="H241" s="106">
        <f t="shared" si="12"/>
        <v>0</v>
      </c>
      <c r="I241" s="82"/>
      <c r="J241" s="82"/>
      <c r="K241" s="106">
        <f t="shared" si="10"/>
        <v>0</v>
      </c>
      <c r="L241" s="82"/>
      <c r="M241" s="82"/>
      <c r="N241" s="397">
        <f t="shared" si="11"/>
        <v>0</v>
      </c>
      <c r="O241" s="21"/>
      <c r="P241" s="72"/>
    </row>
    <row r="242" spans="1:16" s="792" customFormat="1" ht="11.25" outlineLevel="4">
      <c r="A242" s="389" t="s">
        <v>370</v>
      </c>
      <c r="B242" s="389" t="s">
        <v>372</v>
      </c>
      <c r="C242" s="389" t="s">
        <v>368</v>
      </c>
      <c r="D242" s="389" t="s">
        <v>816</v>
      </c>
      <c r="E242" s="754" t="s">
        <v>1323</v>
      </c>
      <c r="F242" s="82"/>
      <c r="G242" s="82"/>
      <c r="H242" s="106">
        <f t="shared" si="12"/>
        <v>0</v>
      </c>
      <c r="I242" s="82"/>
      <c r="J242" s="82"/>
      <c r="K242" s="106">
        <f t="shared" si="10"/>
        <v>0</v>
      </c>
      <c r="L242" s="82"/>
      <c r="M242" s="82"/>
      <c r="N242" s="397">
        <f t="shared" si="11"/>
        <v>0</v>
      </c>
      <c r="O242" s="21"/>
      <c r="P242" s="72"/>
    </row>
    <row r="243" spans="1:16" s="792" customFormat="1" ht="11.25" outlineLevel="4">
      <c r="A243" s="389" t="s">
        <v>370</v>
      </c>
      <c r="B243" s="389" t="s">
        <v>372</v>
      </c>
      <c r="C243" s="389" t="s">
        <v>368</v>
      </c>
      <c r="D243" s="389" t="s">
        <v>817</v>
      </c>
      <c r="E243" s="754" t="s">
        <v>1993</v>
      </c>
      <c r="F243" s="82"/>
      <c r="G243" s="82"/>
      <c r="H243" s="106">
        <f t="shared" si="12"/>
        <v>0</v>
      </c>
      <c r="I243" s="82"/>
      <c r="J243" s="82"/>
      <c r="K243" s="106">
        <f t="shared" si="10"/>
        <v>0</v>
      </c>
      <c r="L243" s="82"/>
      <c r="M243" s="82"/>
      <c r="N243" s="397">
        <f t="shared" si="11"/>
        <v>0</v>
      </c>
      <c r="O243" s="21"/>
      <c r="P243" s="72"/>
    </row>
    <row r="244" spans="1:16" s="792" customFormat="1" ht="11.25" outlineLevel="4">
      <c r="A244" s="389" t="s">
        <v>370</v>
      </c>
      <c r="B244" s="389" t="s">
        <v>372</v>
      </c>
      <c r="C244" s="389" t="s">
        <v>368</v>
      </c>
      <c r="D244" s="389" t="s">
        <v>818</v>
      </c>
      <c r="E244" s="754" t="s">
        <v>1994</v>
      </c>
      <c r="F244" s="82"/>
      <c r="G244" s="82"/>
      <c r="H244" s="106">
        <f t="shared" si="12"/>
        <v>0</v>
      </c>
      <c r="I244" s="82"/>
      <c r="J244" s="82"/>
      <c r="K244" s="106">
        <f t="shared" si="10"/>
        <v>0</v>
      </c>
      <c r="L244" s="82"/>
      <c r="M244" s="82"/>
      <c r="N244" s="397">
        <f t="shared" si="11"/>
        <v>0</v>
      </c>
      <c r="O244" s="21"/>
      <c r="P244" s="72"/>
    </row>
    <row r="245" spans="1:16" s="792" customFormat="1" ht="11.25" outlineLevel="4">
      <c r="A245" s="389" t="s">
        <v>370</v>
      </c>
      <c r="B245" s="389" t="s">
        <v>372</v>
      </c>
      <c r="C245" s="389" t="s">
        <v>368</v>
      </c>
      <c r="D245" s="389" t="s">
        <v>819</v>
      </c>
      <c r="E245" s="754" t="s">
        <v>1995</v>
      </c>
      <c r="F245" s="82"/>
      <c r="G245" s="82"/>
      <c r="H245" s="106">
        <f t="shared" si="12"/>
        <v>0</v>
      </c>
      <c r="I245" s="82"/>
      <c r="J245" s="82"/>
      <c r="K245" s="106">
        <f t="shared" si="10"/>
        <v>0</v>
      </c>
      <c r="L245" s="82"/>
      <c r="M245" s="82"/>
      <c r="N245" s="397">
        <f t="shared" si="11"/>
        <v>0</v>
      </c>
      <c r="O245" s="21"/>
      <c r="P245" s="72"/>
    </row>
    <row r="246" spans="1:16" s="792" customFormat="1" ht="11.25" outlineLevel="4">
      <c r="A246" s="389" t="s">
        <v>370</v>
      </c>
      <c r="B246" s="389" t="s">
        <v>372</v>
      </c>
      <c r="C246" s="389" t="s">
        <v>368</v>
      </c>
      <c r="D246" s="389" t="s">
        <v>820</v>
      </c>
      <c r="E246" s="754" t="s">
        <v>1324</v>
      </c>
      <c r="F246" s="82"/>
      <c r="G246" s="82"/>
      <c r="H246" s="106">
        <f t="shared" si="12"/>
        <v>0</v>
      </c>
      <c r="I246" s="82"/>
      <c r="J246" s="82"/>
      <c r="K246" s="106">
        <f t="shared" si="10"/>
        <v>0</v>
      </c>
      <c r="L246" s="82"/>
      <c r="M246" s="82"/>
      <c r="N246" s="397">
        <f t="shared" si="11"/>
        <v>0</v>
      </c>
      <c r="O246" s="21"/>
      <c r="P246" s="72"/>
    </row>
    <row r="247" spans="1:16" s="792" customFormat="1" ht="22.5" outlineLevel="4">
      <c r="A247" s="389" t="s">
        <v>370</v>
      </c>
      <c r="B247" s="389" t="s">
        <v>372</v>
      </c>
      <c r="C247" s="389" t="s">
        <v>368</v>
      </c>
      <c r="D247" s="389" t="s">
        <v>821</v>
      </c>
      <c r="E247" s="754" t="s">
        <v>1325</v>
      </c>
      <c r="F247" s="82"/>
      <c r="G247" s="82"/>
      <c r="H247" s="106">
        <f t="shared" si="12"/>
        <v>0</v>
      </c>
      <c r="I247" s="82"/>
      <c r="J247" s="82"/>
      <c r="K247" s="106">
        <f t="shared" si="10"/>
        <v>0</v>
      </c>
      <c r="L247" s="82"/>
      <c r="M247" s="82"/>
      <c r="N247" s="397">
        <f t="shared" si="11"/>
        <v>0</v>
      </c>
      <c r="O247" s="21"/>
      <c r="P247" s="72"/>
    </row>
    <row r="248" spans="1:16" s="792" customFormat="1" ht="11.25" outlineLevel="4">
      <c r="A248" s="376" t="s">
        <v>370</v>
      </c>
      <c r="B248" s="376" t="s">
        <v>372</v>
      </c>
      <c r="C248" s="376" t="s">
        <v>369</v>
      </c>
      <c r="D248" s="376"/>
      <c r="E248" s="753" t="s">
        <v>1326</v>
      </c>
      <c r="F248" s="81">
        <f>SUM(F249:F338)</f>
        <v>0</v>
      </c>
      <c r="G248" s="81">
        <f t="shared" ref="G248:L248" si="13">SUM(G249:G338)</f>
        <v>0</v>
      </c>
      <c r="H248" s="81">
        <f t="shared" si="12"/>
        <v>0</v>
      </c>
      <c r="I248" s="81">
        <f t="shared" si="13"/>
        <v>0</v>
      </c>
      <c r="J248" s="81">
        <f t="shared" si="13"/>
        <v>0</v>
      </c>
      <c r="K248" s="81">
        <f t="shared" si="10"/>
        <v>0</v>
      </c>
      <c r="L248" s="81">
        <f t="shared" si="13"/>
        <v>0</v>
      </c>
      <c r="M248" s="81">
        <f>SUM(M249:M338)</f>
        <v>0</v>
      </c>
      <c r="N248" s="81">
        <f t="shared" si="11"/>
        <v>0</v>
      </c>
      <c r="O248" s="788"/>
      <c r="P248" s="72"/>
    </row>
    <row r="249" spans="1:16" s="792" customFormat="1" ht="11.25" outlineLevel="4">
      <c r="A249" s="389" t="s">
        <v>370</v>
      </c>
      <c r="B249" s="389" t="s">
        <v>372</v>
      </c>
      <c r="C249" s="389" t="s">
        <v>369</v>
      </c>
      <c r="D249" s="389" t="s">
        <v>804</v>
      </c>
      <c r="E249" s="754" t="s">
        <v>1327</v>
      </c>
      <c r="F249" s="82"/>
      <c r="G249" s="82"/>
      <c r="H249" s="106">
        <f t="shared" si="12"/>
        <v>0</v>
      </c>
      <c r="I249" s="82"/>
      <c r="J249" s="82"/>
      <c r="K249" s="106">
        <f t="shared" si="10"/>
        <v>0</v>
      </c>
      <c r="L249" s="82"/>
      <c r="M249" s="82"/>
      <c r="N249" s="397">
        <f t="shared" si="11"/>
        <v>0</v>
      </c>
      <c r="O249" s="796"/>
      <c r="P249" s="72"/>
    </row>
    <row r="250" spans="1:16" s="792" customFormat="1" ht="11.25" outlineLevel="4">
      <c r="A250" s="389" t="s">
        <v>370</v>
      </c>
      <c r="B250" s="389" t="s">
        <v>372</v>
      </c>
      <c r="C250" s="389" t="s">
        <v>369</v>
      </c>
      <c r="D250" s="389" t="s">
        <v>803</v>
      </c>
      <c r="E250" s="754" t="s">
        <v>1328</v>
      </c>
      <c r="F250" s="82"/>
      <c r="G250" s="82"/>
      <c r="H250" s="106">
        <f t="shared" si="12"/>
        <v>0</v>
      </c>
      <c r="I250" s="82"/>
      <c r="J250" s="82"/>
      <c r="K250" s="106">
        <f t="shared" si="10"/>
        <v>0</v>
      </c>
      <c r="L250" s="82"/>
      <c r="M250" s="82"/>
      <c r="N250" s="397">
        <f t="shared" si="11"/>
        <v>0</v>
      </c>
      <c r="O250" s="21"/>
      <c r="P250" s="72"/>
    </row>
    <row r="251" spans="1:16" s="792" customFormat="1" ht="11.25" outlineLevel="4">
      <c r="A251" s="389" t="s">
        <v>370</v>
      </c>
      <c r="B251" s="389" t="s">
        <v>372</v>
      </c>
      <c r="C251" s="389" t="s">
        <v>369</v>
      </c>
      <c r="D251" s="389" t="s">
        <v>806</v>
      </c>
      <c r="E251" s="754" t="s">
        <v>1329</v>
      </c>
      <c r="F251" s="82"/>
      <c r="G251" s="82"/>
      <c r="H251" s="106">
        <f t="shared" si="12"/>
        <v>0</v>
      </c>
      <c r="I251" s="82"/>
      <c r="J251" s="82"/>
      <c r="K251" s="106">
        <f t="shared" si="10"/>
        <v>0</v>
      </c>
      <c r="L251" s="82"/>
      <c r="M251" s="82"/>
      <c r="N251" s="397">
        <f t="shared" si="11"/>
        <v>0</v>
      </c>
      <c r="O251" s="21"/>
      <c r="P251" s="72"/>
    </row>
    <row r="252" spans="1:16" s="792" customFormat="1" ht="22.5" outlineLevel="4">
      <c r="A252" s="389" t="s">
        <v>370</v>
      </c>
      <c r="B252" s="389" t="s">
        <v>372</v>
      </c>
      <c r="C252" s="389" t="s">
        <v>369</v>
      </c>
      <c r="D252" s="389" t="s">
        <v>807</v>
      </c>
      <c r="E252" s="754" t="s">
        <v>1330</v>
      </c>
      <c r="F252" s="82"/>
      <c r="G252" s="82"/>
      <c r="H252" s="106">
        <f t="shared" si="12"/>
        <v>0</v>
      </c>
      <c r="I252" s="82"/>
      <c r="J252" s="82"/>
      <c r="K252" s="106">
        <f t="shared" si="10"/>
        <v>0</v>
      </c>
      <c r="L252" s="82"/>
      <c r="M252" s="82"/>
      <c r="N252" s="397">
        <f t="shared" si="11"/>
        <v>0</v>
      </c>
      <c r="O252" s="21"/>
      <c r="P252" s="72"/>
    </row>
    <row r="253" spans="1:16" s="792" customFormat="1" ht="11.25" outlineLevel="4">
      <c r="A253" s="389" t="s">
        <v>370</v>
      </c>
      <c r="B253" s="389" t="s">
        <v>372</v>
      </c>
      <c r="C253" s="389" t="s">
        <v>369</v>
      </c>
      <c r="D253" s="389" t="s">
        <v>810</v>
      </c>
      <c r="E253" s="754" t="s">
        <v>1331</v>
      </c>
      <c r="F253" s="82"/>
      <c r="G253" s="82"/>
      <c r="H253" s="106">
        <f t="shared" si="12"/>
        <v>0</v>
      </c>
      <c r="I253" s="82"/>
      <c r="J253" s="82"/>
      <c r="K253" s="106">
        <f t="shared" si="10"/>
        <v>0</v>
      </c>
      <c r="L253" s="82"/>
      <c r="M253" s="82"/>
      <c r="N253" s="397">
        <f t="shared" si="11"/>
        <v>0</v>
      </c>
      <c r="O253" s="21"/>
      <c r="P253" s="72"/>
    </row>
    <row r="254" spans="1:16" s="792" customFormat="1" ht="11.25" outlineLevel="4">
      <c r="A254" s="389" t="s">
        <v>370</v>
      </c>
      <c r="B254" s="389" t="s">
        <v>372</v>
      </c>
      <c r="C254" s="389" t="s">
        <v>369</v>
      </c>
      <c r="D254" s="389" t="s">
        <v>811</v>
      </c>
      <c r="E254" s="754" t="s">
        <v>1996</v>
      </c>
      <c r="F254" s="82"/>
      <c r="G254" s="82"/>
      <c r="H254" s="106">
        <f t="shared" si="12"/>
        <v>0</v>
      </c>
      <c r="I254" s="82"/>
      <c r="J254" s="82"/>
      <c r="K254" s="106">
        <f t="shared" si="10"/>
        <v>0</v>
      </c>
      <c r="L254" s="82"/>
      <c r="M254" s="82"/>
      <c r="N254" s="397">
        <f t="shared" si="11"/>
        <v>0</v>
      </c>
      <c r="O254" s="21"/>
      <c r="P254" s="72"/>
    </row>
    <row r="255" spans="1:16" s="792" customFormat="1" ht="11.25" outlineLevel="4">
      <c r="A255" s="389" t="s">
        <v>370</v>
      </c>
      <c r="B255" s="389" t="s">
        <v>372</v>
      </c>
      <c r="C255" s="389" t="s">
        <v>369</v>
      </c>
      <c r="D255" s="389" t="s">
        <v>812</v>
      </c>
      <c r="E255" s="754" t="s">
        <v>1997</v>
      </c>
      <c r="F255" s="82"/>
      <c r="G255" s="82"/>
      <c r="H255" s="106">
        <f t="shared" si="12"/>
        <v>0</v>
      </c>
      <c r="I255" s="82"/>
      <c r="J255" s="82"/>
      <c r="K255" s="106">
        <f t="shared" si="10"/>
        <v>0</v>
      </c>
      <c r="L255" s="82"/>
      <c r="M255" s="82"/>
      <c r="N255" s="397">
        <f t="shared" si="11"/>
        <v>0</v>
      </c>
      <c r="O255" s="21"/>
      <c r="P255" s="72"/>
    </row>
    <row r="256" spans="1:16" s="792" customFormat="1" ht="11.25" outlineLevel="4">
      <c r="A256" s="389" t="s">
        <v>370</v>
      </c>
      <c r="B256" s="389" t="s">
        <v>372</v>
      </c>
      <c r="C256" s="389" t="s">
        <v>369</v>
      </c>
      <c r="D256" s="389" t="s">
        <v>808</v>
      </c>
      <c r="E256" s="754" t="s">
        <v>1332</v>
      </c>
      <c r="F256" s="82"/>
      <c r="G256" s="82"/>
      <c r="H256" s="106">
        <f t="shared" si="12"/>
        <v>0</v>
      </c>
      <c r="I256" s="82"/>
      <c r="J256" s="82"/>
      <c r="K256" s="106">
        <f t="shared" si="10"/>
        <v>0</v>
      </c>
      <c r="L256" s="82"/>
      <c r="M256" s="82"/>
      <c r="N256" s="397">
        <f t="shared" si="11"/>
        <v>0</v>
      </c>
      <c r="O256" s="21"/>
      <c r="P256" s="72"/>
    </row>
    <row r="257" spans="1:16" s="792" customFormat="1" ht="11.25" outlineLevel="4">
      <c r="A257" s="389" t="s">
        <v>370</v>
      </c>
      <c r="B257" s="389" t="s">
        <v>372</v>
      </c>
      <c r="C257" s="389" t="s">
        <v>369</v>
      </c>
      <c r="D257" s="389" t="s">
        <v>813</v>
      </c>
      <c r="E257" s="754" t="s">
        <v>1333</v>
      </c>
      <c r="F257" s="82"/>
      <c r="G257" s="82"/>
      <c r="H257" s="106">
        <f t="shared" si="12"/>
        <v>0</v>
      </c>
      <c r="I257" s="82"/>
      <c r="J257" s="82"/>
      <c r="K257" s="106">
        <f t="shared" si="10"/>
        <v>0</v>
      </c>
      <c r="L257" s="82"/>
      <c r="M257" s="82"/>
      <c r="N257" s="397">
        <f t="shared" si="11"/>
        <v>0</v>
      </c>
      <c r="O257" s="21"/>
      <c r="P257" s="72"/>
    </row>
    <row r="258" spans="1:16" s="792" customFormat="1" ht="11.25" outlineLevel="4">
      <c r="A258" s="389" t="s">
        <v>370</v>
      </c>
      <c r="B258" s="389" t="s">
        <v>372</v>
      </c>
      <c r="C258" s="389" t="s">
        <v>369</v>
      </c>
      <c r="D258" s="389" t="s">
        <v>814</v>
      </c>
      <c r="E258" s="754" t="s">
        <v>1334</v>
      </c>
      <c r="F258" s="82"/>
      <c r="G258" s="82"/>
      <c r="H258" s="106">
        <f t="shared" si="12"/>
        <v>0</v>
      </c>
      <c r="I258" s="82"/>
      <c r="J258" s="82"/>
      <c r="K258" s="106">
        <f t="shared" si="10"/>
        <v>0</v>
      </c>
      <c r="L258" s="82"/>
      <c r="M258" s="82"/>
      <c r="N258" s="397">
        <f t="shared" si="11"/>
        <v>0</v>
      </c>
      <c r="O258" s="21"/>
      <c r="P258" s="72"/>
    </row>
    <row r="259" spans="1:16" s="792" customFormat="1" ht="11.25" outlineLevel="4">
      <c r="A259" s="389" t="s">
        <v>370</v>
      </c>
      <c r="B259" s="389" t="s">
        <v>372</v>
      </c>
      <c r="C259" s="389" t="s">
        <v>369</v>
      </c>
      <c r="D259" s="389" t="s">
        <v>815</v>
      </c>
      <c r="E259" s="754" t="s">
        <v>1998</v>
      </c>
      <c r="F259" s="82"/>
      <c r="G259" s="82"/>
      <c r="H259" s="106">
        <f t="shared" si="12"/>
        <v>0</v>
      </c>
      <c r="I259" s="82"/>
      <c r="J259" s="82"/>
      <c r="K259" s="106">
        <f t="shared" si="10"/>
        <v>0</v>
      </c>
      <c r="L259" s="82"/>
      <c r="M259" s="82"/>
      <c r="N259" s="397">
        <f t="shared" si="11"/>
        <v>0</v>
      </c>
      <c r="O259" s="21"/>
      <c r="P259" s="72"/>
    </row>
    <row r="260" spans="1:16" s="792" customFormat="1" ht="11.25" outlineLevel="4">
      <c r="A260" s="389" t="s">
        <v>370</v>
      </c>
      <c r="B260" s="389" t="s">
        <v>372</v>
      </c>
      <c r="C260" s="389" t="s">
        <v>369</v>
      </c>
      <c r="D260" s="389" t="s">
        <v>816</v>
      </c>
      <c r="E260" s="754" t="s">
        <v>1999</v>
      </c>
      <c r="F260" s="82"/>
      <c r="G260" s="82"/>
      <c r="H260" s="106">
        <f t="shared" si="12"/>
        <v>0</v>
      </c>
      <c r="I260" s="82"/>
      <c r="J260" s="82"/>
      <c r="K260" s="106">
        <f t="shared" si="10"/>
        <v>0</v>
      </c>
      <c r="L260" s="82"/>
      <c r="M260" s="82"/>
      <c r="N260" s="397">
        <f t="shared" si="11"/>
        <v>0</v>
      </c>
      <c r="O260" s="21"/>
      <c r="P260" s="72"/>
    </row>
    <row r="261" spans="1:16" s="792" customFormat="1" ht="11.25" outlineLevel="4">
      <c r="A261" s="389" t="s">
        <v>370</v>
      </c>
      <c r="B261" s="389" t="s">
        <v>372</v>
      </c>
      <c r="C261" s="389" t="s">
        <v>369</v>
      </c>
      <c r="D261" s="389" t="s">
        <v>817</v>
      </c>
      <c r="E261" s="754" t="s">
        <v>2000</v>
      </c>
      <c r="F261" s="82"/>
      <c r="G261" s="82"/>
      <c r="H261" s="106">
        <f t="shared" si="12"/>
        <v>0</v>
      </c>
      <c r="I261" s="82"/>
      <c r="J261" s="82"/>
      <c r="K261" s="106">
        <f t="shared" si="10"/>
        <v>0</v>
      </c>
      <c r="L261" s="82"/>
      <c r="M261" s="82"/>
      <c r="N261" s="397">
        <f t="shared" si="11"/>
        <v>0</v>
      </c>
      <c r="O261" s="21"/>
      <c r="P261" s="72"/>
    </row>
    <row r="262" spans="1:16" s="792" customFormat="1" ht="22.5" outlineLevel="4">
      <c r="A262" s="389" t="s">
        <v>370</v>
      </c>
      <c r="B262" s="389" t="s">
        <v>372</v>
      </c>
      <c r="C262" s="389" t="s">
        <v>369</v>
      </c>
      <c r="D262" s="389" t="s">
        <v>818</v>
      </c>
      <c r="E262" s="754" t="s">
        <v>1335</v>
      </c>
      <c r="F262" s="82"/>
      <c r="G262" s="82"/>
      <c r="H262" s="106">
        <f t="shared" si="12"/>
        <v>0</v>
      </c>
      <c r="I262" s="82"/>
      <c r="J262" s="82"/>
      <c r="K262" s="106">
        <f t="shared" si="10"/>
        <v>0</v>
      </c>
      <c r="L262" s="82"/>
      <c r="M262" s="82"/>
      <c r="N262" s="397">
        <f t="shared" si="11"/>
        <v>0</v>
      </c>
      <c r="O262" s="21"/>
      <c r="P262" s="72"/>
    </row>
    <row r="263" spans="1:16" s="792" customFormat="1" ht="11.25" outlineLevel="4">
      <c r="A263" s="389" t="s">
        <v>370</v>
      </c>
      <c r="B263" s="389" t="s">
        <v>372</v>
      </c>
      <c r="C263" s="389" t="s">
        <v>369</v>
      </c>
      <c r="D263" s="389" t="s">
        <v>819</v>
      </c>
      <c r="E263" s="754" t="s">
        <v>2001</v>
      </c>
      <c r="F263" s="82"/>
      <c r="G263" s="82"/>
      <c r="H263" s="106">
        <f t="shared" si="12"/>
        <v>0</v>
      </c>
      <c r="I263" s="82"/>
      <c r="J263" s="82"/>
      <c r="K263" s="106">
        <f t="shared" si="10"/>
        <v>0</v>
      </c>
      <c r="L263" s="82"/>
      <c r="M263" s="82"/>
      <c r="N263" s="397">
        <f t="shared" si="11"/>
        <v>0</v>
      </c>
      <c r="O263" s="21"/>
      <c r="P263" s="72"/>
    </row>
    <row r="264" spans="1:16" s="792" customFormat="1" ht="11.25" outlineLevel="4">
      <c r="A264" s="389" t="s">
        <v>370</v>
      </c>
      <c r="B264" s="389" t="s">
        <v>372</v>
      </c>
      <c r="C264" s="389" t="s">
        <v>369</v>
      </c>
      <c r="D264" s="389" t="s">
        <v>820</v>
      </c>
      <c r="E264" s="754" t="s">
        <v>1336</v>
      </c>
      <c r="F264" s="82"/>
      <c r="G264" s="82"/>
      <c r="H264" s="106">
        <f t="shared" si="12"/>
        <v>0</v>
      </c>
      <c r="I264" s="82"/>
      <c r="J264" s="82"/>
      <c r="K264" s="106">
        <f t="shared" si="10"/>
        <v>0</v>
      </c>
      <c r="L264" s="82"/>
      <c r="M264" s="82"/>
      <c r="N264" s="397">
        <f t="shared" si="11"/>
        <v>0</v>
      </c>
      <c r="O264" s="21"/>
      <c r="P264" s="72"/>
    </row>
    <row r="265" spans="1:16" s="792" customFormat="1" ht="22.5" customHeight="1" outlineLevel="4">
      <c r="A265" s="389" t="s">
        <v>370</v>
      </c>
      <c r="B265" s="389" t="s">
        <v>372</v>
      </c>
      <c r="C265" s="389" t="s">
        <v>369</v>
      </c>
      <c r="D265" s="389" t="s">
        <v>821</v>
      </c>
      <c r="E265" s="754" t="s">
        <v>1337</v>
      </c>
      <c r="F265" s="82"/>
      <c r="G265" s="82"/>
      <c r="H265" s="106">
        <f t="shared" si="12"/>
        <v>0</v>
      </c>
      <c r="I265" s="82"/>
      <c r="J265" s="82"/>
      <c r="K265" s="106">
        <f t="shared" si="10"/>
        <v>0</v>
      </c>
      <c r="L265" s="82"/>
      <c r="M265" s="82"/>
      <c r="N265" s="397">
        <f t="shared" si="11"/>
        <v>0</v>
      </c>
      <c r="O265" s="21"/>
      <c r="P265" s="72"/>
    </row>
    <row r="266" spans="1:16" s="792" customFormat="1" ht="11.25" outlineLevel="4">
      <c r="A266" s="389" t="s">
        <v>370</v>
      </c>
      <c r="B266" s="389" t="s">
        <v>372</v>
      </c>
      <c r="C266" s="389" t="s">
        <v>369</v>
      </c>
      <c r="D266" s="389" t="s">
        <v>822</v>
      </c>
      <c r="E266" s="754" t="s">
        <v>1338</v>
      </c>
      <c r="F266" s="82"/>
      <c r="G266" s="82"/>
      <c r="H266" s="106">
        <f t="shared" si="12"/>
        <v>0</v>
      </c>
      <c r="I266" s="82"/>
      <c r="J266" s="82"/>
      <c r="K266" s="106">
        <f t="shared" si="10"/>
        <v>0</v>
      </c>
      <c r="L266" s="82"/>
      <c r="M266" s="82"/>
      <c r="N266" s="397">
        <f t="shared" si="11"/>
        <v>0</v>
      </c>
      <c r="O266" s="21"/>
      <c r="P266" s="72"/>
    </row>
    <row r="267" spans="1:16" s="792" customFormat="1" ht="11.25" outlineLevel="4">
      <c r="A267" s="389" t="s">
        <v>370</v>
      </c>
      <c r="B267" s="389" t="s">
        <v>372</v>
      </c>
      <c r="C267" s="389" t="s">
        <v>369</v>
      </c>
      <c r="D267" s="389" t="s">
        <v>823</v>
      </c>
      <c r="E267" s="754" t="s">
        <v>1339</v>
      </c>
      <c r="F267" s="82"/>
      <c r="G267" s="82"/>
      <c r="H267" s="106">
        <f t="shared" si="12"/>
        <v>0</v>
      </c>
      <c r="I267" s="82"/>
      <c r="J267" s="82"/>
      <c r="K267" s="106">
        <f t="shared" si="10"/>
        <v>0</v>
      </c>
      <c r="L267" s="82"/>
      <c r="M267" s="82"/>
      <c r="N267" s="397">
        <f t="shared" si="11"/>
        <v>0</v>
      </c>
      <c r="O267" s="21"/>
      <c r="P267" s="72"/>
    </row>
    <row r="268" spans="1:16" s="792" customFormat="1" ht="11.25" outlineLevel="4">
      <c r="A268" s="389" t="s">
        <v>370</v>
      </c>
      <c r="B268" s="389" t="s">
        <v>372</v>
      </c>
      <c r="C268" s="389" t="s">
        <v>369</v>
      </c>
      <c r="D268" s="389" t="s">
        <v>824</v>
      </c>
      <c r="E268" s="754" t="s">
        <v>1340</v>
      </c>
      <c r="F268" s="82"/>
      <c r="G268" s="82"/>
      <c r="H268" s="106">
        <f t="shared" si="12"/>
        <v>0</v>
      </c>
      <c r="I268" s="82"/>
      <c r="J268" s="82"/>
      <c r="K268" s="106">
        <f t="shared" si="10"/>
        <v>0</v>
      </c>
      <c r="L268" s="82"/>
      <c r="M268" s="82"/>
      <c r="N268" s="397">
        <f t="shared" si="11"/>
        <v>0</v>
      </c>
      <c r="O268" s="21"/>
      <c r="P268" s="72"/>
    </row>
    <row r="269" spans="1:16" s="792" customFormat="1" ht="11.25" outlineLevel="4">
      <c r="A269" s="389" t="s">
        <v>370</v>
      </c>
      <c r="B269" s="389" t="s">
        <v>372</v>
      </c>
      <c r="C269" s="389" t="s">
        <v>369</v>
      </c>
      <c r="D269" s="389" t="s">
        <v>825</v>
      </c>
      <c r="E269" s="754" t="s">
        <v>1341</v>
      </c>
      <c r="F269" s="82"/>
      <c r="G269" s="82"/>
      <c r="H269" s="106">
        <f t="shared" si="12"/>
        <v>0</v>
      </c>
      <c r="I269" s="82"/>
      <c r="J269" s="82"/>
      <c r="K269" s="106">
        <f t="shared" si="10"/>
        <v>0</v>
      </c>
      <c r="L269" s="82"/>
      <c r="M269" s="82"/>
      <c r="N269" s="397">
        <f t="shared" si="11"/>
        <v>0</v>
      </c>
      <c r="O269" s="21"/>
      <c r="P269" s="72"/>
    </row>
    <row r="270" spans="1:16" s="792" customFormat="1" ht="22.5" outlineLevel="4">
      <c r="A270" s="389" t="s">
        <v>370</v>
      </c>
      <c r="B270" s="389" t="s">
        <v>372</v>
      </c>
      <c r="C270" s="389" t="s">
        <v>369</v>
      </c>
      <c r="D270" s="389" t="s">
        <v>826</v>
      </c>
      <c r="E270" s="754" t="s">
        <v>2002</v>
      </c>
      <c r="F270" s="82"/>
      <c r="G270" s="82"/>
      <c r="H270" s="106">
        <f t="shared" si="12"/>
        <v>0</v>
      </c>
      <c r="I270" s="82"/>
      <c r="J270" s="82"/>
      <c r="K270" s="106">
        <f t="shared" si="10"/>
        <v>0</v>
      </c>
      <c r="L270" s="82"/>
      <c r="M270" s="82"/>
      <c r="N270" s="397">
        <f t="shared" si="11"/>
        <v>0</v>
      </c>
      <c r="O270" s="21"/>
      <c r="P270" s="72"/>
    </row>
    <row r="271" spans="1:16" s="792" customFormat="1" ht="35.25" customHeight="1" outlineLevel="4">
      <c r="A271" s="389" t="s">
        <v>370</v>
      </c>
      <c r="B271" s="389" t="s">
        <v>372</v>
      </c>
      <c r="C271" s="389" t="s">
        <v>369</v>
      </c>
      <c r="D271" s="389" t="s">
        <v>827</v>
      </c>
      <c r="E271" s="754" t="s">
        <v>1342</v>
      </c>
      <c r="F271" s="82"/>
      <c r="G271" s="82"/>
      <c r="H271" s="106">
        <f t="shared" si="12"/>
        <v>0</v>
      </c>
      <c r="I271" s="82"/>
      <c r="J271" s="82"/>
      <c r="K271" s="106">
        <f t="shared" si="10"/>
        <v>0</v>
      </c>
      <c r="L271" s="82"/>
      <c r="M271" s="82"/>
      <c r="N271" s="397">
        <f t="shared" si="11"/>
        <v>0</v>
      </c>
      <c r="O271" s="21"/>
      <c r="P271" s="72"/>
    </row>
    <row r="272" spans="1:16" s="792" customFormat="1" ht="11.25" outlineLevel="4">
      <c r="A272" s="389" t="s">
        <v>370</v>
      </c>
      <c r="B272" s="389" t="s">
        <v>372</v>
      </c>
      <c r="C272" s="389" t="s">
        <v>369</v>
      </c>
      <c r="D272" s="389" t="s">
        <v>828</v>
      </c>
      <c r="E272" s="754" t="s">
        <v>1343</v>
      </c>
      <c r="F272" s="82"/>
      <c r="G272" s="82"/>
      <c r="H272" s="106">
        <f t="shared" si="12"/>
        <v>0</v>
      </c>
      <c r="I272" s="82"/>
      <c r="J272" s="82"/>
      <c r="K272" s="106">
        <f t="shared" ref="K272:K335" si="14">I272+J272</f>
        <v>0</v>
      </c>
      <c r="L272" s="82"/>
      <c r="M272" s="82"/>
      <c r="N272" s="397">
        <f t="shared" ref="N272:N335" si="15">L272+M272</f>
        <v>0</v>
      </c>
      <c r="O272" s="21"/>
      <c r="P272" s="72"/>
    </row>
    <row r="273" spans="1:16" s="792" customFormat="1" ht="22.5" outlineLevel="4">
      <c r="A273" s="389" t="s">
        <v>370</v>
      </c>
      <c r="B273" s="389" t="s">
        <v>372</v>
      </c>
      <c r="C273" s="389" t="s">
        <v>369</v>
      </c>
      <c r="D273" s="389" t="s">
        <v>829</v>
      </c>
      <c r="E273" s="754" t="s">
        <v>2003</v>
      </c>
      <c r="F273" s="82"/>
      <c r="G273" s="82"/>
      <c r="H273" s="106">
        <f t="shared" ref="H273:H336" si="16">F273+G273</f>
        <v>0</v>
      </c>
      <c r="I273" s="82"/>
      <c r="J273" s="82"/>
      <c r="K273" s="106">
        <f t="shared" si="14"/>
        <v>0</v>
      </c>
      <c r="L273" s="82"/>
      <c r="M273" s="82"/>
      <c r="N273" s="397">
        <f t="shared" si="15"/>
        <v>0</v>
      </c>
      <c r="O273" s="21"/>
      <c r="P273" s="72"/>
    </row>
    <row r="274" spans="1:16" s="792" customFormat="1" ht="22.5" outlineLevel="4">
      <c r="A274" s="389" t="s">
        <v>370</v>
      </c>
      <c r="B274" s="389" t="s">
        <v>372</v>
      </c>
      <c r="C274" s="389" t="s">
        <v>369</v>
      </c>
      <c r="D274" s="389" t="s">
        <v>830</v>
      </c>
      <c r="E274" s="754" t="s">
        <v>1344</v>
      </c>
      <c r="F274" s="82"/>
      <c r="G274" s="82"/>
      <c r="H274" s="106">
        <f t="shared" si="16"/>
        <v>0</v>
      </c>
      <c r="I274" s="82"/>
      <c r="J274" s="82"/>
      <c r="K274" s="106">
        <f t="shared" si="14"/>
        <v>0</v>
      </c>
      <c r="L274" s="82"/>
      <c r="M274" s="82"/>
      <c r="N274" s="397">
        <f t="shared" si="15"/>
        <v>0</v>
      </c>
      <c r="O274" s="21"/>
      <c r="P274" s="72"/>
    </row>
    <row r="275" spans="1:16" s="792" customFormat="1" ht="11.25" outlineLevel="4">
      <c r="A275" s="389" t="s">
        <v>370</v>
      </c>
      <c r="B275" s="389" t="s">
        <v>372</v>
      </c>
      <c r="C275" s="389" t="s">
        <v>369</v>
      </c>
      <c r="D275" s="389" t="s">
        <v>831</v>
      </c>
      <c r="E275" s="754" t="s">
        <v>2004</v>
      </c>
      <c r="F275" s="82"/>
      <c r="G275" s="82"/>
      <c r="H275" s="106">
        <f t="shared" si="16"/>
        <v>0</v>
      </c>
      <c r="I275" s="82"/>
      <c r="J275" s="82"/>
      <c r="K275" s="106">
        <f t="shared" si="14"/>
        <v>0</v>
      </c>
      <c r="L275" s="82"/>
      <c r="M275" s="82"/>
      <c r="N275" s="397">
        <f t="shared" si="15"/>
        <v>0</v>
      </c>
      <c r="O275" s="21"/>
      <c r="P275" s="72"/>
    </row>
    <row r="276" spans="1:16" s="792" customFormat="1" ht="11.25" outlineLevel="4">
      <c r="A276" s="389" t="s">
        <v>370</v>
      </c>
      <c r="B276" s="389" t="s">
        <v>372</v>
      </c>
      <c r="C276" s="389" t="s">
        <v>369</v>
      </c>
      <c r="D276" s="389" t="s">
        <v>832</v>
      </c>
      <c r="E276" s="754" t="s">
        <v>1345</v>
      </c>
      <c r="F276" s="82"/>
      <c r="G276" s="82"/>
      <c r="H276" s="106">
        <f t="shared" si="16"/>
        <v>0</v>
      </c>
      <c r="I276" s="82"/>
      <c r="J276" s="82"/>
      <c r="K276" s="106">
        <f t="shared" si="14"/>
        <v>0</v>
      </c>
      <c r="L276" s="82"/>
      <c r="M276" s="82"/>
      <c r="N276" s="397">
        <f t="shared" si="15"/>
        <v>0</v>
      </c>
      <c r="O276" s="21"/>
      <c r="P276" s="72"/>
    </row>
    <row r="277" spans="1:16" s="792" customFormat="1" ht="11.25" outlineLevel="4">
      <c r="A277" s="389" t="s">
        <v>370</v>
      </c>
      <c r="B277" s="389" t="s">
        <v>372</v>
      </c>
      <c r="C277" s="389" t="s">
        <v>369</v>
      </c>
      <c r="D277" s="389" t="s">
        <v>833</v>
      </c>
      <c r="E277" s="754" t="s">
        <v>1346</v>
      </c>
      <c r="F277" s="82"/>
      <c r="G277" s="82"/>
      <c r="H277" s="106">
        <f t="shared" si="16"/>
        <v>0</v>
      </c>
      <c r="I277" s="82"/>
      <c r="J277" s="82"/>
      <c r="K277" s="106">
        <f t="shared" si="14"/>
        <v>0</v>
      </c>
      <c r="L277" s="82"/>
      <c r="M277" s="82"/>
      <c r="N277" s="397">
        <f t="shared" si="15"/>
        <v>0</v>
      </c>
      <c r="O277" s="21"/>
      <c r="P277" s="72"/>
    </row>
    <row r="278" spans="1:16" s="792" customFormat="1" ht="11.25" outlineLevel="4">
      <c r="A278" s="389" t="s">
        <v>370</v>
      </c>
      <c r="B278" s="389" t="s">
        <v>372</v>
      </c>
      <c r="C278" s="389" t="s">
        <v>369</v>
      </c>
      <c r="D278" s="389" t="s">
        <v>834</v>
      </c>
      <c r="E278" s="754" t="s">
        <v>1347</v>
      </c>
      <c r="F278" s="82"/>
      <c r="G278" s="82"/>
      <c r="H278" s="106">
        <f t="shared" si="16"/>
        <v>0</v>
      </c>
      <c r="I278" s="82"/>
      <c r="J278" s="82"/>
      <c r="K278" s="106">
        <f t="shared" si="14"/>
        <v>0</v>
      </c>
      <c r="L278" s="82"/>
      <c r="M278" s="82"/>
      <c r="N278" s="397">
        <f t="shared" si="15"/>
        <v>0</v>
      </c>
      <c r="O278" s="21"/>
      <c r="P278" s="72"/>
    </row>
    <row r="279" spans="1:16" s="792" customFormat="1" ht="11.25" outlineLevel="4">
      <c r="A279" s="389" t="s">
        <v>370</v>
      </c>
      <c r="B279" s="389" t="s">
        <v>372</v>
      </c>
      <c r="C279" s="389" t="s">
        <v>369</v>
      </c>
      <c r="D279" s="389" t="s">
        <v>838</v>
      </c>
      <c r="E279" s="754" t="s">
        <v>1348</v>
      </c>
      <c r="F279" s="82"/>
      <c r="G279" s="82"/>
      <c r="H279" s="106">
        <f t="shared" si="16"/>
        <v>0</v>
      </c>
      <c r="I279" s="82"/>
      <c r="J279" s="82"/>
      <c r="K279" s="106">
        <f t="shared" si="14"/>
        <v>0</v>
      </c>
      <c r="L279" s="82"/>
      <c r="M279" s="82"/>
      <c r="N279" s="397">
        <f t="shared" si="15"/>
        <v>0</v>
      </c>
      <c r="O279" s="21"/>
      <c r="P279" s="72"/>
    </row>
    <row r="280" spans="1:16" s="792" customFormat="1" ht="22.5" outlineLevel="4">
      <c r="A280" s="389" t="s">
        <v>370</v>
      </c>
      <c r="B280" s="389" t="s">
        <v>372</v>
      </c>
      <c r="C280" s="389" t="s">
        <v>369</v>
      </c>
      <c r="D280" s="389" t="s">
        <v>839</v>
      </c>
      <c r="E280" s="754" t="s">
        <v>1349</v>
      </c>
      <c r="F280" s="82"/>
      <c r="G280" s="82"/>
      <c r="H280" s="106">
        <f t="shared" si="16"/>
        <v>0</v>
      </c>
      <c r="I280" s="82"/>
      <c r="J280" s="82"/>
      <c r="K280" s="106">
        <f t="shared" si="14"/>
        <v>0</v>
      </c>
      <c r="L280" s="82"/>
      <c r="M280" s="82"/>
      <c r="N280" s="397">
        <f t="shared" si="15"/>
        <v>0</v>
      </c>
      <c r="O280" s="21"/>
      <c r="P280" s="72"/>
    </row>
    <row r="281" spans="1:16" s="792" customFormat="1" ht="22.5" outlineLevel="4">
      <c r="A281" s="389" t="s">
        <v>370</v>
      </c>
      <c r="B281" s="389" t="s">
        <v>372</v>
      </c>
      <c r="C281" s="389" t="s">
        <v>369</v>
      </c>
      <c r="D281" s="389" t="s">
        <v>840</v>
      </c>
      <c r="E281" s="754" t="s">
        <v>1350</v>
      </c>
      <c r="F281" s="82"/>
      <c r="G281" s="82"/>
      <c r="H281" s="106">
        <f t="shared" si="16"/>
        <v>0</v>
      </c>
      <c r="I281" s="82"/>
      <c r="J281" s="82"/>
      <c r="K281" s="106">
        <f t="shared" si="14"/>
        <v>0</v>
      </c>
      <c r="L281" s="82"/>
      <c r="M281" s="82"/>
      <c r="N281" s="397">
        <f t="shared" si="15"/>
        <v>0</v>
      </c>
      <c r="O281" s="21"/>
      <c r="P281" s="72"/>
    </row>
    <row r="282" spans="1:16" s="792" customFormat="1" ht="11.25" outlineLevel="4">
      <c r="A282" s="389" t="s">
        <v>370</v>
      </c>
      <c r="B282" s="389" t="s">
        <v>372</v>
      </c>
      <c r="C282" s="389" t="s">
        <v>369</v>
      </c>
      <c r="D282" s="389" t="s">
        <v>841</v>
      </c>
      <c r="E282" s="754" t="s">
        <v>1351</v>
      </c>
      <c r="F282" s="82"/>
      <c r="G282" s="82"/>
      <c r="H282" s="106">
        <f t="shared" si="16"/>
        <v>0</v>
      </c>
      <c r="I282" s="82"/>
      <c r="J282" s="82"/>
      <c r="K282" s="106">
        <f t="shared" si="14"/>
        <v>0</v>
      </c>
      <c r="L282" s="82"/>
      <c r="M282" s="82"/>
      <c r="N282" s="397">
        <f t="shared" si="15"/>
        <v>0</v>
      </c>
      <c r="O282" s="21"/>
      <c r="P282" s="72"/>
    </row>
    <row r="283" spans="1:16" s="792" customFormat="1" ht="11.25" outlineLevel="4">
      <c r="A283" s="389" t="s">
        <v>370</v>
      </c>
      <c r="B283" s="389" t="s">
        <v>372</v>
      </c>
      <c r="C283" s="389" t="s">
        <v>369</v>
      </c>
      <c r="D283" s="389" t="s">
        <v>842</v>
      </c>
      <c r="E283" s="754" t="s">
        <v>1352</v>
      </c>
      <c r="F283" s="82"/>
      <c r="G283" s="82"/>
      <c r="H283" s="106">
        <f t="shared" si="16"/>
        <v>0</v>
      </c>
      <c r="I283" s="82"/>
      <c r="J283" s="82"/>
      <c r="K283" s="106">
        <f t="shared" si="14"/>
        <v>0</v>
      </c>
      <c r="L283" s="82"/>
      <c r="M283" s="82"/>
      <c r="N283" s="397">
        <f t="shared" si="15"/>
        <v>0</v>
      </c>
      <c r="O283" s="21"/>
      <c r="P283" s="72"/>
    </row>
    <row r="284" spans="1:16" s="792" customFormat="1" ht="22.5" outlineLevel="4">
      <c r="A284" s="389" t="s">
        <v>370</v>
      </c>
      <c r="B284" s="389" t="s">
        <v>372</v>
      </c>
      <c r="C284" s="389" t="s">
        <v>369</v>
      </c>
      <c r="D284" s="389" t="s">
        <v>843</v>
      </c>
      <c r="E284" s="754" t="s">
        <v>1353</v>
      </c>
      <c r="F284" s="82"/>
      <c r="G284" s="82"/>
      <c r="H284" s="106">
        <f t="shared" si="16"/>
        <v>0</v>
      </c>
      <c r="I284" s="82"/>
      <c r="J284" s="82"/>
      <c r="K284" s="106">
        <f t="shared" si="14"/>
        <v>0</v>
      </c>
      <c r="L284" s="82"/>
      <c r="M284" s="82"/>
      <c r="N284" s="397">
        <f t="shared" si="15"/>
        <v>0</v>
      </c>
      <c r="O284" s="21"/>
      <c r="P284" s="72"/>
    </row>
    <row r="285" spans="1:16" s="792" customFormat="1" ht="11.25" outlineLevel="4">
      <c r="A285" s="389" t="s">
        <v>370</v>
      </c>
      <c r="B285" s="389" t="s">
        <v>372</v>
      </c>
      <c r="C285" s="389" t="s">
        <v>369</v>
      </c>
      <c r="D285" s="389" t="s">
        <v>844</v>
      </c>
      <c r="E285" s="754" t="s">
        <v>1354</v>
      </c>
      <c r="F285" s="82"/>
      <c r="G285" s="82"/>
      <c r="H285" s="106">
        <f t="shared" si="16"/>
        <v>0</v>
      </c>
      <c r="I285" s="82"/>
      <c r="J285" s="82"/>
      <c r="K285" s="106">
        <f t="shared" si="14"/>
        <v>0</v>
      </c>
      <c r="L285" s="82"/>
      <c r="M285" s="82"/>
      <c r="N285" s="397">
        <f t="shared" si="15"/>
        <v>0</v>
      </c>
      <c r="O285" s="21"/>
      <c r="P285" s="72"/>
    </row>
    <row r="286" spans="1:16" s="792" customFormat="1" ht="22.5" outlineLevel="4">
      <c r="A286" s="389" t="s">
        <v>370</v>
      </c>
      <c r="B286" s="389" t="s">
        <v>372</v>
      </c>
      <c r="C286" s="389" t="s">
        <v>369</v>
      </c>
      <c r="D286" s="389" t="s">
        <v>845</v>
      </c>
      <c r="E286" s="754" t="s">
        <v>1355</v>
      </c>
      <c r="F286" s="82"/>
      <c r="G286" s="82"/>
      <c r="H286" s="106">
        <f t="shared" si="16"/>
        <v>0</v>
      </c>
      <c r="I286" s="82"/>
      <c r="J286" s="82"/>
      <c r="K286" s="106">
        <f t="shared" si="14"/>
        <v>0</v>
      </c>
      <c r="L286" s="82"/>
      <c r="M286" s="82"/>
      <c r="N286" s="397">
        <f t="shared" si="15"/>
        <v>0</v>
      </c>
      <c r="O286" s="21"/>
      <c r="P286" s="72"/>
    </row>
    <row r="287" spans="1:16" s="792" customFormat="1" ht="11.25" outlineLevel="4">
      <c r="A287" s="389" t="s">
        <v>370</v>
      </c>
      <c r="B287" s="389" t="s">
        <v>372</v>
      </c>
      <c r="C287" s="389" t="s">
        <v>369</v>
      </c>
      <c r="D287" s="389" t="s">
        <v>846</v>
      </c>
      <c r="E287" s="754" t="s">
        <v>1356</v>
      </c>
      <c r="F287" s="82"/>
      <c r="G287" s="82"/>
      <c r="H287" s="106">
        <f t="shared" si="16"/>
        <v>0</v>
      </c>
      <c r="I287" s="82"/>
      <c r="J287" s="82"/>
      <c r="K287" s="106">
        <f t="shared" si="14"/>
        <v>0</v>
      </c>
      <c r="L287" s="82"/>
      <c r="M287" s="82"/>
      <c r="N287" s="397">
        <f t="shared" si="15"/>
        <v>0</v>
      </c>
      <c r="O287" s="21"/>
      <c r="P287" s="72"/>
    </row>
    <row r="288" spans="1:16" s="792" customFormat="1" ht="11.25" outlineLevel="4">
      <c r="A288" s="389" t="s">
        <v>370</v>
      </c>
      <c r="B288" s="389" t="s">
        <v>372</v>
      </c>
      <c r="C288" s="389" t="s">
        <v>369</v>
      </c>
      <c r="D288" s="389" t="s">
        <v>847</v>
      </c>
      <c r="E288" s="754" t="s">
        <v>1357</v>
      </c>
      <c r="F288" s="82"/>
      <c r="G288" s="82"/>
      <c r="H288" s="106">
        <f t="shared" si="16"/>
        <v>0</v>
      </c>
      <c r="I288" s="82"/>
      <c r="J288" s="82"/>
      <c r="K288" s="106">
        <f t="shared" si="14"/>
        <v>0</v>
      </c>
      <c r="L288" s="82"/>
      <c r="M288" s="82"/>
      <c r="N288" s="397">
        <f t="shared" si="15"/>
        <v>0</v>
      </c>
      <c r="O288" s="21"/>
      <c r="P288" s="72"/>
    </row>
    <row r="289" spans="1:16" s="792" customFormat="1" ht="22.5" outlineLevel="4">
      <c r="A289" s="389" t="s">
        <v>370</v>
      </c>
      <c r="B289" s="389" t="s">
        <v>372</v>
      </c>
      <c r="C289" s="389" t="s">
        <v>369</v>
      </c>
      <c r="D289" s="389" t="s">
        <v>848</v>
      </c>
      <c r="E289" s="754" t="s">
        <v>1358</v>
      </c>
      <c r="F289" s="82"/>
      <c r="G289" s="82"/>
      <c r="H289" s="106">
        <f t="shared" si="16"/>
        <v>0</v>
      </c>
      <c r="I289" s="82"/>
      <c r="J289" s="82"/>
      <c r="K289" s="106">
        <f t="shared" si="14"/>
        <v>0</v>
      </c>
      <c r="L289" s="82"/>
      <c r="M289" s="82"/>
      <c r="N289" s="397">
        <f t="shared" si="15"/>
        <v>0</v>
      </c>
      <c r="O289" s="21"/>
      <c r="P289" s="72"/>
    </row>
    <row r="290" spans="1:16" s="792" customFormat="1" ht="22.5" outlineLevel="4">
      <c r="A290" s="389" t="s">
        <v>370</v>
      </c>
      <c r="B290" s="389" t="s">
        <v>372</v>
      </c>
      <c r="C290" s="389" t="s">
        <v>369</v>
      </c>
      <c r="D290" s="389" t="s">
        <v>849</v>
      </c>
      <c r="E290" s="754" t="s">
        <v>1359</v>
      </c>
      <c r="F290" s="82"/>
      <c r="G290" s="82"/>
      <c r="H290" s="106">
        <f t="shared" si="16"/>
        <v>0</v>
      </c>
      <c r="I290" s="82"/>
      <c r="J290" s="82"/>
      <c r="K290" s="106">
        <f t="shared" si="14"/>
        <v>0</v>
      </c>
      <c r="L290" s="82"/>
      <c r="M290" s="82"/>
      <c r="N290" s="397">
        <f t="shared" si="15"/>
        <v>0</v>
      </c>
      <c r="O290" s="21"/>
      <c r="P290" s="72"/>
    </row>
    <row r="291" spans="1:16" s="792" customFormat="1" ht="22.5" outlineLevel="4">
      <c r="A291" s="389" t="s">
        <v>370</v>
      </c>
      <c r="B291" s="389" t="s">
        <v>372</v>
      </c>
      <c r="C291" s="389" t="s">
        <v>369</v>
      </c>
      <c r="D291" s="389" t="s">
        <v>850</v>
      </c>
      <c r="E291" s="754" t="s">
        <v>1360</v>
      </c>
      <c r="F291" s="82"/>
      <c r="G291" s="82"/>
      <c r="H291" s="106">
        <f t="shared" si="16"/>
        <v>0</v>
      </c>
      <c r="I291" s="82"/>
      <c r="J291" s="82"/>
      <c r="K291" s="106">
        <f t="shared" si="14"/>
        <v>0</v>
      </c>
      <c r="L291" s="82"/>
      <c r="M291" s="82"/>
      <c r="N291" s="397">
        <f t="shared" si="15"/>
        <v>0</v>
      </c>
      <c r="O291" s="21"/>
      <c r="P291" s="72"/>
    </row>
    <row r="292" spans="1:16" s="792" customFormat="1" ht="11.25" outlineLevel="4">
      <c r="A292" s="389" t="s">
        <v>370</v>
      </c>
      <c r="B292" s="389" t="s">
        <v>372</v>
      </c>
      <c r="C292" s="389" t="s">
        <v>369</v>
      </c>
      <c r="D292" s="389" t="s">
        <v>851</v>
      </c>
      <c r="E292" s="754" t="s">
        <v>1361</v>
      </c>
      <c r="F292" s="82"/>
      <c r="G292" s="82"/>
      <c r="H292" s="106">
        <f t="shared" si="16"/>
        <v>0</v>
      </c>
      <c r="I292" s="82"/>
      <c r="J292" s="82"/>
      <c r="K292" s="106">
        <f t="shared" si="14"/>
        <v>0</v>
      </c>
      <c r="L292" s="82"/>
      <c r="M292" s="82"/>
      <c r="N292" s="397">
        <f t="shared" si="15"/>
        <v>0</v>
      </c>
      <c r="O292" s="21"/>
      <c r="P292" s="72"/>
    </row>
    <row r="293" spans="1:16" s="792" customFormat="1" ht="11.25" outlineLevel="4">
      <c r="A293" s="389" t="s">
        <v>370</v>
      </c>
      <c r="B293" s="389" t="s">
        <v>372</v>
      </c>
      <c r="C293" s="389" t="s">
        <v>369</v>
      </c>
      <c r="D293" s="389" t="s">
        <v>852</v>
      </c>
      <c r="E293" s="754" t="s">
        <v>1362</v>
      </c>
      <c r="F293" s="82"/>
      <c r="G293" s="82"/>
      <c r="H293" s="106">
        <f t="shared" si="16"/>
        <v>0</v>
      </c>
      <c r="I293" s="82"/>
      <c r="J293" s="82"/>
      <c r="K293" s="106">
        <f t="shared" si="14"/>
        <v>0</v>
      </c>
      <c r="L293" s="82"/>
      <c r="M293" s="82"/>
      <c r="N293" s="397">
        <f t="shared" si="15"/>
        <v>0</v>
      </c>
      <c r="O293" s="21"/>
      <c r="P293" s="72"/>
    </row>
    <row r="294" spans="1:16" s="792" customFormat="1" ht="11.25" outlineLevel="4">
      <c r="A294" s="389" t="s">
        <v>370</v>
      </c>
      <c r="B294" s="389" t="s">
        <v>372</v>
      </c>
      <c r="C294" s="389" t="s">
        <v>369</v>
      </c>
      <c r="D294" s="389" t="s">
        <v>853</v>
      </c>
      <c r="E294" s="754" t="s">
        <v>1363</v>
      </c>
      <c r="F294" s="82"/>
      <c r="G294" s="82"/>
      <c r="H294" s="106">
        <f t="shared" si="16"/>
        <v>0</v>
      </c>
      <c r="I294" s="82"/>
      <c r="J294" s="82"/>
      <c r="K294" s="106">
        <f t="shared" si="14"/>
        <v>0</v>
      </c>
      <c r="L294" s="82"/>
      <c r="M294" s="82"/>
      <c r="N294" s="397">
        <f t="shared" si="15"/>
        <v>0</v>
      </c>
      <c r="O294" s="21"/>
      <c r="P294" s="72"/>
    </row>
    <row r="295" spans="1:16" s="792" customFormat="1" ht="22.5" outlineLevel="4">
      <c r="A295" s="389" t="s">
        <v>370</v>
      </c>
      <c r="B295" s="389" t="s">
        <v>372</v>
      </c>
      <c r="C295" s="389" t="s">
        <v>369</v>
      </c>
      <c r="D295" s="389" t="s">
        <v>854</v>
      </c>
      <c r="E295" s="754" t="s">
        <v>1364</v>
      </c>
      <c r="F295" s="82"/>
      <c r="G295" s="82"/>
      <c r="H295" s="106">
        <f t="shared" si="16"/>
        <v>0</v>
      </c>
      <c r="I295" s="82"/>
      <c r="J295" s="82"/>
      <c r="K295" s="106">
        <f t="shared" si="14"/>
        <v>0</v>
      </c>
      <c r="L295" s="82"/>
      <c r="M295" s="82"/>
      <c r="N295" s="397">
        <f t="shared" si="15"/>
        <v>0</v>
      </c>
      <c r="O295" s="21"/>
      <c r="P295" s="72"/>
    </row>
    <row r="296" spans="1:16" s="792" customFormat="1" ht="22.5" outlineLevel="4">
      <c r="A296" s="389" t="s">
        <v>370</v>
      </c>
      <c r="B296" s="389" t="s">
        <v>372</v>
      </c>
      <c r="C296" s="389" t="s">
        <v>369</v>
      </c>
      <c r="D296" s="389" t="s">
        <v>855</v>
      </c>
      <c r="E296" s="754" t="s">
        <v>1365</v>
      </c>
      <c r="F296" s="82"/>
      <c r="G296" s="82"/>
      <c r="H296" s="106">
        <f t="shared" si="16"/>
        <v>0</v>
      </c>
      <c r="I296" s="82"/>
      <c r="J296" s="82"/>
      <c r="K296" s="106">
        <f t="shared" si="14"/>
        <v>0</v>
      </c>
      <c r="L296" s="82"/>
      <c r="M296" s="82"/>
      <c r="N296" s="397">
        <f t="shared" si="15"/>
        <v>0</v>
      </c>
      <c r="O296" s="21"/>
      <c r="P296" s="72"/>
    </row>
    <row r="297" spans="1:16" s="792" customFormat="1" ht="22.5" outlineLevel="4">
      <c r="A297" s="389" t="s">
        <v>370</v>
      </c>
      <c r="B297" s="389" t="s">
        <v>372</v>
      </c>
      <c r="C297" s="389" t="s">
        <v>369</v>
      </c>
      <c r="D297" s="389" t="s">
        <v>856</v>
      </c>
      <c r="E297" s="754" t="s">
        <v>1366</v>
      </c>
      <c r="F297" s="82"/>
      <c r="G297" s="82"/>
      <c r="H297" s="106">
        <f t="shared" si="16"/>
        <v>0</v>
      </c>
      <c r="I297" s="82"/>
      <c r="J297" s="82"/>
      <c r="K297" s="106">
        <f t="shared" si="14"/>
        <v>0</v>
      </c>
      <c r="L297" s="82"/>
      <c r="M297" s="82"/>
      <c r="N297" s="397">
        <f t="shared" si="15"/>
        <v>0</v>
      </c>
      <c r="O297" s="21"/>
      <c r="P297" s="72"/>
    </row>
    <row r="298" spans="1:16" s="792" customFormat="1" ht="22.5" outlineLevel="4">
      <c r="A298" s="389" t="s">
        <v>370</v>
      </c>
      <c r="B298" s="389" t="s">
        <v>372</v>
      </c>
      <c r="C298" s="389" t="s">
        <v>369</v>
      </c>
      <c r="D298" s="389" t="s">
        <v>857</v>
      </c>
      <c r="E298" s="754" t="s">
        <v>1367</v>
      </c>
      <c r="F298" s="82"/>
      <c r="G298" s="82"/>
      <c r="H298" s="106">
        <f t="shared" si="16"/>
        <v>0</v>
      </c>
      <c r="I298" s="82"/>
      <c r="J298" s="82"/>
      <c r="K298" s="106">
        <f t="shared" si="14"/>
        <v>0</v>
      </c>
      <c r="L298" s="82"/>
      <c r="M298" s="82"/>
      <c r="N298" s="397">
        <f t="shared" si="15"/>
        <v>0</v>
      </c>
      <c r="O298" s="21"/>
      <c r="P298" s="72"/>
    </row>
    <row r="299" spans="1:16" s="792" customFormat="1" ht="22.5" outlineLevel="4">
      <c r="A299" s="389" t="s">
        <v>370</v>
      </c>
      <c r="B299" s="389" t="s">
        <v>372</v>
      </c>
      <c r="C299" s="389" t="s">
        <v>369</v>
      </c>
      <c r="D299" s="389" t="s">
        <v>858</v>
      </c>
      <c r="E299" s="754" t="s">
        <v>2005</v>
      </c>
      <c r="F299" s="82"/>
      <c r="G299" s="82"/>
      <c r="H299" s="106">
        <f t="shared" si="16"/>
        <v>0</v>
      </c>
      <c r="I299" s="82"/>
      <c r="J299" s="82"/>
      <c r="K299" s="106">
        <f t="shared" si="14"/>
        <v>0</v>
      </c>
      <c r="L299" s="82"/>
      <c r="M299" s="82"/>
      <c r="N299" s="397">
        <f t="shared" si="15"/>
        <v>0</v>
      </c>
      <c r="O299" s="21"/>
      <c r="P299" s="72"/>
    </row>
    <row r="300" spans="1:16" s="792" customFormat="1" ht="22.5" outlineLevel="4">
      <c r="A300" s="389" t="s">
        <v>370</v>
      </c>
      <c r="B300" s="389" t="s">
        <v>372</v>
      </c>
      <c r="C300" s="389" t="s">
        <v>369</v>
      </c>
      <c r="D300" s="389" t="s">
        <v>859</v>
      </c>
      <c r="E300" s="754" t="s">
        <v>1368</v>
      </c>
      <c r="F300" s="82"/>
      <c r="G300" s="82"/>
      <c r="H300" s="106">
        <f t="shared" si="16"/>
        <v>0</v>
      </c>
      <c r="I300" s="82"/>
      <c r="J300" s="82"/>
      <c r="K300" s="106">
        <f t="shared" si="14"/>
        <v>0</v>
      </c>
      <c r="L300" s="82"/>
      <c r="M300" s="82"/>
      <c r="N300" s="397">
        <f t="shared" si="15"/>
        <v>0</v>
      </c>
      <c r="O300" s="21"/>
      <c r="P300" s="72"/>
    </row>
    <row r="301" spans="1:16" s="792" customFormat="1" ht="22.5" outlineLevel="4">
      <c r="A301" s="389" t="s">
        <v>370</v>
      </c>
      <c r="B301" s="389" t="s">
        <v>372</v>
      </c>
      <c r="C301" s="389" t="s">
        <v>369</v>
      </c>
      <c r="D301" s="389" t="s">
        <v>860</v>
      </c>
      <c r="E301" s="754" t="s">
        <v>2006</v>
      </c>
      <c r="F301" s="82"/>
      <c r="G301" s="82"/>
      <c r="H301" s="106">
        <f t="shared" si="16"/>
        <v>0</v>
      </c>
      <c r="I301" s="82"/>
      <c r="J301" s="82"/>
      <c r="K301" s="106">
        <f t="shared" si="14"/>
        <v>0</v>
      </c>
      <c r="L301" s="82"/>
      <c r="M301" s="82"/>
      <c r="N301" s="397">
        <f t="shared" si="15"/>
        <v>0</v>
      </c>
      <c r="O301" s="21"/>
      <c r="P301" s="72"/>
    </row>
    <row r="302" spans="1:16" s="792" customFormat="1" ht="22.5" outlineLevel="4">
      <c r="A302" s="389" t="s">
        <v>370</v>
      </c>
      <c r="B302" s="389" t="s">
        <v>372</v>
      </c>
      <c r="C302" s="389" t="s">
        <v>369</v>
      </c>
      <c r="D302" s="389" t="s">
        <v>861</v>
      </c>
      <c r="E302" s="754" t="s">
        <v>2007</v>
      </c>
      <c r="F302" s="82"/>
      <c r="G302" s="82"/>
      <c r="H302" s="106">
        <f t="shared" si="16"/>
        <v>0</v>
      </c>
      <c r="I302" s="82"/>
      <c r="J302" s="82"/>
      <c r="K302" s="106">
        <f t="shared" si="14"/>
        <v>0</v>
      </c>
      <c r="L302" s="82"/>
      <c r="M302" s="82"/>
      <c r="N302" s="397">
        <f t="shared" si="15"/>
        <v>0</v>
      </c>
      <c r="O302" s="21"/>
      <c r="P302" s="72"/>
    </row>
    <row r="303" spans="1:16" s="792" customFormat="1" ht="22.5" outlineLevel="4">
      <c r="A303" s="389" t="s">
        <v>370</v>
      </c>
      <c r="B303" s="389" t="s">
        <v>372</v>
      </c>
      <c r="C303" s="389" t="s">
        <v>369</v>
      </c>
      <c r="D303" s="389" t="s">
        <v>862</v>
      </c>
      <c r="E303" s="754" t="s">
        <v>1369</v>
      </c>
      <c r="F303" s="82"/>
      <c r="G303" s="82"/>
      <c r="H303" s="106">
        <f t="shared" si="16"/>
        <v>0</v>
      </c>
      <c r="I303" s="82"/>
      <c r="J303" s="82"/>
      <c r="K303" s="106">
        <f t="shared" si="14"/>
        <v>0</v>
      </c>
      <c r="L303" s="82"/>
      <c r="M303" s="82"/>
      <c r="N303" s="397">
        <f t="shared" si="15"/>
        <v>0</v>
      </c>
      <c r="O303" s="21"/>
      <c r="P303" s="72"/>
    </row>
    <row r="304" spans="1:16" s="792" customFormat="1" ht="22.5" outlineLevel="4">
      <c r="A304" s="389" t="s">
        <v>370</v>
      </c>
      <c r="B304" s="389" t="s">
        <v>372</v>
      </c>
      <c r="C304" s="389" t="s">
        <v>369</v>
      </c>
      <c r="D304" s="389" t="s">
        <v>863</v>
      </c>
      <c r="E304" s="754" t="s">
        <v>1370</v>
      </c>
      <c r="F304" s="82"/>
      <c r="G304" s="82"/>
      <c r="H304" s="106">
        <f t="shared" si="16"/>
        <v>0</v>
      </c>
      <c r="I304" s="82"/>
      <c r="J304" s="82"/>
      <c r="K304" s="106">
        <f t="shared" si="14"/>
        <v>0</v>
      </c>
      <c r="L304" s="82"/>
      <c r="M304" s="82"/>
      <c r="N304" s="397">
        <f t="shared" si="15"/>
        <v>0</v>
      </c>
      <c r="O304" s="21"/>
      <c r="P304" s="72"/>
    </row>
    <row r="305" spans="1:16" s="792" customFormat="1" ht="22.5" outlineLevel="4">
      <c r="A305" s="389" t="s">
        <v>370</v>
      </c>
      <c r="B305" s="389" t="s">
        <v>372</v>
      </c>
      <c r="C305" s="389" t="s">
        <v>369</v>
      </c>
      <c r="D305" s="389" t="s">
        <v>864</v>
      </c>
      <c r="E305" s="754" t="s">
        <v>1371</v>
      </c>
      <c r="F305" s="82"/>
      <c r="G305" s="82"/>
      <c r="H305" s="106">
        <f t="shared" si="16"/>
        <v>0</v>
      </c>
      <c r="I305" s="82"/>
      <c r="J305" s="82"/>
      <c r="K305" s="106">
        <f t="shared" si="14"/>
        <v>0</v>
      </c>
      <c r="L305" s="82"/>
      <c r="M305" s="82"/>
      <c r="N305" s="397">
        <f t="shared" si="15"/>
        <v>0</v>
      </c>
      <c r="O305" s="21"/>
      <c r="P305" s="72"/>
    </row>
    <row r="306" spans="1:16" s="792" customFormat="1" ht="22.5" outlineLevel="4">
      <c r="A306" s="389" t="s">
        <v>370</v>
      </c>
      <c r="B306" s="389" t="s">
        <v>372</v>
      </c>
      <c r="C306" s="389" t="s">
        <v>369</v>
      </c>
      <c r="D306" s="389" t="s">
        <v>865</v>
      </c>
      <c r="E306" s="754" t="s">
        <v>1372</v>
      </c>
      <c r="F306" s="82"/>
      <c r="G306" s="82"/>
      <c r="H306" s="106">
        <f t="shared" si="16"/>
        <v>0</v>
      </c>
      <c r="I306" s="82"/>
      <c r="J306" s="82"/>
      <c r="K306" s="106">
        <f t="shared" si="14"/>
        <v>0</v>
      </c>
      <c r="L306" s="82"/>
      <c r="M306" s="82"/>
      <c r="N306" s="397">
        <f t="shared" si="15"/>
        <v>0</v>
      </c>
      <c r="O306" s="21"/>
      <c r="P306" s="72"/>
    </row>
    <row r="307" spans="1:16" s="792" customFormat="1" ht="22.5" outlineLevel="4">
      <c r="A307" s="389" t="s">
        <v>370</v>
      </c>
      <c r="B307" s="389" t="s">
        <v>372</v>
      </c>
      <c r="C307" s="389" t="s">
        <v>369</v>
      </c>
      <c r="D307" s="389" t="s">
        <v>866</v>
      </c>
      <c r="E307" s="754" t="s">
        <v>1373</v>
      </c>
      <c r="F307" s="82"/>
      <c r="G307" s="82"/>
      <c r="H307" s="106">
        <f t="shared" si="16"/>
        <v>0</v>
      </c>
      <c r="I307" s="82"/>
      <c r="J307" s="82"/>
      <c r="K307" s="106">
        <f t="shared" si="14"/>
        <v>0</v>
      </c>
      <c r="L307" s="82"/>
      <c r="M307" s="82"/>
      <c r="N307" s="397">
        <f t="shared" si="15"/>
        <v>0</v>
      </c>
      <c r="O307" s="21"/>
      <c r="P307" s="72"/>
    </row>
    <row r="308" spans="1:16" s="792" customFormat="1" ht="22.5" outlineLevel="4">
      <c r="A308" s="389" t="s">
        <v>370</v>
      </c>
      <c r="B308" s="389" t="s">
        <v>372</v>
      </c>
      <c r="C308" s="389" t="s">
        <v>369</v>
      </c>
      <c r="D308" s="389" t="s">
        <v>867</v>
      </c>
      <c r="E308" s="754" t="s">
        <v>1374</v>
      </c>
      <c r="F308" s="82"/>
      <c r="G308" s="82"/>
      <c r="H308" s="106">
        <f t="shared" si="16"/>
        <v>0</v>
      </c>
      <c r="I308" s="82"/>
      <c r="J308" s="82"/>
      <c r="K308" s="106">
        <f t="shared" si="14"/>
        <v>0</v>
      </c>
      <c r="L308" s="82"/>
      <c r="M308" s="82"/>
      <c r="N308" s="397">
        <f t="shared" si="15"/>
        <v>0</v>
      </c>
      <c r="O308" s="21"/>
      <c r="P308" s="72"/>
    </row>
    <row r="309" spans="1:16" s="792" customFormat="1" ht="11.25" outlineLevel="4">
      <c r="A309" s="389" t="s">
        <v>370</v>
      </c>
      <c r="B309" s="389" t="s">
        <v>372</v>
      </c>
      <c r="C309" s="389" t="s">
        <v>369</v>
      </c>
      <c r="D309" s="389" t="s">
        <v>868</v>
      </c>
      <c r="E309" s="754" t="s">
        <v>1375</v>
      </c>
      <c r="F309" s="82"/>
      <c r="G309" s="82"/>
      <c r="H309" s="106">
        <f t="shared" si="16"/>
        <v>0</v>
      </c>
      <c r="I309" s="82"/>
      <c r="J309" s="82"/>
      <c r="K309" s="106">
        <f t="shared" si="14"/>
        <v>0</v>
      </c>
      <c r="L309" s="82"/>
      <c r="M309" s="82"/>
      <c r="N309" s="397">
        <f t="shared" si="15"/>
        <v>0</v>
      </c>
      <c r="O309" s="21"/>
      <c r="P309" s="72"/>
    </row>
    <row r="310" spans="1:16" s="792" customFormat="1" ht="22.5" outlineLevel="4">
      <c r="A310" s="389" t="s">
        <v>370</v>
      </c>
      <c r="B310" s="389" t="s">
        <v>372</v>
      </c>
      <c r="C310" s="389" t="s">
        <v>369</v>
      </c>
      <c r="D310" s="389" t="s">
        <v>869</v>
      </c>
      <c r="E310" s="754" t="s">
        <v>1376</v>
      </c>
      <c r="F310" s="82"/>
      <c r="G310" s="82"/>
      <c r="H310" s="106">
        <f t="shared" si="16"/>
        <v>0</v>
      </c>
      <c r="I310" s="82"/>
      <c r="J310" s="82"/>
      <c r="K310" s="106">
        <f t="shared" si="14"/>
        <v>0</v>
      </c>
      <c r="L310" s="82"/>
      <c r="M310" s="82"/>
      <c r="N310" s="397">
        <f t="shared" si="15"/>
        <v>0</v>
      </c>
      <c r="O310" s="21"/>
      <c r="P310" s="72"/>
    </row>
    <row r="311" spans="1:16" s="792" customFormat="1" ht="22.5" outlineLevel="4">
      <c r="A311" s="389" t="s">
        <v>370</v>
      </c>
      <c r="B311" s="389" t="s">
        <v>372</v>
      </c>
      <c r="C311" s="389" t="s">
        <v>369</v>
      </c>
      <c r="D311" s="389" t="s">
        <v>870</v>
      </c>
      <c r="E311" s="754" t="s">
        <v>1377</v>
      </c>
      <c r="F311" s="82"/>
      <c r="G311" s="82"/>
      <c r="H311" s="106">
        <f t="shared" si="16"/>
        <v>0</v>
      </c>
      <c r="I311" s="82"/>
      <c r="J311" s="82"/>
      <c r="K311" s="106">
        <f t="shared" si="14"/>
        <v>0</v>
      </c>
      <c r="L311" s="82"/>
      <c r="M311" s="82"/>
      <c r="N311" s="397">
        <f t="shared" si="15"/>
        <v>0</v>
      </c>
      <c r="O311" s="21"/>
      <c r="P311" s="72"/>
    </row>
    <row r="312" spans="1:16" s="792" customFormat="1" ht="22.5" outlineLevel="4">
      <c r="A312" s="389" t="s">
        <v>370</v>
      </c>
      <c r="B312" s="389" t="s">
        <v>372</v>
      </c>
      <c r="C312" s="389" t="s">
        <v>369</v>
      </c>
      <c r="D312" s="389" t="s">
        <v>871</v>
      </c>
      <c r="E312" s="754" t="s">
        <v>1378</v>
      </c>
      <c r="F312" s="82"/>
      <c r="G312" s="82"/>
      <c r="H312" s="106">
        <f t="shared" si="16"/>
        <v>0</v>
      </c>
      <c r="I312" s="82"/>
      <c r="J312" s="82"/>
      <c r="K312" s="106">
        <f t="shared" si="14"/>
        <v>0</v>
      </c>
      <c r="L312" s="82"/>
      <c r="M312" s="82"/>
      <c r="N312" s="397">
        <f t="shared" si="15"/>
        <v>0</v>
      </c>
      <c r="O312" s="21"/>
      <c r="P312" s="72"/>
    </row>
    <row r="313" spans="1:16" s="792" customFormat="1" ht="11.25" outlineLevel="4">
      <c r="A313" s="389" t="s">
        <v>370</v>
      </c>
      <c r="B313" s="389" t="s">
        <v>372</v>
      </c>
      <c r="C313" s="389" t="s">
        <v>369</v>
      </c>
      <c r="D313" s="389" t="s">
        <v>872</v>
      </c>
      <c r="E313" s="754" t="s">
        <v>1379</v>
      </c>
      <c r="F313" s="82"/>
      <c r="G313" s="82"/>
      <c r="H313" s="106">
        <f t="shared" si="16"/>
        <v>0</v>
      </c>
      <c r="I313" s="82"/>
      <c r="J313" s="82"/>
      <c r="K313" s="106">
        <f t="shared" si="14"/>
        <v>0</v>
      </c>
      <c r="L313" s="82"/>
      <c r="M313" s="82"/>
      <c r="N313" s="397">
        <f t="shared" si="15"/>
        <v>0</v>
      </c>
      <c r="O313" s="21"/>
      <c r="P313" s="72"/>
    </row>
    <row r="314" spans="1:16" s="792" customFormat="1" ht="11.25" outlineLevel="4">
      <c r="A314" s="389" t="s">
        <v>370</v>
      </c>
      <c r="B314" s="389" t="s">
        <v>372</v>
      </c>
      <c r="C314" s="389" t="s">
        <v>369</v>
      </c>
      <c r="D314" s="389" t="s">
        <v>873</v>
      </c>
      <c r="E314" s="754" t="s">
        <v>1380</v>
      </c>
      <c r="F314" s="82"/>
      <c r="G314" s="82"/>
      <c r="H314" s="106">
        <f t="shared" si="16"/>
        <v>0</v>
      </c>
      <c r="I314" s="82"/>
      <c r="J314" s="82"/>
      <c r="K314" s="106">
        <f t="shared" si="14"/>
        <v>0</v>
      </c>
      <c r="L314" s="82"/>
      <c r="M314" s="82"/>
      <c r="N314" s="397">
        <f t="shared" si="15"/>
        <v>0</v>
      </c>
      <c r="O314" s="21"/>
      <c r="P314" s="72"/>
    </row>
    <row r="315" spans="1:16" s="792" customFormat="1" ht="11.25" outlineLevel="4">
      <c r="A315" s="389" t="s">
        <v>370</v>
      </c>
      <c r="B315" s="389" t="s">
        <v>372</v>
      </c>
      <c r="C315" s="389" t="s">
        <v>369</v>
      </c>
      <c r="D315" s="389" t="s">
        <v>874</v>
      </c>
      <c r="E315" s="754" t="s">
        <v>1381</v>
      </c>
      <c r="F315" s="82"/>
      <c r="G315" s="82"/>
      <c r="H315" s="106">
        <f t="shared" si="16"/>
        <v>0</v>
      </c>
      <c r="I315" s="82"/>
      <c r="J315" s="82"/>
      <c r="K315" s="106">
        <f t="shared" si="14"/>
        <v>0</v>
      </c>
      <c r="L315" s="82"/>
      <c r="M315" s="82"/>
      <c r="N315" s="397">
        <f t="shared" si="15"/>
        <v>0</v>
      </c>
      <c r="O315" s="21"/>
      <c r="P315" s="72"/>
    </row>
    <row r="316" spans="1:16" s="792" customFormat="1" ht="11.25" outlineLevel="4">
      <c r="A316" s="389" t="s">
        <v>370</v>
      </c>
      <c r="B316" s="389" t="s">
        <v>372</v>
      </c>
      <c r="C316" s="389" t="s">
        <v>369</v>
      </c>
      <c r="D316" s="389" t="s">
        <v>875</v>
      </c>
      <c r="E316" s="754" t="s">
        <v>1382</v>
      </c>
      <c r="F316" s="82"/>
      <c r="G316" s="82"/>
      <c r="H316" s="106">
        <f t="shared" si="16"/>
        <v>0</v>
      </c>
      <c r="I316" s="82"/>
      <c r="J316" s="82"/>
      <c r="K316" s="106">
        <f t="shared" si="14"/>
        <v>0</v>
      </c>
      <c r="L316" s="82"/>
      <c r="M316" s="82"/>
      <c r="N316" s="397">
        <f t="shared" si="15"/>
        <v>0</v>
      </c>
      <c r="O316" s="21"/>
      <c r="P316" s="72"/>
    </row>
    <row r="317" spans="1:16" s="792" customFormat="1" ht="22.5" outlineLevel="4">
      <c r="A317" s="389" t="s">
        <v>370</v>
      </c>
      <c r="B317" s="389" t="s">
        <v>372</v>
      </c>
      <c r="C317" s="389" t="s">
        <v>369</v>
      </c>
      <c r="D317" s="389" t="s">
        <v>876</v>
      </c>
      <c r="E317" s="754" t="s">
        <v>1383</v>
      </c>
      <c r="F317" s="82"/>
      <c r="G317" s="82"/>
      <c r="H317" s="106">
        <f t="shared" si="16"/>
        <v>0</v>
      </c>
      <c r="I317" s="82"/>
      <c r="J317" s="82"/>
      <c r="K317" s="106">
        <f t="shared" si="14"/>
        <v>0</v>
      </c>
      <c r="L317" s="82"/>
      <c r="M317" s="82"/>
      <c r="N317" s="397">
        <f t="shared" si="15"/>
        <v>0</v>
      </c>
      <c r="O317" s="21"/>
      <c r="P317" s="72"/>
    </row>
    <row r="318" spans="1:16" s="792" customFormat="1" ht="22.5" outlineLevel="4">
      <c r="A318" s="389" t="s">
        <v>370</v>
      </c>
      <c r="B318" s="389" t="s">
        <v>372</v>
      </c>
      <c r="C318" s="389" t="s">
        <v>369</v>
      </c>
      <c r="D318" s="389" t="s">
        <v>877</v>
      </c>
      <c r="E318" s="754" t="s">
        <v>1384</v>
      </c>
      <c r="F318" s="82"/>
      <c r="G318" s="82"/>
      <c r="H318" s="106">
        <f t="shared" si="16"/>
        <v>0</v>
      </c>
      <c r="I318" s="82"/>
      <c r="J318" s="82"/>
      <c r="K318" s="106">
        <f t="shared" si="14"/>
        <v>0</v>
      </c>
      <c r="L318" s="82"/>
      <c r="M318" s="82"/>
      <c r="N318" s="397">
        <f t="shared" si="15"/>
        <v>0</v>
      </c>
      <c r="O318" s="21"/>
      <c r="P318" s="72"/>
    </row>
    <row r="319" spans="1:16" s="792" customFormat="1" ht="22.5" outlineLevel="4">
      <c r="A319" s="389" t="s">
        <v>370</v>
      </c>
      <c r="B319" s="389" t="s">
        <v>372</v>
      </c>
      <c r="C319" s="389" t="s">
        <v>369</v>
      </c>
      <c r="D319" s="389" t="s">
        <v>878</v>
      </c>
      <c r="E319" s="754" t="s">
        <v>1385</v>
      </c>
      <c r="F319" s="82"/>
      <c r="G319" s="82"/>
      <c r="H319" s="106">
        <f t="shared" si="16"/>
        <v>0</v>
      </c>
      <c r="I319" s="82"/>
      <c r="J319" s="82"/>
      <c r="K319" s="106">
        <f t="shared" si="14"/>
        <v>0</v>
      </c>
      <c r="L319" s="82"/>
      <c r="M319" s="82"/>
      <c r="N319" s="397">
        <f t="shared" si="15"/>
        <v>0</v>
      </c>
      <c r="O319" s="21"/>
      <c r="P319" s="72"/>
    </row>
    <row r="320" spans="1:16" s="792" customFormat="1" ht="11.25" outlineLevel="4">
      <c r="A320" s="389" t="s">
        <v>370</v>
      </c>
      <c r="B320" s="389" t="s">
        <v>372</v>
      </c>
      <c r="C320" s="389" t="s">
        <v>369</v>
      </c>
      <c r="D320" s="389" t="s">
        <v>879</v>
      </c>
      <c r="E320" s="754" t="s">
        <v>1386</v>
      </c>
      <c r="F320" s="82"/>
      <c r="G320" s="82"/>
      <c r="H320" s="106">
        <f t="shared" si="16"/>
        <v>0</v>
      </c>
      <c r="I320" s="82"/>
      <c r="J320" s="82"/>
      <c r="K320" s="106">
        <f t="shared" si="14"/>
        <v>0</v>
      </c>
      <c r="L320" s="82"/>
      <c r="M320" s="82"/>
      <c r="N320" s="397">
        <f t="shared" si="15"/>
        <v>0</v>
      </c>
      <c r="O320" s="21"/>
      <c r="P320" s="72"/>
    </row>
    <row r="321" spans="1:16" s="792" customFormat="1" ht="11.25" outlineLevel="4">
      <c r="A321" s="389" t="s">
        <v>370</v>
      </c>
      <c r="B321" s="389" t="s">
        <v>372</v>
      </c>
      <c r="C321" s="389" t="s">
        <v>369</v>
      </c>
      <c r="D321" s="389" t="s">
        <v>880</v>
      </c>
      <c r="E321" s="754" t="s">
        <v>2008</v>
      </c>
      <c r="F321" s="82"/>
      <c r="G321" s="82"/>
      <c r="H321" s="106">
        <f t="shared" si="16"/>
        <v>0</v>
      </c>
      <c r="I321" s="82"/>
      <c r="J321" s="82"/>
      <c r="K321" s="106">
        <f t="shared" si="14"/>
        <v>0</v>
      </c>
      <c r="L321" s="82"/>
      <c r="M321" s="82"/>
      <c r="N321" s="397">
        <f t="shared" si="15"/>
        <v>0</v>
      </c>
      <c r="O321" s="21"/>
      <c r="P321" s="72"/>
    </row>
    <row r="322" spans="1:16" s="792" customFormat="1" ht="11.25" outlineLevel="4">
      <c r="A322" s="389" t="s">
        <v>370</v>
      </c>
      <c r="B322" s="389" t="s">
        <v>372</v>
      </c>
      <c r="C322" s="389" t="s">
        <v>369</v>
      </c>
      <c r="D322" s="389" t="s">
        <v>881</v>
      </c>
      <c r="E322" s="754" t="s">
        <v>1387</v>
      </c>
      <c r="F322" s="82"/>
      <c r="G322" s="82"/>
      <c r="H322" s="106">
        <f t="shared" si="16"/>
        <v>0</v>
      </c>
      <c r="I322" s="82"/>
      <c r="J322" s="82"/>
      <c r="K322" s="106">
        <f t="shared" si="14"/>
        <v>0</v>
      </c>
      <c r="L322" s="82"/>
      <c r="M322" s="82"/>
      <c r="N322" s="397">
        <f t="shared" si="15"/>
        <v>0</v>
      </c>
      <c r="O322" s="21"/>
      <c r="P322" s="72"/>
    </row>
    <row r="323" spans="1:16" s="792" customFormat="1" ht="11.25" outlineLevel="4">
      <c r="A323" s="389" t="s">
        <v>370</v>
      </c>
      <c r="B323" s="389" t="s">
        <v>372</v>
      </c>
      <c r="C323" s="389" t="s">
        <v>369</v>
      </c>
      <c r="D323" s="389" t="s">
        <v>882</v>
      </c>
      <c r="E323" s="754" t="s">
        <v>1388</v>
      </c>
      <c r="F323" s="82"/>
      <c r="G323" s="82"/>
      <c r="H323" s="106">
        <f t="shared" si="16"/>
        <v>0</v>
      </c>
      <c r="I323" s="82"/>
      <c r="J323" s="82"/>
      <c r="K323" s="106">
        <f t="shared" si="14"/>
        <v>0</v>
      </c>
      <c r="L323" s="82"/>
      <c r="M323" s="82"/>
      <c r="N323" s="397">
        <f t="shared" si="15"/>
        <v>0</v>
      </c>
      <c r="O323" s="21"/>
      <c r="P323" s="72"/>
    </row>
    <row r="324" spans="1:16" s="792" customFormat="1" ht="24.75" customHeight="1" outlineLevel="4">
      <c r="A324" s="389" t="s">
        <v>370</v>
      </c>
      <c r="B324" s="389" t="s">
        <v>372</v>
      </c>
      <c r="C324" s="389" t="s">
        <v>369</v>
      </c>
      <c r="D324" s="389" t="s">
        <v>883</v>
      </c>
      <c r="E324" s="754" t="s">
        <v>2009</v>
      </c>
      <c r="F324" s="82"/>
      <c r="G324" s="82"/>
      <c r="H324" s="106">
        <f t="shared" si="16"/>
        <v>0</v>
      </c>
      <c r="I324" s="82"/>
      <c r="J324" s="82"/>
      <c r="K324" s="106">
        <f t="shared" si="14"/>
        <v>0</v>
      </c>
      <c r="L324" s="82"/>
      <c r="M324" s="82"/>
      <c r="N324" s="397">
        <f t="shared" si="15"/>
        <v>0</v>
      </c>
      <c r="O324" s="21"/>
      <c r="P324" s="72"/>
    </row>
    <row r="325" spans="1:16" s="792" customFormat="1" ht="24.75" customHeight="1" outlineLevel="4">
      <c r="A325" s="389" t="s">
        <v>370</v>
      </c>
      <c r="B325" s="389" t="s">
        <v>372</v>
      </c>
      <c r="C325" s="389" t="s">
        <v>369</v>
      </c>
      <c r="D325" s="389" t="s">
        <v>884</v>
      </c>
      <c r="E325" s="754" t="s">
        <v>2010</v>
      </c>
      <c r="F325" s="82"/>
      <c r="G325" s="82"/>
      <c r="H325" s="106">
        <f t="shared" si="16"/>
        <v>0</v>
      </c>
      <c r="I325" s="82"/>
      <c r="J325" s="82"/>
      <c r="K325" s="106">
        <f t="shared" si="14"/>
        <v>0</v>
      </c>
      <c r="L325" s="82"/>
      <c r="M325" s="82"/>
      <c r="N325" s="397">
        <f t="shared" si="15"/>
        <v>0</v>
      </c>
      <c r="O325" s="21"/>
      <c r="P325" s="72"/>
    </row>
    <row r="326" spans="1:16" s="792" customFormat="1" ht="24.75" customHeight="1" outlineLevel="4">
      <c r="A326" s="389" t="s">
        <v>370</v>
      </c>
      <c r="B326" s="389" t="s">
        <v>372</v>
      </c>
      <c r="C326" s="389" t="s">
        <v>369</v>
      </c>
      <c r="D326" s="389" t="s">
        <v>885</v>
      </c>
      <c r="E326" s="754" t="s">
        <v>1389</v>
      </c>
      <c r="F326" s="82"/>
      <c r="G326" s="82"/>
      <c r="H326" s="106">
        <f t="shared" si="16"/>
        <v>0</v>
      </c>
      <c r="I326" s="82"/>
      <c r="J326" s="82"/>
      <c r="K326" s="106">
        <f t="shared" si="14"/>
        <v>0</v>
      </c>
      <c r="L326" s="82"/>
      <c r="M326" s="82"/>
      <c r="N326" s="397">
        <f t="shared" si="15"/>
        <v>0</v>
      </c>
      <c r="O326" s="21"/>
      <c r="P326" s="72"/>
    </row>
    <row r="327" spans="1:16" s="792" customFormat="1" ht="24.75" customHeight="1" outlineLevel="4">
      <c r="A327" s="389" t="s">
        <v>370</v>
      </c>
      <c r="B327" s="389" t="s">
        <v>372</v>
      </c>
      <c r="C327" s="389" t="s">
        <v>369</v>
      </c>
      <c r="D327" s="389" t="s">
        <v>886</v>
      </c>
      <c r="E327" s="754" t="s">
        <v>1390</v>
      </c>
      <c r="F327" s="82"/>
      <c r="G327" s="82"/>
      <c r="H327" s="106">
        <f t="shared" si="16"/>
        <v>0</v>
      </c>
      <c r="I327" s="82"/>
      <c r="J327" s="82"/>
      <c r="K327" s="106">
        <f t="shared" si="14"/>
        <v>0</v>
      </c>
      <c r="L327" s="82"/>
      <c r="M327" s="82"/>
      <c r="N327" s="397">
        <f t="shared" si="15"/>
        <v>0</v>
      </c>
      <c r="O327" s="21"/>
      <c r="P327" s="72"/>
    </row>
    <row r="328" spans="1:16" s="792" customFormat="1" ht="24.75" customHeight="1" outlineLevel="4">
      <c r="A328" s="389" t="s">
        <v>370</v>
      </c>
      <c r="B328" s="389" t="s">
        <v>372</v>
      </c>
      <c r="C328" s="389" t="s">
        <v>369</v>
      </c>
      <c r="D328" s="389" t="s">
        <v>887</v>
      </c>
      <c r="E328" s="754" t="s">
        <v>2011</v>
      </c>
      <c r="F328" s="82"/>
      <c r="G328" s="82"/>
      <c r="H328" s="106">
        <f t="shared" si="16"/>
        <v>0</v>
      </c>
      <c r="I328" s="82"/>
      <c r="J328" s="82"/>
      <c r="K328" s="106">
        <f t="shared" si="14"/>
        <v>0</v>
      </c>
      <c r="L328" s="82"/>
      <c r="M328" s="82"/>
      <c r="N328" s="397">
        <f t="shared" si="15"/>
        <v>0</v>
      </c>
      <c r="O328" s="21"/>
      <c r="P328" s="72"/>
    </row>
    <row r="329" spans="1:16" s="792" customFormat="1" ht="24.75" customHeight="1" outlineLevel="4">
      <c r="A329" s="389" t="s">
        <v>370</v>
      </c>
      <c r="B329" s="389" t="s">
        <v>372</v>
      </c>
      <c r="C329" s="389" t="s">
        <v>369</v>
      </c>
      <c r="D329" s="389" t="s">
        <v>888</v>
      </c>
      <c r="E329" s="754" t="s">
        <v>2012</v>
      </c>
      <c r="F329" s="82"/>
      <c r="G329" s="82"/>
      <c r="H329" s="106">
        <f t="shared" si="16"/>
        <v>0</v>
      </c>
      <c r="I329" s="82"/>
      <c r="J329" s="82"/>
      <c r="K329" s="106">
        <f t="shared" si="14"/>
        <v>0</v>
      </c>
      <c r="L329" s="82"/>
      <c r="M329" s="82"/>
      <c r="N329" s="397">
        <f t="shared" si="15"/>
        <v>0</v>
      </c>
      <c r="O329" s="21"/>
      <c r="P329" s="72"/>
    </row>
    <row r="330" spans="1:16" ht="11.25" outlineLevel="4">
      <c r="A330" s="389" t="s">
        <v>370</v>
      </c>
      <c r="B330" s="389" t="s">
        <v>372</v>
      </c>
      <c r="C330" s="389" t="s">
        <v>369</v>
      </c>
      <c r="D330" s="389" t="s">
        <v>889</v>
      </c>
      <c r="E330" s="754" t="s">
        <v>2013</v>
      </c>
      <c r="F330" s="82"/>
      <c r="G330" s="82"/>
      <c r="H330" s="106">
        <f t="shared" si="16"/>
        <v>0</v>
      </c>
      <c r="I330" s="82"/>
      <c r="J330" s="82"/>
      <c r="K330" s="106">
        <f t="shared" si="14"/>
        <v>0</v>
      </c>
      <c r="L330" s="82"/>
      <c r="M330" s="82"/>
      <c r="N330" s="397">
        <f t="shared" si="15"/>
        <v>0</v>
      </c>
      <c r="O330" s="21"/>
    </row>
    <row r="331" spans="1:16" ht="22.5" outlineLevel="4">
      <c r="A331" s="389" t="s">
        <v>370</v>
      </c>
      <c r="B331" s="389" t="s">
        <v>372</v>
      </c>
      <c r="C331" s="389" t="s">
        <v>369</v>
      </c>
      <c r="D331" s="389" t="s">
        <v>890</v>
      </c>
      <c r="E331" s="754" t="s">
        <v>2014</v>
      </c>
      <c r="F331" s="82"/>
      <c r="G331" s="82"/>
      <c r="H331" s="106">
        <f t="shared" si="16"/>
        <v>0</v>
      </c>
      <c r="I331" s="82"/>
      <c r="J331" s="82"/>
      <c r="K331" s="106">
        <f t="shared" si="14"/>
        <v>0</v>
      </c>
      <c r="L331" s="82"/>
      <c r="M331" s="82"/>
      <c r="N331" s="397">
        <f t="shared" si="15"/>
        <v>0</v>
      </c>
      <c r="O331" s="21"/>
    </row>
    <row r="332" spans="1:16" s="774" customFormat="1" ht="11.25" outlineLevel="2">
      <c r="A332" s="389" t="s">
        <v>370</v>
      </c>
      <c r="B332" s="389" t="s">
        <v>372</v>
      </c>
      <c r="C332" s="389" t="s">
        <v>369</v>
      </c>
      <c r="D332" s="389" t="s">
        <v>891</v>
      </c>
      <c r="E332" s="754" t="s">
        <v>2015</v>
      </c>
      <c r="F332" s="82"/>
      <c r="G332" s="82"/>
      <c r="H332" s="106">
        <f t="shared" si="16"/>
        <v>0</v>
      </c>
      <c r="I332" s="82"/>
      <c r="J332" s="82"/>
      <c r="K332" s="106">
        <f t="shared" si="14"/>
        <v>0</v>
      </c>
      <c r="L332" s="82"/>
      <c r="M332" s="82"/>
      <c r="N332" s="397">
        <f t="shared" si="15"/>
        <v>0</v>
      </c>
      <c r="O332" s="21"/>
      <c r="P332" s="72"/>
    </row>
    <row r="333" spans="1:16" s="792" customFormat="1" ht="11.25" outlineLevel="4">
      <c r="A333" s="389" t="s">
        <v>370</v>
      </c>
      <c r="B333" s="389" t="s">
        <v>372</v>
      </c>
      <c r="C333" s="389" t="s">
        <v>369</v>
      </c>
      <c r="D333" s="389" t="s">
        <v>1148</v>
      </c>
      <c r="E333" s="754" t="s">
        <v>1391</v>
      </c>
      <c r="F333" s="82"/>
      <c r="G333" s="82"/>
      <c r="H333" s="106">
        <f t="shared" si="16"/>
        <v>0</v>
      </c>
      <c r="I333" s="82"/>
      <c r="J333" s="82"/>
      <c r="K333" s="106">
        <f t="shared" si="14"/>
        <v>0</v>
      </c>
      <c r="L333" s="82"/>
      <c r="M333" s="82"/>
      <c r="N333" s="397">
        <f t="shared" si="15"/>
        <v>0</v>
      </c>
      <c r="O333" s="21"/>
      <c r="P333" s="72"/>
    </row>
    <row r="334" spans="1:16" s="792" customFormat="1" ht="22.5" outlineLevel="4">
      <c r="A334" s="389" t="s">
        <v>370</v>
      </c>
      <c r="B334" s="389" t="s">
        <v>372</v>
      </c>
      <c r="C334" s="389" t="s">
        <v>369</v>
      </c>
      <c r="D334" s="389" t="s">
        <v>1174</v>
      </c>
      <c r="E334" s="754" t="s">
        <v>2016</v>
      </c>
      <c r="F334" s="82"/>
      <c r="G334" s="82"/>
      <c r="H334" s="106">
        <f t="shared" si="16"/>
        <v>0</v>
      </c>
      <c r="I334" s="82"/>
      <c r="J334" s="82"/>
      <c r="K334" s="106">
        <f t="shared" si="14"/>
        <v>0</v>
      </c>
      <c r="L334" s="82"/>
      <c r="M334" s="82"/>
      <c r="N334" s="397">
        <f t="shared" si="15"/>
        <v>0</v>
      </c>
      <c r="O334" s="21"/>
      <c r="P334" s="72"/>
    </row>
    <row r="335" spans="1:16" s="792" customFormat="1" ht="22.5" outlineLevel="4">
      <c r="A335" s="389" t="s">
        <v>370</v>
      </c>
      <c r="B335" s="389" t="s">
        <v>372</v>
      </c>
      <c r="C335" s="389" t="s">
        <v>369</v>
      </c>
      <c r="D335" s="389" t="s">
        <v>1175</v>
      </c>
      <c r="E335" s="754" t="s">
        <v>2017</v>
      </c>
      <c r="F335" s="82"/>
      <c r="G335" s="82"/>
      <c r="H335" s="106">
        <f t="shared" si="16"/>
        <v>0</v>
      </c>
      <c r="I335" s="82"/>
      <c r="J335" s="82"/>
      <c r="K335" s="106">
        <f t="shared" si="14"/>
        <v>0</v>
      </c>
      <c r="L335" s="82"/>
      <c r="M335" s="82"/>
      <c r="N335" s="397">
        <f t="shared" si="15"/>
        <v>0</v>
      </c>
      <c r="O335" s="21"/>
      <c r="P335" s="72"/>
    </row>
    <row r="336" spans="1:16" s="792" customFormat="1" ht="22.5" outlineLevel="4">
      <c r="A336" s="389" t="s">
        <v>370</v>
      </c>
      <c r="B336" s="389" t="s">
        <v>372</v>
      </c>
      <c r="C336" s="389" t="s">
        <v>369</v>
      </c>
      <c r="D336" s="389" t="s">
        <v>1176</v>
      </c>
      <c r="E336" s="754" t="s">
        <v>2018</v>
      </c>
      <c r="F336" s="82"/>
      <c r="G336" s="82"/>
      <c r="H336" s="106">
        <f t="shared" si="16"/>
        <v>0</v>
      </c>
      <c r="I336" s="82"/>
      <c r="J336" s="82"/>
      <c r="K336" s="106">
        <f t="shared" ref="K336:K399" si="17">I336+J336</f>
        <v>0</v>
      </c>
      <c r="L336" s="82"/>
      <c r="M336" s="82"/>
      <c r="N336" s="397">
        <f t="shared" ref="N336:N399" si="18">L336+M336</f>
        <v>0</v>
      </c>
      <c r="O336" s="21"/>
      <c r="P336" s="72"/>
    </row>
    <row r="337" spans="1:16" s="792" customFormat="1" ht="11.25" outlineLevel="4">
      <c r="A337" s="389" t="s">
        <v>370</v>
      </c>
      <c r="B337" s="389" t="s">
        <v>372</v>
      </c>
      <c r="C337" s="389" t="s">
        <v>369</v>
      </c>
      <c r="D337" s="389" t="s">
        <v>1655</v>
      </c>
      <c r="E337" s="754" t="s">
        <v>1657</v>
      </c>
      <c r="F337" s="82"/>
      <c r="G337" s="82"/>
      <c r="H337" s="106">
        <f t="shared" ref="H337:H400" si="19">F337+G337</f>
        <v>0</v>
      </c>
      <c r="I337" s="82"/>
      <c r="J337" s="82"/>
      <c r="K337" s="106">
        <f t="shared" si="17"/>
        <v>0</v>
      </c>
      <c r="L337" s="82"/>
      <c r="M337" s="82"/>
      <c r="N337" s="397">
        <f t="shared" si="18"/>
        <v>0</v>
      </c>
      <c r="O337" s="21"/>
      <c r="P337" s="72"/>
    </row>
    <row r="338" spans="1:16" s="792" customFormat="1" ht="11.25" outlineLevel="4">
      <c r="A338" s="389" t="s">
        <v>370</v>
      </c>
      <c r="B338" s="389" t="s">
        <v>372</v>
      </c>
      <c r="C338" s="389" t="s">
        <v>369</v>
      </c>
      <c r="D338" s="389" t="s">
        <v>1656</v>
      </c>
      <c r="E338" s="754" t="s">
        <v>1658</v>
      </c>
      <c r="F338" s="82"/>
      <c r="G338" s="82"/>
      <c r="H338" s="106">
        <f t="shared" si="19"/>
        <v>0</v>
      </c>
      <c r="I338" s="82"/>
      <c r="J338" s="82"/>
      <c r="K338" s="106">
        <f t="shared" si="17"/>
        <v>0</v>
      </c>
      <c r="L338" s="82"/>
      <c r="M338" s="82"/>
      <c r="N338" s="397">
        <f t="shared" si="18"/>
        <v>0</v>
      </c>
      <c r="O338" s="21"/>
      <c r="P338" s="72"/>
    </row>
    <row r="339" spans="1:16" s="792" customFormat="1" ht="22.5" customHeight="1" outlineLevel="4">
      <c r="A339" s="376" t="s">
        <v>370</v>
      </c>
      <c r="B339" s="376" t="s">
        <v>372</v>
      </c>
      <c r="C339" s="376" t="s">
        <v>370</v>
      </c>
      <c r="D339" s="376"/>
      <c r="E339" s="753" t="s">
        <v>1392</v>
      </c>
      <c r="F339" s="81">
        <f>SUM(F340:F351)</f>
        <v>0</v>
      </c>
      <c r="G339" s="81">
        <f>SUM(G340:G351)</f>
        <v>0</v>
      </c>
      <c r="H339" s="81">
        <f t="shared" si="19"/>
        <v>0</v>
      </c>
      <c r="I339" s="81">
        <f>SUM(I340:I351)</f>
        <v>0</v>
      </c>
      <c r="J339" s="81">
        <f>SUM(J340:J351)</f>
        <v>0</v>
      </c>
      <c r="K339" s="81">
        <f t="shared" si="17"/>
        <v>0</v>
      </c>
      <c r="L339" s="81">
        <f>SUM(L340:L351)</f>
        <v>0</v>
      </c>
      <c r="M339" s="81">
        <f>SUM(M340:M351)</f>
        <v>0</v>
      </c>
      <c r="N339" s="84">
        <f t="shared" si="18"/>
        <v>0</v>
      </c>
      <c r="O339" s="788"/>
      <c r="P339" s="72"/>
    </row>
    <row r="340" spans="1:16" s="792" customFormat="1" ht="11.25" outlineLevel="4">
      <c r="A340" s="389" t="s">
        <v>370</v>
      </c>
      <c r="B340" s="389" t="s">
        <v>372</v>
      </c>
      <c r="C340" s="389" t="s">
        <v>370</v>
      </c>
      <c r="D340" s="389" t="s">
        <v>804</v>
      </c>
      <c r="E340" s="754" t="s">
        <v>1393</v>
      </c>
      <c r="F340" s="82"/>
      <c r="G340" s="82"/>
      <c r="H340" s="106">
        <f t="shared" si="19"/>
        <v>0</v>
      </c>
      <c r="I340" s="82"/>
      <c r="J340" s="82"/>
      <c r="K340" s="106">
        <f t="shared" si="17"/>
        <v>0</v>
      </c>
      <c r="L340" s="82"/>
      <c r="M340" s="82"/>
      <c r="N340" s="397">
        <f t="shared" si="18"/>
        <v>0</v>
      </c>
      <c r="O340" s="796"/>
      <c r="P340" s="72"/>
    </row>
    <row r="341" spans="1:16" s="792" customFormat="1" ht="22.5" outlineLevel="4">
      <c r="A341" s="389" t="s">
        <v>370</v>
      </c>
      <c r="B341" s="389" t="s">
        <v>372</v>
      </c>
      <c r="C341" s="389" t="s">
        <v>370</v>
      </c>
      <c r="D341" s="389" t="s">
        <v>803</v>
      </c>
      <c r="E341" s="754" t="s">
        <v>2019</v>
      </c>
      <c r="F341" s="82"/>
      <c r="G341" s="82"/>
      <c r="H341" s="106">
        <f t="shared" si="19"/>
        <v>0</v>
      </c>
      <c r="I341" s="82"/>
      <c r="J341" s="82"/>
      <c r="K341" s="106">
        <f t="shared" si="17"/>
        <v>0</v>
      </c>
      <c r="L341" s="82"/>
      <c r="M341" s="82"/>
      <c r="N341" s="397">
        <f t="shared" si="18"/>
        <v>0</v>
      </c>
      <c r="O341" s="21"/>
      <c r="P341" s="72"/>
    </row>
    <row r="342" spans="1:16" s="792" customFormat="1" ht="22.5" outlineLevel="4">
      <c r="A342" s="389" t="s">
        <v>370</v>
      </c>
      <c r="B342" s="389" t="s">
        <v>372</v>
      </c>
      <c r="C342" s="389" t="s">
        <v>370</v>
      </c>
      <c r="D342" s="389" t="s">
        <v>805</v>
      </c>
      <c r="E342" s="754" t="s">
        <v>2020</v>
      </c>
      <c r="F342" s="82"/>
      <c r="G342" s="82"/>
      <c r="H342" s="106">
        <f t="shared" si="19"/>
        <v>0</v>
      </c>
      <c r="I342" s="82"/>
      <c r="J342" s="82"/>
      <c r="K342" s="106">
        <f t="shared" si="17"/>
        <v>0</v>
      </c>
      <c r="L342" s="82"/>
      <c r="M342" s="82"/>
      <c r="N342" s="397">
        <f t="shared" si="18"/>
        <v>0</v>
      </c>
      <c r="O342" s="21"/>
      <c r="P342" s="72"/>
    </row>
    <row r="343" spans="1:16" s="792" customFormat="1" ht="24" customHeight="1" outlineLevel="4">
      <c r="A343" s="389" t="s">
        <v>370</v>
      </c>
      <c r="B343" s="389" t="s">
        <v>372</v>
      </c>
      <c r="C343" s="389" t="s">
        <v>370</v>
      </c>
      <c r="D343" s="389" t="s">
        <v>806</v>
      </c>
      <c r="E343" s="754" t="s">
        <v>1394</v>
      </c>
      <c r="F343" s="82"/>
      <c r="G343" s="82"/>
      <c r="H343" s="106">
        <f t="shared" si="19"/>
        <v>0</v>
      </c>
      <c r="I343" s="82"/>
      <c r="J343" s="82"/>
      <c r="K343" s="106">
        <f t="shared" si="17"/>
        <v>0</v>
      </c>
      <c r="L343" s="82"/>
      <c r="M343" s="82"/>
      <c r="N343" s="397">
        <f t="shared" si="18"/>
        <v>0</v>
      </c>
      <c r="O343" s="21"/>
      <c r="P343" s="72"/>
    </row>
    <row r="344" spans="1:16" s="792" customFormat="1" ht="11.25" outlineLevel="4">
      <c r="A344" s="389" t="s">
        <v>370</v>
      </c>
      <c r="B344" s="389" t="s">
        <v>372</v>
      </c>
      <c r="C344" s="389" t="s">
        <v>370</v>
      </c>
      <c r="D344" s="389" t="s">
        <v>809</v>
      </c>
      <c r="E344" s="754" t="s">
        <v>1395</v>
      </c>
      <c r="F344" s="82"/>
      <c r="G344" s="82"/>
      <c r="H344" s="106">
        <f t="shared" si="19"/>
        <v>0</v>
      </c>
      <c r="I344" s="82"/>
      <c r="J344" s="82"/>
      <c r="K344" s="106">
        <f t="shared" si="17"/>
        <v>0</v>
      </c>
      <c r="L344" s="82"/>
      <c r="M344" s="82"/>
      <c r="N344" s="397">
        <f t="shared" si="18"/>
        <v>0</v>
      </c>
      <c r="O344" s="21"/>
      <c r="P344" s="72"/>
    </row>
    <row r="345" spans="1:16" ht="11.25" outlineLevel="1">
      <c r="A345" s="389" t="s">
        <v>370</v>
      </c>
      <c r="B345" s="389" t="s">
        <v>372</v>
      </c>
      <c r="C345" s="389" t="s">
        <v>370</v>
      </c>
      <c r="D345" s="389" t="s">
        <v>807</v>
      </c>
      <c r="E345" s="754" t="s">
        <v>1396</v>
      </c>
      <c r="F345" s="82"/>
      <c r="G345" s="82"/>
      <c r="H345" s="106">
        <f t="shared" si="19"/>
        <v>0</v>
      </c>
      <c r="I345" s="82"/>
      <c r="J345" s="82"/>
      <c r="K345" s="106">
        <f t="shared" si="17"/>
        <v>0</v>
      </c>
      <c r="L345" s="82"/>
      <c r="M345" s="82"/>
      <c r="N345" s="397">
        <f t="shared" si="18"/>
        <v>0</v>
      </c>
      <c r="O345" s="21"/>
    </row>
    <row r="346" spans="1:16" ht="11.25" outlineLevel="2">
      <c r="A346" s="389" t="s">
        <v>370</v>
      </c>
      <c r="B346" s="389" t="s">
        <v>372</v>
      </c>
      <c r="C346" s="389" t="s">
        <v>370</v>
      </c>
      <c r="D346" s="389" t="s">
        <v>810</v>
      </c>
      <c r="E346" s="754" t="s">
        <v>1397</v>
      </c>
      <c r="F346" s="82"/>
      <c r="G346" s="82"/>
      <c r="H346" s="106">
        <f t="shared" si="19"/>
        <v>0</v>
      </c>
      <c r="I346" s="82"/>
      <c r="J346" s="82"/>
      <c r="K346" s="106">
        <f t="shared" si="17"/>
        <v>0</v>
      </c>
      <c r="L346" s="82"/>
      <c r="M346" s="82"/>
      <c r="N346" s="397">
        <f t="shared" si="18"/>
        <v>0</v>
      </c>
      <c r="O346" s="21"/>
    </row>
    <row r="347" spans="1:16" s="792" customFormat="1" ht="22.5" outlineLevel="4">
      <c r="A347" s="389" t="s">
        <v>370</v>
      </c>
      <c r="B347" s="389" t="s">
        <v>372</v>
      </c>
      <c r="C347" s="389" t="s">
        <v>370</v>
      </c>
      <c r="D347" s="389" t="s">
        <v>811</v>
      </c>
      <c r="E347" s="754" t="s">
        <v>1398</v>
      </c>
      <c r="F347" s="82"/>
      <c r="G347" s="82"/>
      <c r="H347" s="106">
        <f t="shared" si="19"/>
        <v>0</v>
      </c>
      <c r="I347" s="82"/>
      <c r="J347" s="82"/>
      <c r="K347" s="106">
        <f t="shared" si="17"/>
        <v>0</v>
      </c>
      <c r="L347" s="82"/>
      <c r="M347" s="82"/>
      <c r="N347" s="397">
        <f t="shared" si="18"/>
        <v>0</v>
      </c>
      <c r="O347" s="21"/>
      <c r="P347" s="72"/>
    </row>
    <row r="348" spans="1:16" s="792" customFormat="1" ht="11.25" outlineLevel="4">
      <c r="A348" s="389" t="s">
        <v>370</v>
      </c>
      <c r="B348" s="389" t="s">
        <v>372</v>
      </c>
      <c r="C348" s="389" t="s">
        <v>370</v>
      </c>
      <c r="D348" s="389" t="s">
        <v>812</v>
      </c>
      <c r="E348" s="754" t="s">
        <v>1399</v>
      </c>
      <c r="F348" s="82"/>
      <c r="G348" s="82"/>
      <c r="H348" s="106">
        <f t="shared" si="19"/>
        <v>0</v>
      </c>
      <c r="I348" s="82"/>
      <c r="J348" s="82"/>
      <c r="K348" s="106">
        <f t="shared" si="17"/>
        <v>0</v>
      </c>
      <c r="L348" s="82"/>
      <c r="M348" s="82"/>
      <c r="N348" s="397">
        <f t="shared" si="18"/>
        <v>0</v>
      </c>
      <c r="O348" s="21"/>
      <c r="P348" s="72"/>
    </row>
    <row r="349" spans="1:16" s="792" customFormat="1" ht="23.25" customHeight="1" outlineLevel="4">
      <c r="A349" s="389" t="s">
        <v>370</v>
      </c>
      <c r="B349" s="389" t="s">
        <v>372</v>
      </c>
      <c r="C349" s="389" t="s">
        <v>370</v>
      </c>
      <c r="D349" s="389" t="s">
        <v>808</v>
      </c>
      <c r="E349" s="754" t="s">
        <v>1400</v>
      </c>
      <c r="F349" s="82"/>
      <c r="G349" s="82"/>
      <c r="H349" s="106">
        <f t="shared" si="19"/>
        <v>0</v>
      </c>
      <c r="I349" s="82"/>
      <c r="J349" s="82"/>
      <c r="K349" s="106">
        <f t="shared" si="17"/>
        <v>0</v>
      </c>
      <c r="L349" s="82"/>
      <c r="M349" s="82"/>
      <c r="N349" s="397">
        <f t="shared" si="18"/>
        <v>0</v>
      </c>
      <c r="O349" s="21"/>
      <c r="P349" s="72"/>
    </row>
    <row r="350" spans="1:16" s="792" customFormat="1" ht="11.25" outlineLevel="4">
      <c r="A350" s="389" t="s">
        <v>370</v>
      </c>
      <c r="B350" s="389" t="s">
        <v>372</v>
      </c>
      <c r="C350" s="389" t="s">
        <v>370</v>
      </c>
      <c r="D350" s="389" t="s">
        <v>813</v>
      </c>
      <c r="E350" s="754" t="s">
        <v>2021</v>
      </c>
      <c r="F350" s="82"/>
      <c r="G350" s="82"/>
      <c r="H350" s="106">
        <f t="shared" si="19"/>
        <v>0</v>
      </c>
      <c r="I350" s="82"/>
      <c r="J350" s="82"/>
      <c r="K350" s="106">
        <f t="shared" si="17"/>
        <v>0</v>
      </c>
      <c r="L350" s="82"/>
      <c r="M350" s="82"/>
      <c r="N350" s="397">
        <f t="shared" si="18"/>
        <v>0</v>
      </c>
      <c r="O350" s="21"/>
      <c r="P350" s="72"/>
    </row>
    <row r="351" spans="1:16" s="792" customFormat="1" ht="23.25" outlineLevel="4" thickBot="1">
      <c r="A351" s="389" t="s">
        <v>370</v>
      </c>
      <c r="B351" s="389" t="s">
        <v>372</v>
      </c>
      <c r="C351" s="389" t="s">
        <v>370</v>
      </c>
      <c r="D351" s="389" t="s">
        <v>814</v>
      </c>
      <c r="E351" s="754" t="s">
        <v>1401</v>
      </c>
      <c r="F351" s="82"/>
      <c r="G351" s="82"/>
      <c r="H351" s="106">
        <f t="shared" si="19"/>
        <v>0</v>
      </c>
      <c r="I351" s="82"/>
      <c r="J351" s="82"/>
      <c r="K351" s="106">
        <f t="shared" si="17"/>
        <v>0</v>
      </c>
      <c r="L351" s="82"/>
      <c r="M351" s="82"/>
      <c r="N351" s="397">
        <f t="shared" si="18"/>
        <v>0</v>
      </c>
      <c r="O351" s="21"/>
      <c r="P351" s="72"/>
    </row>
    <row r="352" spans="1:16" s="792" customFormat="1" ht="12" outlineLevel="4" thickBot="1">
      <c r="A352" s="758" t="s">
        <v>370</v>
      </c>
      <c r="B352" s="758" t="s">
        <v>374</v>
      </c>
      <c r="C352" s="758"/>
      <c r="D352" s="758"/>
      <c r="E352" s="745" t="s">
        <v>1402</v>
      </c>
      <c r="F352" s="99">
        <f>F353</f>
        <v>0</v>
      </c>
      <c r="G352" s="99">
        <f>G353</f>
        <v>0</v>
      </c>
      <c r="H352" s="99">
        <f t="shared" si="19"/>
        <v>0</v>
      </c>
      <c r="I352" s="99">
        <f>I353</f>
        <v>0</v>
      </c>
      <c r="J352" s="99">
        <f>J353</f>
        <v>0</v>
      </c>
      <c r="K352" s="99">
        <f t="shared" si="17"/>
        <v>0</v>
      </c>
      <c r="L352" s="99">
        <f>L353</f>
        <v>0</v>
      </c>
      <c r="M352" s="99">
        <f>M353</f>
        <v>0</v>
      </c>
      <c r="N352" s="100">
        <f t="shared" si="18"/>
        <v>0</v>
      </c>
      <c r="O352" s="789"/>
      <c r="P352" s="72"/>
    </row>
    <row r="353" spans="1:16" s="792" customFormat="1" ht="11.25" outlineLevel="4">
      <c r="A353" s="762" t="s">
        <v>370</v>
      </c>
      <c r="B353" s="762" t="s">
        <v>374</v>
      </c>
      <c r="C353" s="762" t="s">
        <v>368</v>
      </c>
      <c r="D353" s="762"/>
      <c r="E353" s="753" t="s">
        <v>1402</v>
      </c>
      <c r="F353" s="91">
        <f>SUM(F354:F371)</f>
        <v>0</v>
      </c>
      <c r="G353" s="91">
        <f>SUM(G354:G371)</f>
        <v>0</v>
      </c>
      <c r="H353" s="91">
        <f t="shared" si="19"/>
        <v>0</v>
      </c>
      <c r="I353" s="91">
        <f>SUM(I354:I371)</f>
        <v>0</v>
      </c>
      <c r="J353" s="91">
        <f>SUM(J354:J371)</f>
        <v>0</v>
      </c>
      <c r="K353" s="91">
        <f t="shared" si="17"/>
        <v>0</v>
      </c>
      <c r="L353" s="91">
        <f>SUM(L354:L371)</f>
        <v>0</v>
      </c>
      <c r="M353" s="91">
        <f>SUM(M354:M371)</f>
        <v>0</v>
      </c>
      <c r="N353" s="101">
        <f t="shared" si="18"/>
        <v>0</v>
      </c>
      <c r="O353" s="784"/>
      <c r="P353" s="72"/>
    </row>
    <row r="354" spans="1:16" s="792" customFormat="1" ht="22.5" outlineLevel="4">
      <c r="A354" s="389" t="s">
        <v>370</v>
      </c>
      <c r="B354" s="389" t="s">
        <v>374</v>
      </c>
      <c r="C354" s="389" t="s">
        <v>368</v>
      </c>
      <c r="D354" s="389" t="s">
        <v>804</v>
      </c>
      <c r="E354" s="754" t="s">
        <v>2022</v>
      </c>
      <c r="F354" s="82"/>
      <c r="G354" s="82"/>
      <c r="H354" s="106">
        <f t="shared" si="19"/>
        <v>0</v>
      </c>
      <c r="I354" s="82"/>
      <c r="J354" s="82"/>
      <c r="K354" s="106">
        <f t="shared" si="17"/>
        <v>0</v>
      </c>
      <c r="L354" s="82"/>
      <c r="M354" s="82"/>
      <c r="N354" s="397">
        <f t="shared" si="18"/>
        <v>0</v>
      </c>
      <c r="O354" s="21"/>
      <c r="P354" s="72"/>
    </row>
    <row r="355" spans="1:16" s="792" customFormat="1" ht="22.5" outlineLevel="4">
      <c r="A355" s="389" t="s">
        <v>370</v>
      </c>
      <c r="B355" s="389" t="s">
        <v>374</v>
      </c>
      <c r="C355" s="389" t="s">
        <v>368</v>
      </c>
      <c r="D355" s="389" t="s">
        <v>803</v>
      </c>
      <c r="E355" s="754" t="s">
        <v>1403</v>
      </c>
      <c r="F355" s="82"/>
      <c r="G355" s="82"/>
      <c r="H355" s="106">
        <f t="shared" si="19"/>
        <v>0</v>
      </c>
      <c r="I355" s="82"/>
      <c r="J355" s="82"/>
      <c r="K355" s="106">
        <f t="shared" si="17"/>
        <v>0</v>
      </c>
      <c r="L355" s="82"/>
      <c r="M355" s="82"/>
      <c r="N355" s="397">
        <f t="shared" si="18"/>
        <v>0</v>
      </c>
      <c r="O355" s="21"/>
      <c r="P355" s="72"/>
    </row>
    <row r="356" spans="1:16" s="792" customFormat="1" ht="22.5" outlineLevel="4">
      <c r="A356" s="389" t="s">
        <v>370</v>
      </c>
      <c r="B356" s="389" t="s">
        <v>374</v>
      </c>
      <c r="C356" s="389" t="s">
        <v>368</v>
      </c>
      <c r="D356" s="389" t="s">
        <v>805</v>
      </c>
      <c r="E356" s="754" t="s">
        <v>2023</v>
      </c>
      <c r="F356" s="82"/>
      <c r="G356" s="82"/>
      <c r="H356" s="106">
        <f t="shared" si="19"/>
        <v>0</v>
      </c>
      <c r="I356" s="82"/>
      <c r="J356" s="82"/>
      <c r="K356" s="106">
        <f t="shared" si="17"/>
        <v>0</v>
      </c>
      <c r="L356" s="82"/>
      <c r="M356" s="82"/>
      <c r="N356" s="397">
        <f t="shared" si="18"/>
        <v>0</v>
      </c>
      <c r="O356" s="21"/>
      <c r="P356" s="72"/>
    </row>
    <row r="357" spans="1:16" s="792" customFormat="1" ht="11.25" outlineLevel="4">
      <c r="A357" s="389" t="s">
        <v>370</v>
      </c>
      <c r="B357" s="389" t="s">
        <v>374</v>
      </c>
      <c r="C357" s="389" t="s">
        <v>368</v>
      </c>
      <c r="D357" s="389" t="s">
        <v>806</v>
      </c>
      <c r="E357" s="754" t="s">
        <v>2024</v>
      </c>
      <c r="F357" s="82"/>
      <c r="G357" s="82"/>
      <c r="H357" s="106">
        <f t="shared" si="19"/>
        <v>0</v>
      </c>
      <c r="I357" s="82"/>
      <c r="J357" s="82"/>
      <c r="K357" s="106">
        <f t="shared" si="17"/>
        <v>0</v>
      </c>
      <c r="L357" s="82"/>
      <c r="M357" s="82"/>
      <c r="N357" s="397">
        <f t="shared" si="18"/>
        <v>0</v>
      </c>
      <c r="O357" s="21"/>
      <c r="P357" s="72"/>
    </row>
    <row r="358" spans="1:16" s="792" customFormat="1" ht="11.25" outlineLevel="4">
      <c r="A358" s="389" t="s">
        <v>370</v>
      </c>
      <c r="B358" s="389" t="s">
        <v>374</v>
      </c>
      <c r="C358" s="389" t="s">
        <v>368</v>
      </c>
      <c r="D358" s="389" t="s">
        <v>809</v>
      </c>
      <c r="E358" s="754" t="s">
        <v>1404</v>
      </c>
      <c r="F358" s="82"/>
      <c r="G358" s="82"/>
      <c r="H358" s="106">
        <f t="shared" si="19"/>
        <v>0</v>
      </c>
      <c r="I358" s="82"/>
      <c r="J358" s="82"/>
      <c r="K358" s="106">
        <f t="shared" si="17"/>
        <v>0</v>
      </c>
      <c r="L358" s="82"/>
      <c r="M358" s="82"/>
      <c r="N358" s="397">
        <f t="shared" si="18"/>
        <v>0</v>
      </c>
      <c r="O358" s="21"/>
      <c r="P358" s="72"/>
    </row>
    <row r="359" spans="1:16" s="792" customFormat="1" ht="11.25" outlineLevel="4">
      <c r="A359" s="389" t="s">
        <v>370</v>
      </c>
      <c r="B359" s="389" t="s">
        <v>374</v>
      </c>
      <c r="C359" s="389" t="s">
        <v>368</v>
      </c>
      <c r="D359" s="389" t="s">
        <v>807</v>
      </c>
      <c r="E359" s="754" t="s">
        <v>2025</v>
      </c>
      <c r="F359" s="82"/>
      <c r="G359" s="82"/>
      <c r="H359" s="106">
        <f t="shared" si="19"/>
        <v>0</v>
      </c>
      <c r="I359" s="82"/>
      <c r="J359" s="82"/>
      <c r="K359" s="106">
        <f t="shared" si="17"/>
        <v>0</v>
      </c>
      <c r="L359" s="82"/>
      <c r="M359" s="82"/>
      <c r="N359" s="397">
        <f t="shared" si="18"/>
        <v>0</v>
      </c>
      <c r="O359" s="21"/>
      <c r="P359" s="72"/>
    </row>
    <row r="360" spans="1:16" s="792" customFormat="1" ht="11.25" outlineLevel="4">
      <c r="A360" s="389" t="s">
        <v>370</v>
      </c>
      <c r="B360" s="389" t="s">
        <v>374</v>
      </c>
      <c r="C360" s="389" t="s">
        <v>368</v>
      </c>
      <c r="D360" s="389" t="s">
        <v>811</v>
      </c>
      <c r="E360" s="754" t="s">
        <v>1405</v>
      </c>
      <c r="F360" s="82"/>
      <c r="G360" s="82"/>
      <c r="H360" s="106">
        <f t="shared" si="19"/>
        <v>0</v>
      </c>
      <c r="I360" s="82"/>
      <c r="J360" s="82"/>
      <c r="K360" s="106">
        <f t="shared" si="17"/>
        <v>0</v>
      </c>
      <c r="L360" s="82"/>
      <c r="M360" s="82"/>
      <c r="N360" s="397">
        <f t="shared" si="18"/>
        <v>0</v>
      </c>
      <c r="O360" s="21"/>
      <c r="P360" s="72"/>
    </row>
    <row r="361" spans="1:16" s="792" customFormat="1" ht="11.25" outlineLevel="4">
      <c r="A361" s="389" t="s">
        <v>370</v>
      </c>
      <c r="B361" s="389" t="s">
        <v>374</v>
      </c>
      <c r="C361" s="389" t="s">
        <v>368</v>
      </c>
      <c r="D361" s="389" t="s">
        <v>812</v>
      </c>
      <c r="E361" s="754" t="s">
        <v>1406</v>
      </c>
      <c r="F361" s="82"/>
      <c r="G361" s="82"/>
      <c r="H361" s="106">
        <f t="shared" si="19"/>
        <v>0</v>
      </c>
      <c r="I361" s="82"/>
      <c r="J361" s="82"/>
      <c r="K361" s="106">
        <f t="shared" si="17"/>
        <v>0</v>
      </c>
      <c r="L361" s="82"/>
      <c r="M361" s="82"/>
      <c r="N361" s="397">
        <f t="shared" si="18"/>
        <v>0</v>
      </c>
      <c r="O361" s="21"/>
      <c r="P361" s="72"/>
    </row>
    <row r="362" spans="1:16" ht="11.25" outlineLevel="1">
      <c r="A362" s="389" t="s">
        <v>370</v>
      </c>
      <c r="B362" s="389" t="s">
        <v>374</v>
      </c>
      <c r="C362" s="389" t="s">
        <v>368</v>
      </c>
      <c r="D362" s="389" t="s">
        <v>808</v>
      </c>
      <c r="E362" s="754" t="s">
        <v>1407</v>
      </c>
      <c r="F362" s="82"/>
      <c r="G362" s="82"/>
      <c r="H362" s="106">
        <f t="shared" si="19"/>
        <v>0</v>
      </c>
      <c r="I362" s="82"/>
      <c r="J362" s="82"/>
      <c r="K362" s="106">
        <f t="shared" si="17"/>
        <v>0</v>
      </c>
      <c r="L362" s="82"/>
      <c r="M362" s="82"/>
      <c r="N362" s="397">
        <f t="shared" si="18"/>
        <v>0</v>
      </c>
      <c r="O362" s="21"/>
    </row>
    <row r="363" spans="1:16" ht="22.5" outlineLevel="1">
      <c r="A363" s="389" t="s">
        <v>370</v>
      </c>
      <c r="B363" s="389" t="s">
        <v>374</v>
      </c>
      <c r="C363" s="389" t="s">
        <v>368</v>
      </c>
      <c r="D363" s="389" t="s">
        <v>813</v>
      </c>
      <c r="E363" s="754" t="s">
        <v>1408</v>
      </c>
      <c r="F363" s="82"/>
      <c r="G363" s="82"/>
      <c r="H363" s="106">
        <f t="shared" si="19"/>
        <v>0</v>
      </c>
      <c r="I363" s="82"/>
      <c r="J363" s="82"/>
      <c r="K363" s="106">
        <f t="shared" si="17"/>
        <v>0</v>
      </c>
      <c r="L363" s="82"/>
      <c r="M363" s="82"/>
      <c r="N363" s="397">
        <f t="shared" si="18"/>
        <v>0</v>
      </c>
      <c r="O363" s="21"/>
    </row>
    <row r="364" spans="1:16" ht="22.5" outlineLevel="2">
      <c r="A364" s="389" t="s">
        <v>370</v>
      </c>
      <c r="B364" s="389" t="s">
        <v>374</v>
      </c>
      <c r="C364" s="389" t="s">
        <v>368</v>
      </c>
      <c r="D364" s="389" t="s">
        <v>814</v>
      </c>
      <c r="E364" s="754" t="s">
        <v>1409</v>
      </c>
      <c r="F364" s="82"/>
      <c r="G364" s="82"/>
      <c r="H364" s="106">
        <f t="shared" si="19"/>
        <v>0</v>
      </c>
      <c r="I364" s="82"/>
      <c r="J364" s="82"/>
      <c r="K364" s="106">
        <f t="shared" si="17"/>
        <v>0</v>
      </c>
      <c r="L364" s="82"/>
      <c r="M364" s="82"/>
      <c r="N364" s="397">
        <f t="shared" si="18"/>
        <v>0</v>
      </c>
      <c r="O364" s="21"/>
    </row>
    <row r="365" spans="1:16" ht="22.5" outlineLevel="2">
      <c r="A365" s="389" t="s">
        <v>370</v>
      </c>
      <c r="B365" s="389" t="s">
        <v>374</v>
      </c>
      <c r="C365" s="389" t="s">
        <v>368</v>
      </c>
      <c r="D365" s="389" t="s">
        <v>815</v>
      </c>
      <c r="E365" s="754" t="s">
        <v>1410</v>
      </c>
      <c r="F365" s="82"/>
      <c r="G365" s="82"/>
      <c r="H365" s="106">
        <f t="shared" si="19"/>
        <v>0</v>
      </c>
      <c r="I365" s="82"/>
      <c r="J365" s="82"/>
      <c r="K365" s="106">
        <f t="shared" si="17"/>
        <v>0</v>
      </c>
      <c r="L365" s="82"/>
      <c r="M365" s="82"/>
      <c r="N365" s="397">
        <f t="shared" si="18"/>
        <v>0</v>
      </c>
      <c r="O365" s="21"/>
    </row>
    <row r="366" spans="1:16" ht="22.5" outlineLevel="2">
      <c r="A366" s="389" t="s">
        <v>370</v>
      </c>
      <c r="B366" s="389" t="s">
        <v>374</v>
      </c>
      <c r="C366" s="389" t="s">
        <v>368</v>
      </c>
      <c r="D366" s="389" t="s">
        <v>816</v>
      </c>
      <c r="E366" s="754" t="s">
        <v>1411</v>
      </c>
      <c r="F366" s="82"/>
      <c r="G366" s="82"/>
      <c r="H366" s="106">
        <f t="shared" si="19"/>
        <v>0</v>
      </c>
      <c r="I366" s="82"/>
      <c r="J366" s="82"/>
      <c r="K366" s="106">
        <f t="shared" si="17"/>
        <v>0</v>
      </c>
      <c r="L366" s="82"/>
      <c r="M366" s="82"/>
      <c r="N366" s="397">
        <f t="shared" si="18"/>
        <v>0</v>
      </c>
      <c r="O366" s="21"/>
    </row>
    <row r="367" spans="1:16" ht="11.25" outlineLevel="2">
      <c r="A367" s="389" t="s">
        <v>370</v>
      </c>
      <c r="B367" s="389" t="s">
        <v>374</v>
      </c>
      <c r="C367" s="389" t="s">
        <v>368</v>
      </c>
      <c r="D367" s="389" t="s">
        <v>817</v>
      </c>
      <c r="E367" s="754" t="s">
        <v>1449</v>
      </c>
      <c r="F367" s="82"/>
      <c r="G367" s="82"/>
      <c r="H367" s="106">
        <f t="shared" si="19"/>
        <v>0</v>
      </c>
      <c r="I367" s="82"/>
      <c r="J367" s="82"/>
      <c r="K367" s="106">
        <f t="shared" si="17"/>
        <v>0</v>
      </c>
      <c r="L367" s="82"/>
      <c r="M367" s="82"/>
      <c r="N367" s="397">
        <f t="shared" si="18"/>
        <v>0</v>
      </c>
      <c r="O367" s="21"/>
    </row>
    <row r="368" spans="1:16" s="792" customFormat="1" ht="22.5" outlineLevel="4">
      <c r="A368" s="389" t="s">
        <v>370</v>
      </c>
      <c r="B368" s="389" t="s">
        <v>374</v>
      </c>
      <c r="C368" s="389" t="s">
        <v>368</v>
      </c>
      <c r="D368" s="389" t="s">
        <v>818</v>
      </c>
      <c r="E368" s="754" t="s">
        <v>1250</v>
      </c>
      <c r="F368" s="82"/>
      <c r="G368" s="82"/>
      <c r="H368" s="106">
        <f t="shared" si="19"/>
        <v>0</v>
      </c>
      <c r="I368" s="82"/>
      <c r="J368" s="82"/>
      <c r="K368" s="106">
        <f t="shared" si="17"/>
        <v>0</v>
      </c>
      <c r="L368" s="82"/>
      <c r="M368" s="82"/>
      <c r="N368" s="397">
        <f t="shared" si="18"/>
        <v>0</v>
      </c>
      <c r="O368" s="21"/>
      <c r="P368" s="72"/>
    </row>
    <row r="369" spans="1:16" s="792" customFormat="1" ht="11.25" outlineLevel="4">
      <c r="A369" s="389" t="s">
        <v>370</v>
      </c>
      <c r="B369" s="389" t="s">
        <v>374</v>
      </c>
      <c r="C369" s="389" t="s">
        <v>368</v>
      </c>
      <c r="D369" s="389" t="s">
        <v>819</v>
      </c>
      <c r="E369" s="754" t="s">
        <v>1283</v>
      </c>
      <c r="F369" s="82"/>
      <c r="G369" s="82"/>
      <c r="H369" s="106">
        <f t="shared" si="19"/>
        <v>0</v>
      </c>
      <c r="I369" s="82"/>
      <c r="J369" s="82"/>
      <c r="K369" s="106">
        <f t="shared" si="17"/>
        <v>0</v>
      </c>
      <c r="L369" s="82"/>
      <c r="M369" s="82"/>
      <c r="N369" s="397">
        <f t="shared" si="18"/>
        <v>0</v>
      </c>
      <c r="O369" s="21"/>
      <c r="P369" s="72"/>
    </row>
    <row r="370" spans="1:16" ht="22.5" outlineLevel="2">
      <c r="A370" s="389" t="s">
        <v>370</v>
      </c>
      <c r="B370" s="389" t="s">
        <v>374</v>
      </c>
      <c r="C370" s="389" t="s">
        <v>368</v>
      </c>
      <c r="D370" s="389" t="s">
        <v>821</v>
      </c>
      <c r="E370" s="754" t="s">
        <v>2026</v>
      </c>
      <c r="F370" s="82"/>
      <c r="G370" s="82"/>
      <c r="H370" s="106">
        <f t="shared" si="19"/>
        <v>0</v>
      </c>
      <c r="I370" s="82"/>
      <c r="J370" s="82"/>
      <c r="K370" s="106">
        <f t="shared" si="17"/>
        <v>0</v>
      </c>
      <c r="L370" s="82"/>
      <c r="M370" s="82"/>
      <c r="N370" s="397">
        <f t="shared" si="18"/>
        <v>0</v>
      </c>
      <c r="O370" s="21"/>
    </row>
    <row r="371" spans="1:16" ht="12" outlineLevel="3" thickBot="1">
      <c r="A371" s="389" t="s">
        <v>370</v>
      </c>
      <c r="B371" s="389" t="s">
        <v>374</v>
      </c>
      <c r="C371" s="389" t="s">
        <v>368</v>
      </c>
      <c r="D371" s="389" t="s">
        <v>822</v>
      </c>
      <c r="E371" s="754" t="s">
        <v>2027</v>
      </c>
      <c r="F371" s="82"/>
      <c r="G371" s="82"/>
      <c r="H371" s="106">
        <f t="shared" si="19"/>
        <v>0</v>
      </c>
      <c r="I371" s="82"/>
      <c r="J371" s="82"/>
      <c r="K371" s="106">
        <f t="shared" si="17"/>
        <v>0</v>
      </c>
      <c r="L371" s="82"/>
      <c r="M371" s="82"/>
      <c r="N371" s="397">
        <f t="shared" si="18"/>
        <v>0</v>
      </c>
      <c r="O371" s="21"/>
    </row>
    <row r="372" spans="1:16" ht="12" outlineLevel="3" thickBot="1">
      <c r="A372" s="375" t="s">
        <v>370</v>
      </c>
      <c r="B372" s="375" t="s">
        <v>376</v>
      </c>
      <c r="C372" s="375"/>
      <c r="D372" s="375"/>
      <c r="E372" s="745" t="s">
        <v>1412</v>
      </c>
      <c r="F372" s="97"/>
      <c r="G372" s="97"/>
      <c r="H372" s="94">
        <f t="shared" si="19"/>
        <v>0</v>
      </c>
      <c r="I372" s="98"/>
      <c r="J372" s="98"/>
      <c r="K372" s="94">
        <f t="shared" si="17"/>
        <v>0</v>
      </c>
      <c r="L372" s="98"/>
      <c r="M372" s="98"/>
      <c r="N372" s="95">
        <f t="shared" si="18"/>
        <v>0</v>
      </c>
      <c r="O372" s="782"/>
    </row>
    <row r="373" spans="1:16" ht="12" outlineLevel="1" thickBot="1">
      <c r="A373" s="375" t="s">
        <v>370</v>
      </c>
      <c r="B373" s="375" t="s">
        <v>380</v>
      </c>
      <c r="C373" s="375"/>
      <c r="D373" s="375"/>
      <c r="E373" s="745" t="s">
        <v>1413</v>
      </c>
      <c r="F373" s="94">
        <f>F374</f>
        <v>0</v>
      </c>
      <c r="G373" s="94">
        <f>G374</f>
        <v>0</v>
      </c>
      <c r="H373" s="94">
        <f t="shared" si="19"/>
        <v>0</v>
      </c>
      <c r="I373" s="94">
        <f>I374</f>
        <v>0</v>
      </c>
      <c r="J373" s="94">
        <f>J374</f>
        <v>0</v>
      </c>
      <c r="K373" s="94">
        <f t="shared" si="17"/>
        <v>0</v>
      </c>
      <c r="L373" s="94">
        <f>L374</f>
        <v>0</v>
      </c>
      <c r="M373" s="94">
        <f>M374</f>
        <v>0</v>
      </c>
      <c r="N373" s="95">
        <f t="shared" si="18"/>
        <v>0</v>
      </c>
      <c r="O373" s="782"/>
    </row>
    <row r="374" spans="1:16" ht="11.25" outlineLevel="1">
      <c r="A374" s="762" t="s">
        <v>370</v>
      </c>
      <c r="B374" s="762" t="s">
        <v>380</v>
      </c>
      <c r="C374" s="762" t="s">
        <v>368</v>
      </c>
      <c r="D374" s="762"/>
      <c r="E374" s="753" t="s">
        <v>1413</v>
      </c>
      <c r="F374" s="91">
        <f>SUM(F375:F376)</f>
        <v>0</v>
      </c>
      <c r="G374" s="91">
        <f>SUM(G375:G376)</f>
        <v>0</v>
      </c>
      <c r="H374" s="91">
        <f t="shared" si="19"/>
        <v>0</v>
      </c>
      <c r="I374" s="91">
        <f>SUM(I375:I376)</f>
        <v>0</v>
      </c>
      <c r="J374" s="91">
        <f>SUM(J375:J376)</f>
        <v>0</v>
      </c>
      <c r="K374" s="91">
        <f t="shared" si="17"/>
        <v>0</v>
      </c>
      <c r="L374" s="91">
        <f>SUM(L375:L376)</f>
        <v>0</v>
      </c>
      <c r="M374" s="91">
        <f>SUM(M375:M376)</f>
        <v>0</v>
      </c>
      <c r="N374" s="101">
        <f t="shared" si="18"/>
        <v>0</v>
      </c>
      <c r="O374" s="784"/>
    </row>
    <row r="375" spans="1:16" ht="11.25" outlineLevel="2">
      <c r="A375" s="389" t="s">
        <v>370</v>
      </c>
      <c r="B375" s="389" t="s">
        <v>380</v>
      </c>
      <c r="C375" s="389" t="s">
        <v>368</v>
      </c>
      <c r="D375" s="389" t="s">
        <v>804</v>
      </c>
      <c r="E375" s="754" t="s">
        <v>1414</v>
      </c>
      <c r="F375" s="82"/>
      <c r="G375" s="82"/>
      <c r="H375" s="106">
        <f t="shared" si="19"/>
        <v>0</v>
      </c>
      <c r="I375" s="82"/>
      <c r="J375" s="82"/>
      <c r="K375" s="106">
        <f t="shared" si="17"/>
        <v>0</v>
      </c>
      <c r="L375" s="82"/>
      <c r="M375" s="82"/>
      <c r="N375" s="397">
        <f t="shared" si="18"/>
        <v>0</v>
      </c>
      <c r="O375" s="21"/>
    </row>
    <row r="376" spans="1:16" s="792" customFormat="1" ht="12" outlineLevel="4" thickBot="1">
      <c r="A376" s="389" t="s">
        <v>370</v>
      </c>
      <c r="B376" s="389" t="s">
        <v>380</v>
      </c>
      <c r="C376" s="389" t="s">
        <v>368</v>
      </c>
      <c r="D376" s="389" t="s">
        <v>803</v>
      </c>
      <c r="E376" s="754" t="s">
        <v>1415</v>
      </c>
      <c r="F376" s="82"/>
      <c r="G376" s="82"/>
      <c r="H376" s="106">
        <f t="shared" si="19"/>
        <v>0</v>
      </c>
      <c r="I376" s="82"/>
      <c r="J376" s="82"/>
      <c r="K376" s="106">
        <f t="shared" si="17"/>
        <v>0</v>
      </c>
      <c r="L376" s="82"/>
      <c r="M376" s="82"/>
      <c r="N376" s="397">
        <f t="shared" si="18"/>
        <v>0</v>
      </c>
      <c r="O376" s="21"/>
      <c r="P376" s="72"/>
    </row>
    <row r="377" spans="1:16" s="792" customFormat="1" ht="12" outlineLevel="4" thickBot="1">
      <c r="A377" s="375" t="s">
        <v>370</v>
      </c>
      <c r="B377" s="375" t="s">
        <v>381</v>
      </c>
      <c r="C377" s="375"/>
      <c r="D377" s="375"/>
      <c r="E377" s="745" t="s">
        <v>1416</v>
      </c>
      <c r="F377" s="94">
        <f>F378</f>
        <v>0</v>
      </c>
      <c r="G377" s="94">
        <f>G378</f>
        <v>0</v>
      </c>
      <c r="H377" s="94">
        <f t="shared" si="19"/>
        <v>0</v>
      </c>
      <c r="I377" s="94">
        <f>I378</f>
        <v>0</v>
      </c>
      <c r="J377" s="94">
        <f>J378</f>
        <v>0</v>
      </c>
      <c r="K377" s="94">
        <f t="shared" si="17"/>
        <v>0</v>
      </c>
      <c r="L377" s="94">
        <f>L378</f>
        <v>0</v>
      </c>
      <c r="M377" s="94">
        <f>M378</f>
        <v>0</v>
      </c>
      <c r="N377" s="95">
        <f t="shared" si="18"/>
        <v>0</v>
      </c>
      <c r="O377" s="782"/>
      <c r="P377" s="72"/>
    </row>
    <row r="378" spans="1:16" s="792" customFormat="1" ht="11.25" outlineLevel="4">
      <c r="A378" s="376" t="s">
        <v>370</v>
      </c>
      <c r="B378" s="376" t="s">
        <v>381</v>
      </c>
      <c r="C378" s="376" t="s">
        <v>368</v>
      </c>
      <c r="D378" s="763"/>
      <c r="E378" s="753" t="s">
        <v>1417</v>
      </c>
      <c r="F378" s="531">
        <f>SUM(F379:F379)</f>
        <v>0</v>
      </c>
      <c r="G378" s="531">
        <f>SUM(G379:G379)</f>
        <v>0</v>
      </c>
      <c r="H378" s="531">
        <f t="shared" si="19"/>
        <v>0</v>
      </c>
      <c r="I378" s="531">
        <f>SUM(I379:I379)</f>
        <v>0</v>
      </c>
      <c r="J378" s="531">
        <f>SUM(J379:J379)</f>
        <v>0</v>
      </c>
      <c r="K378" s="531">
        <f t="shared" si="17"/>
        <v>0</v>
      </c>
      <c r="L378" s="531">
        <f>SUM(L379:L379)</f>
        <v>0</v>
      </c>
      <c r="M378" s="531">
        <f>SUM(M379:M379)</f>
        <v>0</v>
      </c>
      <c r="N378" s="532">
        <f t="shared" si="18"/>
        <v>0</v>
      </c>
      <c r="O378" s="797"/>
      <c r="P378" s="72"/>
    </row>
    <row r="379" spans="1:16" s="792" customFormat="1" ht="12" outlineLevel="4" thickBot="1">
      <c r="A379" s="764" t="s">
        <v>370</v>
      </c>
      <c r="B379" s="764" t="s">
        <v>381</v>
      </c>
      <c r="C379" s="764" t="s">
        <v>368</v>
      </c>
      <c r="D379" s="764" t="s">
        <v>804</v>
      </c>
      <c r="E379" s="754" t="s">
        <v>2028</v>
      </c>
      <c r="F379" s="534"/>
      <c r="G379" s="534"/>
      <c r="H379" s="535">
        <f t="shared" si="19"/>
        <v>0</v>
      </c>
      <c r="I379" s="534"/>
      <c r="J379" s="534"/>
      <c r="K379" s="535">
        <f t="shared" si="17"/>
        <v>0</v>
      </c>
      <c r="L379" s="534"/>
      <c r="M379" s="534"/>
      <c r="N379" s="536">
        <f t="shared" si="18"/>
        <v>0</v>
      </c>
      <c r="O379" s="798"/>
      <c r="P379" s="72"/>
    </row>
    <row r="380" spans="1:16" s="792" customFormat="1" ht="12" outlineLevel="4" thickBot="1">
      <c r="A380" s="375" t="s">
        <v>370</v>
      </c>
      <c r="B380" s="375" t="s">
        <v>382</v>
      </c>
      <c r="C380" s="375"/>
      <c r="D380" s="375"/>
      <c r="E380" s="745" t="s">
        <v>1418</v>
      </c>
      <c r="F380" s="698"/>
      <c r="G380" s="698"/>
      <c r="H380" s="533">
        <f t="shared" si="19"/>
        <v>0</v>
      </c>
      <c r="I380" s="698"/>
      <c r="J380" s="698"/>
      <c r="K380" s="533">
        <f t="shared" si="17"/>
        <v>0</v>
      </c>
      <c r="L380" s="698"/>
      <c r="M380" s="698"/>
      <c r="N380" s="119">
        <f t="shared" si="18"/>
        <v>0</v>
      </c>
      <c r="O380" s="789"/>
      <c r="P380" s="72"/>
    </row>
    <row r="381" spans="1:16" s="792" customFormat="1" ht="12" outlineLevel="4" thickBot="1">
      <c r="A381" s="375" t="s">
        <v>370</v>
      </c>
      <c r="B381" s="375" t="s">
        <v>384</v>
      </c>
      <c r="C381" s="375"/>
      <c r="D381" s="375"/>
      <c r="E381" s="745" t="s">
        <v>1420</v>
      </c>
      <c r="F381" s="94">
        <f>F382+F392+F394+F398+F400+F406+F411+F415+F417</f>
        <v>0</v>
      </c>
      <c r="G381" s="94">
        <f>G382+G392+G394+G398+G400+G406+G411+G415+G417</f>
        <v>0</v>
      </c>
      <c r="H381" s="94">
        <f t="shared" si="19"/>
        <v>0</v>
      </c>
      <c r="I381" s="94">
        <f>I382+I392+I394+I398+I400+I406+I411+I415+I417</f>
        <v>0</v>
      </c>
      <c r="J381" s="94">
        <f>J382+J392+J394+J398+J400+J406+J411+J415+J417</f>
        <v>0</v>
      </c>
      <c r="K381" s="94">
        <f t="shared" si="17"/>
        <v>0</v>
      </c>
      <c r="L381" s="94">
        <f>L382+L392+L394+L398+L400+L406+L411+L415+L417</f>
        <v>0</v>
      </c>
      <c r="M381" s="94">
        <f>M382+M392+M394+M398+M400+M406+M411+M415+M417</f>
        <v>0</v>
      </c>
      <c r="N381" s="95">
        <f t="shared" si="18"/>
        <v>0</v>
      </c>
      <c r="O381" s="782"/>
      <c r="P381" s="72"/>
    </row>
    <row r="382" spans="1:16" s="792" customFormat="1" ht="11.25" outlineLevel="4">
      <c r="A382" s="762" t="s">
        <v>370</v>
      </c>
      <c r="B382" s="762" t="s">
        <v>384</v>
      </c>
      <c r="C382" s="762" t="s">
        <v>368</v>
      </c>
      <c r="D382" s="762"/>
      <c r="E382" s="765" t="s">
        <v>1419</v>
      </c>
      <c r="F382" s="91">
        <f>SUM(F383:F391)</f>
        <v>0</v>
      </c>
      <c r="G382" s="91">
        <f>SUM(G383:G391)</f>
        <v>0</v>
      </c>
      <c r="H382" s="91">
        <f t="shared" si="19"/>
        <v>0</v>
      </c>
      <c r="I382" s="91">
        <f>SUM(I383:I391)</f>
        <v>0</v>
      </c>
      <c r="J382" s="91">
        <f>SUM(J383:J391)</f>
        <v>0</v>
      </c>
      <c r="K382" s="91">
        <f t="shared" si="17"/>
        <v>0</v>
      </c>
      <c r="L382" s="91">
        <f>SUM(L383:L391)</f>
        <v>0</v>
      </c>
      <c r="M382" s="91">
        <f>SUM(M383:M391)</f>
        <v>0</v>
      </c>
      <c r="N382" s="101">
        <f t="shared" si="18"/>
        <v>0</v>
      </c>
      <c r="O382" s="784"/>
      <c r="P382" s="72"/>
    </row>
    <row r="383" spans="1:16" s="792" customFormat="1" ht="11.25" outlineLevel="4">
      <c r="A383" s="389" t="s">
        <v>370</v>
      </c>
      <c r="B383" s="389" t="s">
        <v>384</v>
      </c>
      <c r="C383" s="389" t="s">
        <v>368</v>
      </c>
      <c r="D383" s="389" t="s">
        <v>804</v>
      </c>
      <c r="E383" s="754" t="s">
        <v>2029</v>
      </c>
      <c r="F383" s="82"/>
      <c r="G383" s="82"/>
      <c r="H383" s="106">
        <f t="shared" si="19"/>
        <v>0</v>
      </c>
      <c r="I383" s="106"/>
      <c r="J383" s="106"/>
      <c r="K383" s="106">
        <f t="shared" si="17"/>
        <v>0</v>
      </c>
      <c r="L383" s="106"/>
      <c r="M383" s="106"/>
      <c r="N383" s="397">
        <f t="shared" si="18"/>
        <v>0</v>
      </c>
      <c r="O383" s="21"/>
      <c r="P383" s="72"/>
    </row>
    <row r="384" spans="1:16" s="792" customFormat="1" ht="11.25" outlineLevel="4">
      <c r="A384" s="389" t="s">
        <v>370</v>
      </c>
      <c r="B384" s="389" t="s">
        <v>384</v>
      </c>
      <c r="C384" s="389" t="s">
        <v>368</v>
      </c>
      <c r="D384" s="389" t="s">
        <v>803</v>
      </c>
      <c r="E384" s="754" t="s">
        <v>1421</v>
      </c>
      <c r="F384" s="82"/>
      <c r="G384" s="82"/>
      <c r="H384" s="106">
        <f t="shared" si="19"/>
        <v>0</v>
      </c>
      <c r="I384" s="82"/>
      <c r="J384" s="82"/>
      <c r="K384" s="106">
        <f t="shared" si="17"/>
        <v>0</v>
      </c>
      <c r="L384" s="82"/>
      <c r="M384" s="82"/>
      <c r="N384" s="397">
        <f t="shared" si="18"/>
        <v>0</v>
      </c>
      <c r="O384" s="21"/>
      <c r="P384" s="72"/>
    </row>
    <row r="385" spans="1:16" ht="11.25" outlineLevel="2">
      <c r="A385" s="389" t="s">
        <v>370</v>
      </c>
      <c r="B385" s="389" t="s">
        <v>384</v>
      </c>
      <c r="C385" s="389" t="s">
        <v>368</v>
      </c>
      <c r="D385" s="389" t="s">
        <v>805</v>
      </c>
      <c r="E385" s="754" t="s">
        <v>1422</v>
      </c>
      <c r="F385" s="82"/>
      <c r="G385" s="82"/>
      <c r="H385" s="106">
        <f t="shared" si="19"/>
        <v>0</v>
      </c>
      <c r="I385" s="82"/>
      <c r="J385" s="82"/>
      <c r="K385" s="106">
        <f t="shared" si="17"/>
        <v>0</v>
      </c>
      <c r="L385" s="82"/>
      <c r="M385" s="82"/>
      <c r="N385" s="397">
        <f t="shared" si="18"/>
        <v>0</v>
      </c>
      <c r="O385" s="21"/>
      <c r="P385" s="799"/>
    </row>
    <row r="386" spans="1:16" s="792" customFormat="1" ht="11.25" outlineLevel="4">
      <c r="A386" s="389" t="s">
        <v>370</v>
      </c>
      <c r="B386" s="389" t="s">
        <v>384</v>
      </c>
      <c r="C386" s="389" t="s">
        <v>368</v>
      </c>
      <c r="D386" s="389" t="s">
        <v>806</v>
      </c>
      <c r="E386" s="754" t="s">
        <v>2030</v>
      </c>
      <c r="F386" s="82"/>
      <c r="G386" s="82"/>
      <c r="H386" s="106">
        <f t="shared" si="19"/>
        <v>0</v>
      </c>
      <c r="I386" s="82"/>
      <c r="J386" s="82"/>
      <c r="K386" s="106">
        <f t="shared" si="17"/>
        <v>0</v>
      </c>
      <c r="L386" s="82"/>
      <c r="M386" s="82"/>
      <c r="N386" s="397">
        <f t="shared" si="18"/>
        <v>0</v>
      </c>
      <c r="O386" s="21"/>
      <c r="P386" s="72"/>
    </row>
    <row r="387" spans="1:16" ht="24.75" customHeight="1" outlineLevel="2">
      <c r="A387" s="389" t="s">
        <v>370</v>
      </c>
      <c r="B387" s="389" t="s">
        <v>384</v>
      </c>
      <c r="C387" s="389" t="s">
        <v>368</v>
      </c>
      <c r="D387" s="389" t="s">
        <v>809</v>
      </c>
      <c r="E387" s="754" t="s">
        <v>1423</v>
      </c>
      <c r="F387" s="82"/>
      <c r="G387" s="82"/>
      <c r="H387" s="106">
        <f t="shared" si="19"/>
        <v>0</v>
      </c>
      <c r="I387" s="82"/>
      <c r="J387" s="82"/>
      <c r="K387" s="106">
        <f t="shared" si="17"/>
        <v>0</v>
      </c>
      <c r="L387" s="82"/>
      <c r="M387" s="82"/>
      <c r="N387" s="397">
        <f t="shared" si="18"/>
        <v>0</v>
      </c>
      <c r="O387" s="21"/>
      <c r="P387" s="799"/>
    </row>
    <row r="388" spans="1:16" s="792" customFormat="1" ht="11.25" outlineLevel="4">
      <c r="A388" s="389" t="s">
        <v>370</v>
      </c>
      <c r="B388" s="389" t="s">
        <v>384</v>
      </c>
      <c r="C388" s="389" t="s">
        <v>368</v>
      </c>
      <c r="D388" s="389" t="s">
        <v>807</v>
      </c>
      <c r="E388" s="754" t="s">
        <v>1424</v>
      </c>
      <c r="F388" s="82"/>
      <c r="G388" s="82"/>
      <c r="H388" s="106">
        <f t="shared" si="19"/>
        <v>0</v>
      </c>
      <c r="I388" s="82"/>
      <c r="J388" s="82"/>
      <c r="K388" s="106">
        <f t="shared" si="17"/>
        <v>0</v>
      </c>
      <c r="L388" s="82"/>
      <c r="M388" s="82"/>
      <c r="N388" s="397">
        <f t="shared" si="18"/>
        <v>0</v>
      </c>
      <c r="O388" s="21"/>
      <c r="P388" s="72"/>
    </row>
    <row r="389" spans="1:16" s="792" customFormat="1" ht="11.25" outlineLevel="4">
      <c r="A389" s="389" t="s">
        <v>370</v>
      </c>
      <c r="B389" s="389" t="s">
        <v>384</v>
      </c>
      <c r="C389" s="389" t="s">
        <v>368</v>
      </c>
      <c r="D389" s="389" t="s">
        <v>810</v>
      </c>
      <c r="E389" s="754" t="s">
        <v>1425</v>
      </c>
      <c r="F389" s="82"/>
      <c r="G389" s="82"/>
      <c r="H389" s="106">
        <f t="shared" si="19"/>
        <v>0</v>
      </c>
      <c r="I389" s="82"/>
      <c r="J389" s="82"/>
      <c r="K389" s="106">
        <f t="shared" si="17"/>
        <v>0</v>
      </c>
      <c r="L389" s="82"/>
      <c r="M389" s="82"/>
      <c r="N389" s="397">
        <f t="shared" si="18"/>
        <v>0</v>
      </c>
      <c r="O389" s="21"/>
      <c r="P389" s="72"/>
    </row>
    <row r="390" spans="1:16" s="792" customFormat="1" ht="11.25" outlineLevel="4">
      <c r="A390" s="389" t="s">
        <v>370</v>
      </c>
      <c r="B390" s="389" t="s">
        <v>384</v>
      </c>
      <c r="C390" s="389" t="s">
        <v>368</v>
      </c>
      <c r="D390" s="389" t="s">
        <v>811</v>
      </c>
      <c r="E390" s="754" t="s">
        <v>1426</v>
      </c>
      <c r="F390" s="82"/>
      <c r="G390" s="82"/>
      <c r="H390" s="106">
        <f t="shared" si="19"/>
        <v>0</v>
      </c>
      <c r="I390" s="82"/>
      <c r="J390" s="82"/>
      <c r="K390" s="106">
        <f t="shared" si="17"/>
        <v>0</v>
      </c>
      <c r="L390" s="82"/>
      <c r="M390" s="82"/>
      <c r="N390" s="397">
        <f t="shared" si="18"/>
        <v>0</v>
      </c>
      <c r="O390" s="21"/>
      <c r="P390" s="72"/>
    </row>
    <row r="391" spans="1:16" ht="22.5" outlineLevel="2">
      <c r="A391" s="389" t="s">
        <v>370</v>
      </c>
      <c r="B391" s="389" t="s">
        <v>384</v>
      </c>
      <c r="C391" s="389" t="s">
        <v>368</v>
      </c>
      <c r="D391" s="389" t="s">
        <v>812</v>
      </c>
      <c r="E391" s="755" t="s">
        <v>2031</v>
      </c>
      <c r="F391" s="82"/>
      <c r="G391" s="82"/>
      <c r="H391" s="106">
        <f t="shared" si="19"/>
        <v>0</v>
      </c>
      <c r="I391" s="82"/>
      <c r="J391" s="82"/>
      <c r="K391" s="106">
        <f t="shared" si="17"/>
        <v>0</v>
      </c>
      <c r="L391" s="82"/>
      <c r="M391" s="82"/>
      <c r="N391" s="397">
        <f t="shared" si="18"/>
        <v>0</v>
      </c>
      <c r="O391" s="21"/>
      <c r="P391" s="799"/>
    </row>
    <row r="392" spans="1:16" s="792" customFormat="1" ht="11.25" outlineLevel="4">
      <c r="A392" s="376" t="s">
        <v>370</v>
      </c>
      <c r="B392" s="376" t="s">
        <v>384</v>
      </c>
      <c r="C392" s="376" t="s">
        <v>369</v>
      </c>
      <c r="D392" s="376"/>
      <c r="E392" s="753" t="s">
        <v>1427</v>
      </c>
      <c r="F392" s="81">
        <f>SUM(F393:F393)</f>
        <v>0</v>
      </c>
      <c r="G392" s="81">
        <f>SUM(G393:G393)</f>
        <v>0</v>
      </c>
      <c r="H392" s="81">
        <f t="shared" si="19"/>
        <v>0</v>
      </c>
      <c r="I392" s="81">
        <f>SUM(I393:I393)</f>
        <v>0</v>
      </c>
      <c r="J392" s="81">
        <f>SUM(J393:J393)</f>
        <v>0</v>
      </c>
      <c r="K392" s="81">
        <f t="shared" si="17"/>
        <v>0</v>
      </c>
      <c r="L392" s="81">
        <f>SUM(L393:L393)</f>
        <v>0</v>
      </c>
      <c r="M392" s="81">
        <f>SUM(M393:M393)</f>
        <v>0</v>
      </c>
      <c r="N392" s="96">
        <f t="shared" si="18"/>
        <v>0</v>
      </c>
      <c r="O392" s="800"/>
      <c r="P392" s="72"/>
    </row>
    <row r="393" spans="1:16" ht="22.5" outlineLevel="2">
      <c r="A393" s="389" t="s">
        <v>370</v>
      </c>
      <c r="B393" s="389" t="s">
        <v>384</v>
      </c>
      <c r="C393" s="389" t="s">
        <v>369</v>
      </c>
      <c r="D393" s="389" t="s">
        <v>804</v>
      </c>
      <c r="E393" s="754" t="s">
        <v>2032</v>
      </c>
      <c r="F393" s="82"/>
      <c r="G393" s="82"/>
      <c r="H393" s="106">
        <f t="shared" si="19"/>
        <v>0</v>
      </c>
      <c r="I393" s="82"/>
      <c r="J393" s="82"/>
      <c r="K393" s="106">
        <f t="shared" si="17"/>
        <v>0</v>
      </c>
      <c r="L393" s="82"/>
      <c r="M393" s="82"/>
      <c r="N393" s="397">
        <f t="shared" si="18"/>
        <v>0</v>
      </c>
      <c r="O393" s="363"/>
      <c r="P393" s="799"/>
    </row>
    <row r="394" spans="1:16" s="792" customFormat="1" ht="11.25" outlineLevel="4">
      <c r="A394" s="376" t="s">
        <v>370</v>
      </c>
      <c r="B394" s="376" t="s">
        <v>384</v>
      </c>
      <c r="C394" s="376" t="s">
        <v>370</v>
      </c>
      <c r="D394" s="376"/>
      <c r="E394" s="753" t="s">
        <v>1428</v>
      </c>
      <c r="F394" s="81">
        <f>SUM(F395:F397)</f>
        <v>0</v>
      </c>
      <c r="G394" s="81">
        <f>SUM(G395:G397)</f>
        <v>0</v>
      </c>
      <c r="H394" s="81">
        <f t="shared" si="19"/>
        <v>0</v>
      </c>
      <c r="I394" s="81">
        <f>SUM(I395:I397)</f>
        <v>0</v>
      </c>
      <c r="J394" s="81">
        <f>SUM(J395:J397)</f>
        <v>0</v>
      </c>
      <c r="K394" s="81">
        <f t="shared" si="17"/>
        <v>0</v>
      </c>
      <c r="L394" s="81">
        <f>SUM(L395:L397)</f>
        <v>0</v>
      </c>
      <c r="M394" s="81">
        <f>SUM(M395:M397)</f>
        <v>0</v>
      </c>
      <c r="N394" s="96">
        <f t="shared" si="18"/>
        <v>0</v>
      </c>
      <c r="O394" s="801"/>
      <c r="P394" s="72"/>
    </row>
    <row r="395" spans="1:16" s="792" customFormat="1" ht="11.25" outlineLevel="4">
      <c r="A395" s="389" t="s">
        <v>370</v>
      </c>
      <c r="B395" s="389" t="s">
        <v>384</v>
      </c>
      <c r="C395" s="389" t="s">
        <v>370</v>
      </c>
      <c r="D395" s="389" t="s">
        <v>804</v>
      </c>
      <c r="E395" s="754" t="s">
        <v>1429</v>
      </c>
      <c r="F395" s="82"/>
      <c r="G395" s="82"/>
      <c r="H395" s="106">
        <f t="shared" si="19"/>
        <v>0</v>
      </c>
      <c r="I395" s="82"/>
      <c r="J395" s="82"/>
      <c r="K395" s="106">
        <f t="shared" si="17"/>
        <v>0</v>
      </c>
      <c r="L395" s="82"/>
      <c r="M395" s="82"/>
      <c r="N395" s="397">
        <f t="shared" si="18"/>
        <v>0</v>
      </c>
      <c r="O395" s="363"/>
      <c r="P395" s="72"/>
    </row>
    <row r="396" spans="1:16" s="792" customFormat="1" ht="11.25" outlineLevel="4">
      <c r="A396" s="389" t="s">
        <v>370</v>
      </c>
      <c r="B396" s="389" t="s">
        <v>384</v>
      </c>
      <c r="C396" s="389" t="s">
        <v>370</v>
      </c>
      <c r="D396" s="389" t="s">
        <v>806</v>
      </c>
      <c r="E396" s="754" t="s">
        <v>1430</v>
      </c>
      <c r="F396" s="82"/>
      <c r="G396" s="82"/>
      <c r="H396" s="106">
        <f t="shared" si="19"/>
        <v>0</v>
      </c>
      <c r="I396" s="82"/>
      <c r="J396" s="82"/>
      <c r="K396" s="106">
        <f t="shared" si="17"/>
        <v>0</v>
      </c>
      <c r="L396" s="82"/>
      <c r="M396" s="82"/>
      <c r="N396" s="397">
        <f t="shared" si="18"/>
        <v>0</v>
      </c>
      <c r="O396" s="21"/>
      <c r="P396" s="72"/>
    </row>
    <row r="397" spans="1:16" s="792" customFormat="1" ht="11.25" outlineLevel="4">
      <c r="A397" s="389" t="s">
        <v>370</v>
      </c>
      <c r="B397" s="389" t="s">
        <v>384</v>
      </c>
      <c r="C397" s="389" t="s">
        <v>370</v>
      </c>
      <c r="D397" s="389" t="s">
        <v>809</v>
      </c>
      <c r="E397" s="754" t="s">
        <v>1431</v>
      </c>
      <c r="F397" s="82"/>
      <c r="G397" s="82"/>
      <c r="H397" s="106">
        <f t="shared" si="19"/>
        <v>0</v>
      </c>
      <c r="I397" s="82"/>
      <c r="J397" s="82"/>
      <c r="K397" s="106">
        <f t="shared" si="17"/>
        <v>0</v>
      </c>
      <c r="L397" s="82"/>
      <c r="M397" s="82"/>
      <c r="N397" s="397">
        <f t="shared" si="18"/>
        <v>0</v>
      </c>
      <c r="O397" s="21"/>
      <c r="P397" s="72"/>
    </row>
    <row r="398" spans="1:16" s="792" customFormat="1" ht="11.25" outlineLevel="4">
      <c r="A398" s="376" t="s">
        <v>370</v>
      </c>
      <c r="B398" s="376" t="s">
        <v>384</v>
      </c>
      <c r="C398" s="376" t="s">
        <v>373</v>
      </c>
      <c r="D398" s="376"/>
      <c r="E398" s="753" t="s">
        <v>1432</v>
      </c>
      <c r="F398" s="81">
        <f>SUM(F399:F399)</f>
        <v>0</v>
      </c>
      <c r="G398" s="81">
        <f>SUM(G399:G399)</f>
        <v>0</v>
      </c>
      <c r="H398" s="81">
        <f t="shared" si="19"/>
        <v>0</v>
      </c>
      <c r="I398" s="81">
        <f>SUM(I399:I399)</f>
        <v>0</v>
      </c>
      <c r="J398" s="81">
        <f>SUM(J399:J399)</f>
        <v>0</v>
      </c>
      <c r="K398" s="81">
        <f t="shared" si="17"/>
        <v>0</v>
      </c>
      <c r="L398" s="81">
        <f>SUM(L399:L399)</f>
        <v>0</v>
      </c>
      <c r="M398" s="81">
        <f>SUM(M399:M399)</f>
        <v>0</v>
      </c>
      <c r="N398" s="96">
        <f t="shared" si="18"/>
        <v>0</v>
      </c>
      <c r="O398" s="801"/>
      <c r="P398" s="72"/>
    </row>
    <row r="399" spans="1:16" ht="11.25" outlineLevel="2">
      <c r="A399" s="389" t="s">
        <v>370</v>
      </c>
      <c r="B399" s="389" t="s">
        <v>384</v>
      </c>
      <c r="C399" s="389" t="s">
        <v>373</v>
      </c>
      <c r="D399" s="389" t="s">
        <v>804</v>
      </c>
      <c r="E399" s="754" t="s">
        <v>1433</v>
      </c>
      <c r="F399" s="82"/>
      <c r="G399" s="82"/>
      <c r="H399" s="106">
        <f t="shared" si="19"/>
        <v>0</v>
      </c>
      <c r="I399" s="82"/>
      <c r="J399" s="82"/>
      <c r="K399" s="106">
        <f t="shared" si="17"/>
        <v>0</v>
      </c>
      <c r="L399" s="82"/>
      <c r="M399" s="82"/>
      <c r="N399" s="397">
        <f t="shared" si="18"/>
        <v>0</v>
      </c>
      <c r="O399" s="363"/>
      <c r="P399" s="799"/>
    </row>
    <row r="400" spans="1:16" s="792" customFormat="1" ht="11.25" outlineLevel="4">
      <c r="A400" s="376" t="s">
        <v>370</v>
      </c>
      <c r="B400" s="376" t="s">
        <v>384</v>
      </c>
      <c r="C400" s="376" t="s">
        <v>374</v>
      </c>
      <c r="D400" s="376"/>
      <c r="E400" s="753" t="s">
        <v>1434</v>
      </c>
      <c r="F400" s="81">
        <f>SUM(F401:F405)</f>
        <v>0</v>
      </c>
      <c r="G400" s="81">
        <f>SUM(G401:G405)</f>
        <v>0</v>
      </c>
      <c r="H400" s="81">
        <f t="shared" si="19"/>
        <v>0</v>
      </c>
      <c r="I400" s="81">
        <f>SUM(I401:I405)</f>
        <v>0</v>
      </c>
      <c r="J400" s="81">
        <f>SUM(J401:J405)</f>
        <v>0</v>
      </c>
      <c r="K400" s="81">
        <f t="shared" ref="K400:K463" si="20">I400+J400</f>
        <v>0</v>
      </c>
      <c r="L400" s="81">
        <f>SUM(L401:L405)</f>
        <v>0</v>
      </c>
      <c r="M400" s="81">
        <f>SUM(M401:M405)</f>
        <v>0</v>
      </c>
      <c r="N400" s="96">
        <f t="shared" ref="N400:N463" si="21">L400+M400</f>
        <v>0</v>
      </c>
      <c r="O400" s="801"/>
      <c r="P400" s="72"/>
    </row>
    <row r="401" spans="1:16" s="792" customFormat="1" ht="11.25" outlineLevel="4">
      <c r="A401" s="389" t="s">
        <v>370</v>
      </c>
      <c r="B401" s="389" t="s">
        <v>384</v>
      </c>
      <c r="C401" s="389" t="s">
        <v>374</v>
      </c>
      <c r="D401" s="389" t="s">
        <v>804</v>
      </c>
      <c r="E401" s="754" t="s">
        <v>1435</v>
      </c>
      <c r="F401" s="82"/>
      <c r="G401" s="82"/>
      <c r="H401" s="106">
        <f t="shared" ref="H401:H464" si="22">F401+G401</f>
        <v>0</v>
      </c>
      <c r="I401" s="82"/>
      <c r="J401" s="82"/>
      <c r="K401" s="106">
        <f t="shared" si="20"/>
        <v>0</v>
      </c>
      <c r="L401" s="82"/>
      <c r="M401" s="82"/>
      <c r="N401" s="397">
        <f t="shared" si="21"/>
        <v>0</v>
      </c>
      <c r="O401" s="363"/>
      <c r="P401" s="72"/>
    </row>
    <row r="402" spans="1:16" s="792" customFormat="1" ht="11.25" outlineLevel="4">
      <c r="A402" s="389" t="s">
        <v>370</v>
      </c>
      <c r="B402" s="389" t="s">
        <v>384</v>
      </c>
      <c r="C402" s="389" t="s">
        <v>374</v>
      </c>
      <c r="D402" s="389" t="s">
        <v>803</v>
      </c>
      <c r="E402" s="754" t="s">
        <v>1436</v>
      </c>
      <c r="F402" s="82"/>
      <c r="G402" s="82"/>
      <c r="H402" s="106">
        <f t="shared" si="22"/>
        <v>0</v>
      </c>
      <c r="I402" s="82"/>
      <c r="J402" s="82"/>
      <c r="K402" s="106">
        <f t="shared" si="20"/>
        <v>0</v>
      </c>
      <c r="L402" s="82"/>
      <c r="M402" s="82"/>
      <c r="N402" s="397">
        <f t="shared" si="21"/>
        <v>0</v>
      </c>
      <c r="O402" s="793"/>
      <c r="P402" s="72"/>
    </row>
    <row r="403" spans="1:16" ht="22.5" outlineLevel="2">
      <c r="A403" s="389" t="s">
        <v>370</v>
      </c>
      <c r="B403" s="389" t="s">
        <v>384</v>
      </c>
      <c r="C403" s="389" t="s">
        <v>374</v>
      </c>
      <c r="D403" s="389" t="s">
        <v>805</v>
      </c>
      <c r="E403" s="754" t="s">
        <v>1437</v>
      </c>
      <c r="F403" s="82"/>
      <c r="G403" s="82"/>
      <c r="H403" s="106">
        <f t="shared" si="22"/>
        <v>0</v>
      </c>
      <c r="I403" s="82"/>
      <c r="J403" s="82"/>
      <c r="K403" s="106">
        <f t="shared" si="20"/>
        <v>0</v>
      </c>
      <c r="L403" s="82"/>
      <c r="M403" s="82"/>
      <c r="N403" s="397">
        <f t="shared" si="21"/>
        <v>0</v>
      </c>
      <c r="O403" s="793"/>
      <c r="P403" s="799"/>
    </row>
    <row r="404" spans="1:16" s="792" customFormat="1" ht="33.75" customHeight="1" outlineLevel="4">
      <c r="A404" s="389" t="s">
        <v>370</v>
      </c>
      <c r="B404" s="389" t="s">
        <v>384</v>
      </c>
      <c r="C404" s="389" t="s">
        <v>374</v>
      </c>
      <c r="D404" s="389" t="s">
        <v>806</v>
      </c>
      <c r="E404" s="754" t="s">
        <v>1438</v>
      </c>
      <c r="F404" s="82"/>
      <c r="G404" s="82"/>
      <c r="H404" s="106">
        <f t="shared" si="22"/>
        <v>0</v>
      </c>
      <c r="I404" s="82"/>
      <c r="J404" s="82"/>
      <c r="K404" s="106">
        <f t="shared" si="20"/>
        <v>0</v>
      </c>
      <c r="L404" s="82"/>
      <c r="M404" s="82"/>
      <c r="N404" s="397">
        <f t="shared" si="21"/>
        <v>0</v>
      </c>
      <c r="O404" s="793"/>
      <c r="P404" s="72"/>
    </row>
    <row r="405" spans="1:16" s="792" customFormat="1" ht="11.25" outlineLevel="4">
      <c r="A405" s="389" t="s">
        <v>370</v>
      </c>
      <c r="B405" s="389" t="s">
        <v>384</v>
      </c>
      <c r="C405" s="389" t="s">
        <v>374</v>
      </c>
      <c r="D405" s="389" t="s">
        <v>809</v>
      </c>
      <c r="E405" s="754" t="s">
        <v>1439</v>
      </c>
      <c r="F405" s="82"/>
      <c r="G405" s="82"/>
      <c r="H405" s="106">
        <f t="shared" si="22"/>
        <v>0</v>
      </c>
      <c r="I405" s="82"/>
      <c r="J405" s="82"/>
      <c r="K405" s="106">
        <f t="shared" si="20"/>
        <v>0</v>
      </c>
      <c r="L405" s="82"/>
      <c r="M405" s="82"/>
      <c r="N405" s="397">
        <f t="shared" si="21"/>
        <v>0</v>
      </c>
      <c r="O405" s="793"/>
      <c r="P405" s="72"/>
    </row>
    <row r="406" spans="1:16" ht="11.25" outlineLevel="4">
      <c r="A406" s="376" t="s">
        <v>370</v>
      </c>
      <c r="B406" s="376" t="s">
        <v>384</v>
      </c>
      <c r="C406" s="376" t="s">
        <v>376</v>
      </c>
      <c r="D406" s="376"/>
      <c r="E406" s="753" t="s">
        <v>1440</v>
      </c>
      <c r="F406" s="81">
        <f>SUM(F407:F410)</f>
        <v>0</v>
      </c>
      <c r="G406" s="81">
        <f>SUM(G407:G410)</f>
        <v>0</v>
      </c>
      <c r="H406" s="81">
        <f t="shared" si="22"/>
        <v>0</v>
      </c>
      <c r="I406" s="81">
        <f>SUM(I407:I410)</f>
        <v>0</v>
      </c>
      <c r="J406" s="81">
        <f>SUM(J407:J410)</f>
        <v>0</v>
      </c>
      <c r="K406" s="81">
        <f t="shared" si="20"/>
        <v>0</v>
      </c>
      <c r="L406" s="81">
        <f>SUM(L407:L410)</f>
        <v>0</v>
      </c>
      <c r="M406" s="81">
        <f>SUM(M407:M410)</f>
        <v>0</v>
      </c>
      <c r="N406" s="96">
        <f t="shared" si="21"/>
        <v>0</v>
      </c>
      <c r="O406" s="801"/>
    </row>
    <row r="407" spans="1:16" ht="11.25" outlineLevel="4">
      <c r="A407" s="389" t="s">
        <v>370</v>
      </c>
      <c r="B407" s="389" t="s">
        <v>384</v>
      </c>
      <c r="C407" s="389" t="s">
        <v>376</v>
      </c>
      <c r="D407" s="389" t="s">
        <v>804</v>
      </c>
      <c r="E407" s="754" t="s">
        <v>1441</v>
      </c>
      <c r="F407" s="82"/>
      <c r="G407" s="82"/>
      <c r="H407" s="106">
        <f t="shared" si="22"/>
        <v>0</v>
      </c>
      <c r="I407" s="82"/>
      <c r="J407" s="82"/>
      <c r="K407" s="106">
        <f t="shared" si="20"/>
        <v>0</v>
      </c>
      <c r="L407" s="82"/>
      <c r="M407" s="82"/>
      <c r="N407" s="397">
        <f t="shared" si="21"/>
        <v>0</v>
      </c>
      <c r="O407" s="363"/>
    </row>
    <row r="408" spans="1:16" ht="11.25" outlineLevel="4">
      <c r="A408" s="389" t="s">
        <v>370</v>
      </c>
      <c r="B408" s="389" t="s">
        <v>384</v>
      </c>
      <c r="C408" s="389" t="s">
        <v>376</v>
      </c>
      <c r="D408" s="389" t="s">
        <v>803</v>
      </c>
      <c r="E408" s="754" t="s">
        <v>1442</v>
      </c>
      <c r="F408" s="82"/>
      <c r="G408" s="82"/>
      <c r="H408" s="106">
        <f t="shared" si="22"/>
        <v>0</v>
      </c>
      <c r="I408" s="82"/>
      <c r="J408" s="82"/>
      <c r="K408" s="106">
        <f t="shared" si="20"/>
        <v>0</v>
      </c>
      <c r="L408" s="82"/>
      <c r="M408" s="82"/>
      <c r="N408" s="397">
        <f t="shared" si="21"/>
        <v>0</v>
      </c>
      <c r="O408" s="802"/>
    </row>
    <row r="409" spans="1:16" ht="11.25" outlineLevel="4">
      <c r="A409" s="389" t="s">
        <v>370</v>
      </c>
      <c r="B409" s="389" t="s">
        <v>384</v>
      </c>
      <c r="C409" s="389" t="s">
        <v>376</v>
      </c>
      <c r="D409" s="389" t="s">
        <v>805</v>
      </c>
      <c r="E409" s="754" t="s">
        <v>2033</v>
      </c>
      <c r="F409" s="82"/>
      <c r="G409" s="82"/>
      <c r="H409" s="106">
        <f t="shared" si="22"/>
        <v>0</v>
      </c>
      <c r="I409" s="82"/>
      <c r="J409" s="82"/>
      <c r="K409" s="106">
        <f t="shared" si="20"/>
        <v>0</v>
      </c>
      <c r="L409" s="82"/>
      <c r="M409" s="82"/>
      <c r="N409" s="397">
        <f t="shared" si="21"/>
        <v>0</v>
      </c>
      <c r="O409" s="802"/>
    </row>
    <row r="410" spans="1:16" ht="11.25" outlineLevel="4">
      <c r="A410" s="389" t="s">
        <v>370</v>
      </c>
      <c r="B410" s="389" t="s">
        <v>384</v>
      </c>
      <c r="C410" s="389" t="s">
        <v>376</v>
      </c>
      <c r="D410" s="389" t="s">
        <v>806</v>
      </c>
      <c r="E410" s="754" t="s">
        <v>2034</v>
      </c>
      <c r="F410" s="82"/>
      <c r="G410" s="82"/>
      <c r="H410" s="106">
        <f t="shared" si="22"/>
        <v>0</v>
      </c>
      <c r="I410" s="82"/>
      <c r="J410" s="82"/>
      <c r="K410" s="106">
        <f t="shared" si="20"/>
        <v>0</v>
      </c>
      <c r="L410" s="82"/>
      <c r="M410" s="82"/>
      <c r="N410" s="397">
        <f t="shared" si="21"/>
        <v>0</v>
      </c>
      <c r="O410" s="802"/>
    </row>
    <row r="411" spans="1:16" ht="11.25" outlineLevel="4">
      <c r="A411" s="376" t="s">
        <v>370</v>
      </c>
      <c r="B411" s="376" t="s">
        <v>384</v>
      </c>
      <c r="C411" s="376" t="s">
        <v>380</v>
      </c>
      <c r="D411" s="376"/>
      <c r="E411" s="753" t="s">
        <v>1443</v>
      </c>
      <c r="F411" s="81">
        <f>SUM(F412:F414)</f>
        <v>0</v>
      </c>
      <c r="G411" s="81">
        <f>SUM(G412:G414)</f>
        <v>0</v>
      </c>
      <c r="H411" s="81">
        <f t="shared" si="22"/>
        <v>0</v>
      </c>
      <c r="I411" s="81">
        <f>SUM(I412:I414)</f>
        <v>0</v>
      </c>
      <c r="J411" s="81">
        <f>SUM(J412:J414)</f>
        <v>0</v>
      </c>
      <c r="K411" s="81">
        <f t="shared" si="20"/>
        <v>0</v>
      </c>
      <c r="L411" s="81">
        <f>SUM(L412:L414)</f>
        <v>0</v>
      </c>
      <c r="M411" s="81">
        <f>SUM(M412:M414)</f>
        <v>0</v>
      </c>
      <c r="N411" s="96">
        <f t="shared" si="21"/>
        <v>0</v>
      </c>
      <c r="O411" s="801"/>
    </row>
    <row r="412" spans="1:16" ht="22.5" outlineLevel="4">
      <c r="A412" s="389" t="s">
        <v>370</v>
      </c>
      <c r="B412" s="389" t="s">
        <v>384</v>
      </c>
      <c r="C412" s="389" t="s">
        <v>380</v>
      </c>
      <c r="D412" s="389" t="s">
        <v>804</v>
      </c>
      <c r="E412" s="754" t="s">
        <v>2035</v>
      </c>
      <c r="F412" s="82"/>
      <c r="G412" s="82"/>
      <c r="H412" s="106">
        <f t="shared" si="22"/>
        <v>0</v>
      </c>
      <c r="I412" s="82"/>
      <c r="J412" s="82"/>
      <c r="K412" s="106">
        <f t="shared" si="20"/>
        <v>0</v>
      </c>
      <c r="L412" s="82"/>
      <c r="M412" s="82"/>
      <c r="N412" s="397">
        <f t="shared" si="21"/>
        <v>0</v>
      </c>
      <c r="O412" s="31"/>
    </row>
    <row r="413" spans="1:16" ht="11.25" outlineLevel="4">
      <c r="A413" s="389" t="s">
        <v>370</v>
      </c>
      <c r="B413" s="389" t="s">
        <v>384</v>
      </c>
      <c r="C413" s="389" t="s">
        <v>380</v>
      </c>
      <c r="D413" s="389" t="s">
        <v>803</v>
      </c>
      <c r="E413" s="754" t="s">
        <v>1444</v>
      </c>
      <c r="F413" s="82"/>
      <c r="G413" s="82"/>
      <c r="H413" s="106">
        <f t="shared" si="22"/>
        <v>0</v>
      </c>
      <c r="I413" s="82"/>
      <c r="J413" s="82"/>
      <c r="K413" s="106">
        <f t="shared" si="20"/>
        <v>0</v>
      </c>
      <c r="L413" s="82"/>
      <c r="M413" s="82"/>
      <c r="N413" s="397">
        <f t="shared" si="21"/>
        <v>0</v>
      </c>
      <c r="O413" s="802"/>
    </row>
    <row r="414" spans="1:16" ht="23.25" outlineLevel="4" thickBot="1">
      <c r="A414" s="389" t="s">
        <v>370</v>
      </c>
      <c r="B414" s="389" t="s">
        <v>384</v>
      </c>
      <c r="C414" s="389" t="s">
        <v>380</v>
      </c>
      <c r="D414" s="389" t="s">
        <v>805</v>
      </c>
      <c r="E414" s="755" t="s">
        <v>2036</v>
      </c>
      <c r="F414" s="82"/>
      <c r="G414" s="82"/>
      <c r="H414" s="106">
        <f t="shared" si="22"/>
        <v>0</v>
      </c>
      <c r="I414" s="82"/>
      <c r="J414" s="82"/>
      <c r="K414" s="106">
        <f t="shared" si="20"/>
        <v>0</v>
      </c>
      <c r="L414" s="82"/>
      <c r="M414" s="82"/>
      <c r="N414" s="397">
        <f t="shared" si="21"/>
        <v>0</v>
      </c>
      <c r="O414" s="802"/>
    </row>
    <row r="415" spans="1:16" s="766" customFormat="1" ht="12" outlineLevel="2" thickBot="1">
      <c r="A415" s="376" t="s">
        <v>370</v>
      </c>
      <c r="B415" s="376" t="s">
        <v>384</v>
      </c>
      <c r="C415" s="376" t="s">
        <v>381</v>
      </c>
      <c r="D415" s="376"/>
      <c r="E415" s="753" t="s">
        <v>1445</v>
      </c>
      <c r="F415" s="81">
        <f>SUM(F416:F416)</f>
        <v>0</v>
      </c>
      <c r="G415" s="81">
        <f>SUM(G416:G416)</f>
        <v>0</v>
      </c>
      <c r="H415" s="81">
        <f t="shared" si="22"/>
        <v>0</v>
      </c>
      <c r="I415" s="81">
        <f>SUM(I416:I416)</f>
        <v>0</v>
      </c>
      <c r="J415" s="81">
        <f>SUM(J416:J416)</f>
        <v>0</v>
      </c>
      <c r="K415" s="81">
        <f t="shared" si="20"/>
        <v>0</v>
      </c>
      <c r="L415" s="81">
        <f>SUM(L416:L416)</f>
        <v>0</v>
      </c>
      <c r="M415" s="81">
        <f>SUM(M416:M416)</f>
        <v>0</v>
      </c>
      <c r="N415" s="96">
        <f t="shared" si="21"/>
        <v>0</v>
      </c>
      <c r="O415" s="801"/>
      <c r="P415" s="72"/>
    </row>
    <row r="416" spans="1:16" ht="11.25" outlineLevel="3">
      <c r="A416" s="389" t="s">
        <v>370</v>
      </c>
      <c r="B416" s="389" t="s">
        <v>384</v>
      </c>
      <c r="C416" s="389" t="s">
        <v>381</v>
      </c>
      <c r="D416" s="389" t="s">
        <v>804</v>
      </c>
      <c r="E416" s="754" t="s">
        <v>1446</v>
      </c>
      <c r="F416" s="82"/>
      <c r="G416" s="82"/>
      <c r="H416" s="106">
        <f t="shared" si="22"/>
        <v>0</v>
      </c>
      <c r="I416" s="82"/>
      <c r="J416" s="82"/>
      <c r="K416" s="106">
        <f t="shared" si="20"/>
        <v>0</v>
      </c>
      <c r="L416" s="82"/>
      <c r="M416" s="82"/>
      <c r="N416" s="397">
        <f t="shared" si="21"/>
        <v>0</v>
      </c>
      <c r="O416" s="31"/>
    </row>
    <row r="417" spans="1:16" ht="22.5" outlineLevel="3">
      <c r="A417" s="376" t="s">
        <v>370</v>
      </c>
      <c r="B417" s="376" t="s">
        <v>384</v>
      </c>
      <c r="C417" s="376" t="s">
        <v>382</v>
      </c>
      <c r="D417" s="376"/>
      <c r="E417" s="753" t="s">
        <v>1447</v>
      </c>
      <c r="F417" s="81">
        <f>SUM(F418:F418)</f>
        <v>0</v>
      </c>
      <c r="G417" s="81">
        <f>SUM(G418:G418)</f>
        <v>0</v>
      </c>
      <c r="H417" s="81">
        <f t="shared" si="22"/>
        <v>0</v>
      </c>
      <c r="I417" s="81">
        <f>SUM(I418:I418)</f>
        <v>0</v>
      </c>
      <c r="J417" s="81">
        <f>SUM(J418:J418)</f>
        <v>0</v>
      </c>
      <c r="K417" s="81">
        <f t="shared" si="20"/>
        <v>0</v>
      </c>
      <c r="L417" s="81">
        <f>SUM(L418:L418)</f>
        <v>0</v>
      </c>
      <c r="M417" s="81">
        <f>SUM(M418:M418)</f>
        <v>0</v>
      </c>
      <c r="N417" s="96">
        <f t="shared" si="21"/>
        <v>0</v>
      </c>
      <c r="O417" s="801"/>
    </row>
    <row r="418" spans="1:16" ht="22.5" outlineLevel="3">
      <c r="A418" s="389" t="s">
        <v>370</v>
      </c>
      <c r="B418" s="389" t="s">
        <v>384</v>
      </c>
      <c r="C418" s="389" t="s">
        <v>382</v>
      </c>
      <c r="D418" s="389" t="s">
        <v>804</v>
      </c>
      <c r="E418" s="754" t="s">
        <v>1448</v>
      </c>
      <c r="F418" s="82"/>
      <c r="G418" s="82"/>
      <c r="H418" s="106">
        <f t="shared" si="22"/>
        <v>0</v>
      </c>
      <c r="I418" s="82"/>
      <c r="J418" s="82"/>
      <c r="K418" s="106">
        <f t="shared" si="20"/>
        <v>0</v>
      </c>
      <c r="L418" s="82"/>
      <c r="M418" s="82"/>
      <c r="N418" s="397">
        <f t="shared" si="21"/>
        <v>0</v>
      </c>
      <c r="O418" s="31"/>
    </row>
    <row r="419" spans="1:16" ht="11.25">
      <c r="A419" s="376" t="s">
        <v>370</v>
      </c>
      <c r="B419" s="376">
        <v>11</v>
      </c>
      <c r="C419" s="376">
        <v>11</v>
      </c>
      <c r="D419" s="376"/>
      <c r="E419" s="753" t="s">
        <v>1520</v>
      </c>
      <c r="F419" s="81">
        <f>SUM(F420:F421)</f>
        <v>0</v>
      </c>
      <c r="G419" s="81">
        <f>SUM(G420:G421)</f>
        <v>0</v>
      </c>
      <c r="H419" s="81">
        <f t="shared" si="22"/>
        <v>0</v>
      </c>
      <c r="I419" s="81">
        <f>SUM(I420:I421)</f>
        <v>0</v>
      </c>
      <c r="J419" s="81">
        <f>SUM(J420:J421)</f>
        <v>0</v>
      </c>
      <c r="K419" s="81">
        <f t="shared" si="20"/>
        <v>0</v>
      </c>
      <c r="L419" s="81">
        <f>SUM(L420:L421)</f>
        <v>0</v>
      </c>
      <c r="M419" s="81">
        <f>SUM(M420:M421)</f>
        <v>0</v>
      </c>
      <c r="N419" s="96">
        <f t="shared" si="21"/>
        <v>0</v>
      </c>
      <c r="O419" s="801"/>
    </row>
    <row r="420" spans="1:16" ht="11.25" outlineLevel="1">
      <c r="A420" s="389" t="s">
        <v>370</v>
      </c>
      <c r="B420" s="389" t="s">
        <v>384</v>
      </c>
      <c r="C420" s="389" t="s">
        <v>384</v>
      </c>
      <c r="D420" s="389" t="s">
        <v>804</v>
      </c>
      <c r="E420" s="754" t="s">
        <v>1521</v>
      </c>
      <c r="F420" s="82"/>
      <c r="G420" s="82"/>
      <c r="H420" s="106">
        <f t="shared" si="22"/>
        <v>0</v>
      </c>
      <c r="I420" s="82"/>
      <c r="J420" s="82"/>
      <c r="K420" s="106">
        <f t="shared" si="20"/>
        <v>0</v>
      </c>
      <c r="L420" s="82"/>
      <c r="M420" s="82"/>
      <c r="N420" s="397">
        <f t="shared" si="21"/>
        <v>0</v>
      </c>
      <c r="O420" s="31"/>
    </row>
    <row r="421" spans="1:16" ht="12" outlineLevel="2" thickBot="1">
      <c r="A421" s="389" t="s">
        <v>370</v>
      </c>
      <c r="B421" s="389" t="s">
        <v>384</v>
      </c>
      <c r="C421" s="389" t="s">
        <v>384</v>
      </c>
      <c r="D421" s="389" t="s">
        <v>803</v>
      </c>
      <c r="E421" s="754" t="s">
        <v>1522</v>
      </c>
      <c r="F421" s="82"/>
      <c r="G421" s="82"/>
      <c r="H421" s="106">
        <f t="shared" si="22"/>
        <v>0</v>
      </c>
      <c r="I421" s="82"/>
      <c r="J421" s="82"/>
      <c r="K421" s="106">
        <f t="shared" si="20"/>
        <v>0</v>
      </c>
      <c r="L421" s="82"/>
      <c r="M421" s="82"/>
      <c r="N421" s="397">
        <f t="shared" si="21"/>
        <v>0</v>
      </c>
      <c r="O421" s="31"/>
    </row>
    <row r="422" spans="1:16" ht="12" outlineLevel="2" thickBot="1">
      <c r="A422" s="375" t="s">
        <v>370</v>
      </c>
      <c r="B422" s="375" t="s">
        <v>453</v>
      </c>
      <c r="C422" s="375"/>
      <c r="D422" s="375"/>
      <c r="E422" s="745" t="s">
        <v>1451</v>
      </c>
      <c r="F422" s="94">
        <f>F423+F425</f>
        <v>0</v>
      </c>
      <c r="G422" s="94">
        <f>G423+G425</f>
        <v>0</v>
      </c>
      <c r="H422" s="94">
        <f t="shared" si="22"/>
        <v>0</v>
      </c>
      <c r="I422" s="94">
        <f>I423+I425</f>
        <v>0</v>
      </c>
      <c r="J422" s="94">
        <f>J423+J425</f>
        <v>0</v>
      </c>
      <c r="K422" s="94">
        <f t="shared" si="20"/>
        <v>0</v>
      </c>
      <c r="L422" s="94">
        <f>L423+L425</f>
        <v>0</v>
      </c>
      <c r="M422" s="94">
        <f>M423+M425</f>
        <v>0</v>
      </c>
      <c r="N422" s="94">
        <f t="shared" si="21"/>
        <v>0</v>
      </c>
      <c r="O422" s="778"/>
    </row>
    <row r="423" spans="1:16" ht="11.25" outlineLevel="1">
      <c r="A423" s="767" t="s">
        <v>370</v>
      </c>
      <c r="B423" s="767" t="s">
        <v>453</v>
      </c>
      <c r="C423" s="767" t="s">
        <v>368</v>
      </c>
      <c r="D423" s="767"/>
      <c r="E423" s="768" t="s">
        <v>1450</v>
      </c>
      <c r="F423" s="405">
        <f>+SUM(F424:F425)</f>
        <v>0</v>
      </c>
      <c r="G423" s="405">
        <f>+SUM(G424:G425)</f>
        <v>0</v>
      </c>
      <c r="H423" s="405">
        <f t="shared" si="22"/>
        <v>0</v>
      </c>
      <c r="I423" s="405">
        <f>+SUM(I424:I425)</f>
        <v>0</v>
      </c>
      <c r="J423" s="405">
        <f>+SUM(J424:J425)</f>
        <v>0</v>
      </c>
      <c r="K423" s="405">
        <f t="shared" si="20"/>
        <v>0</v>
      </c>
      <c r="L423" s="405">
        <f>+SUM(L424:L425)</f>
        <v>0</v>
      </c>
      <c r="M423" s="405">
        <f>+SUM(M424:M425)</f>
        <v>0</v>
      </c>
      <c r="N423" s="405">
        <f t="shared" si="21"/>
        <v>0</v>
      </c>
      <c r="O423" s="803"/>
    </row>
    <row r="424" spans="1:16" ht="11.25" outlineLevel="2">
      <c r="A424" s="389" t="s">
        <v>370</v>
      </c>
      <c r="B424" s="389">
        <v>12</v>
      </c>
      <c r="C424" s="389" t="s">
        <v>368</v>
      </c>
      <c r="D424" s="389" t="s">
        <v>804</v>
      </c>
      <c r="E424" s="755" t="s">
        <v>2037</v>
      </c>
      <c r="F424" s="82"/>
      <c r="G424" s="82"/>
      <c r="H424" s="106">
        <f t="shared" si="22"/>
        <v>0</v>
      </c>
      <c r="I424" s="82"/>
      <c r="J424" s="82"/>
      <c r="K424" s="106">
        <f t="shared" si="20"/>
        <v>0</v>
      </c>
      <c r="L424" s="82"/>
      <c r="M424" s="82"/>
      <c r="N424" s="106">
        <f t="shared" si="21"/>
        <v>0</v>
      </c>
      <c r="O424" s="363"/>
    </row>
    <row r="425" spans="1:16" s="774" customFormat="1" ht="11.25" outlineLevel="2">
      <c r="A425" s="389" t="s">
        <v>370</v>
      </c>
      <c r="B425" s="389">
        <v>12</v>
      </c>
      <c r="C425" s="389" t="s">
        <v>368</v>
      </c>
      <c r="D425" s="389" t="s">
        <v>803</v>
      </c>
      <c r="E425" s="755" t="s">
        <v>1449</v>
      </c>
      <c r="F425" s="82"/>
      <c r="G425" s="82"/>
      <c r="H425" s="106">
        <f t="shared" si="22"/>
        <v>0</v>
      </c>
      <c r="I425" s="82"/>
      <c r="J425" s="82"/>
      <c r="K425" s="106">
        <f t="shared" si="20"/>
        <v>0</v>
      </c>
      <c r="L425" s="82"/>
      <c r="M425" s="82"/>
      <c r="N425" s="106">
        <f t="shared" si="21"/>
        <v>0</v>
      </c>
      <c r="O425" s="363"/>
      <c r="P425" s="72"/>
    </row>
    <row r="426" spans="1:16" s="792" customFormat="1" ht="12" outlineLevel="4" thickBot="1">
      <c r="A426" s="744" t="s">
        <v>372</v>
      </c>
      <c r="B426" s="744"/>
      <c r="C426" s="744"/>
      <c r="D426" s="744"/>
      <c r="E426" s="125" t="s">
        <v>1452</v>
      </c>
      <c r="F426" s="102">
        <f>F427+F430+F440+F441+F443+F444+F448</f>
        <v>0</v>
      </c>
      <c r="G426" s="102">
        <f>G427+G430+G440+G441+G443+G444+G448</f>
        <v>0</v>
      </c>
      <c r="H426" s="102">
        <f t="shared" si="22"/>
        <v>0</v>
      </c>
      <c r="I426" s="102">
        <f>I427+I430+I440+I441+I443+I444+I448</f>
        <v>0</v>
      </c>
      <c r="J426" s="102">
        <f>J427+J430+J440+J441+J443+J444+J448</f>
        <v>0</v>
      </c>
      <c r="K426" s="102">
        <f t="shared" si="20"/>
        <v>0</v>
      </c>
      <c r="L426" s="102">
        <f>L427+L430+L440+L441+L443+L444+L448</f>
        <v>0</v>
      </c>
      <c r="M426" s="102">
        <f>M427+M430+M440+M441+M443+M444+M448</f>
        <v>0</v>
      </c>
      <c r="N426" s="102">
        <f t="shared" si="21"/>
        <v>0</v>
      </c>
      <c r="O426" s="804"/>
      <c r="P426" s="72"/>
    </row>
    <row r="427" spans="1:16" s="774" customFormat="1" ht="12" outlineLevel="2" thickBot="1">
      <c r="A427" s="375" t="s">
        <v>372</v>
      </c>
      <c r="B427" s="375" t="s">
        <v>368</v>
      </c>
      <c r="C427" s="375"/>
      <c r="D427" s="375"/>
      <c r="E427" s="745" t="s">
        <v>1171</v>
      </c>
      <c r="F427" s="94">
        <f>F428+F429</f>
        <v>0</v>
      </c>
      <c r="G427" s="94">
        <f>G428+G429</f>
        <v>0</v>
      </c>
      <c r="H427" s="94">
        <f t="shared" si="22"/>
        <v>0</v>
      </c>
      <c r="I427" s="94">
        <f>I428+I429</f>
        <v>0</v>
      </c>
      <c r="J427" s="94">
        <f>J428+J429</f>
        <v>0</v>
      </c>
      <c r="K427" s="94">
        <f t="shared" si="20"/>
        <v>0</v>
      </c>
      <c r="L427" s="94">
        <f>L428+L429</f>
        <v>0</v>
      </c>
      <c r="M427" s="94">
        <f>M428+M429</f>
        <v>0</v>
      </c>
      <c r="N427" s="95">
        <f t="shared" si="21"/>
        <v>0</v>
      </c>
      <c r="O427" s="782"/>
      <c r="P427" s="72"/>
    </row>
    <row r="428" spans="1:16" ht="11.25" outlineLevel="2">
      <c r="A428" s="376" t="s">
        <v>372</v>
      </c>
      <c r="B428" s="376" t="s">
        <v>368</v>
      </c>
      <c r="C428" s="376" t="s">
        <v>368</v>
      </c>
      <c r="D428" s="376"/>
      <c r="E428" s="753" t="s">
        <v>1172</v>
      </c>
      <c r="F428" s="83"/>
      <c r="G428" s="83"/>
      <c r="H428" s="81">
        <f t="shared" si="22"/>
        <v>0</v>
      </c>
      <c r="I428" s="83"/>
      <c r="J428" s="83"/>
      <c r="K428" s="81">
        <f t="shared" si="20"/>
        <v>0</v>
      </c>
      <c r="L428" s="83"/>
      <c r="M428" s="83"/>
      <c r="N428" s="84">
        <f t="shared" si="21"/>
        <v>0</v>
      </c>
      <c r="O428" s="788"/>
    </row>
    <row r="429" spans="1:16" ht="12" outlineLevel="2" thickBot="1">
      <c r="A429" s="376" t="s">
        <v>372</v>
      </c>
      <c r="B429" s="376" t="s">
        <v>368</v>
      </c>
      <c r="C429" s="376" t="s">
        <v>369</v>
      </c>
      <c r="D429" s="376"/>
      <c r="E429" s="753" t="s">
        <v>1173</v>
      </c>
      <c r="F429" s="83"/>
      <c r="G429" s="83"/>
      <c r="H429" s="81">
        <f t="shared" si="22"/>
        <v>0</v>
      </c>
      <c r="I429" s="83"/>
      <c r="J429" s="83"/>
      <c r="K429" s="81">
        <f t="shared" si="20"/>
        <v>0</v>
      </c>
      <c r="L429" s="83"/>
      <c r="M429" s="83"/>
      <c r="N429" s="84">
        <f t="shared" si="21"/>
        <v>0</v>
      </c>
      <c r="O429" s="788"/>
    </row>
    <row r="430" spans="1:16" s="792" customFormat="1" ht="12" outlineLevel="4" thickBot="1">
      <c r="A430" s="375" t="s">
        <v>372</v>
      </c>
      <c r="B430" s="375">
        <v>2</v>
      </c>
      <c r="C430" s="375"/>
      <c r="D430" s="375"/>
      <c r="E430" s="745" t="s">
        <v>1453</v>
      </c>
      <c r="F430" s="94">
        <f>F431+F432+F434+F435+F436</f>
        <v>0</v>
      </c>
      <c r="G430" s="94">
        <f>G431+G432+G434+G435+G436</f>
        <v>0</v>
      </c>
      <c r="H430" s="94">
        <f t="shared" si="22"/>
        <v>0</v>
      </c>
      <c r="I430" s="94">
        <f>I431+I432+I434+I435+I436</f>
        <v>0</v>
      </c>
      <c r="J430" s="94">
        <f>J431+J432+J434+J435+J436</f>
        <v>0</v>
      </c>
      <c r="K430" s="94">
        <f t="shared" si="20"/>
        <v>0</v>
      </c>
      <c r="L430" s="94">
        <f>L431+L432+L434+L435+L436</f>
        <v>0</v>
      </c>
      <c r="M430" s="94">
        <f>M431+M432+M434+M435+M436</f>
        <v>0</v>
      </c>
      <c r="N430" s="95">
        <f t="shared" si="21"/>
        <v>0</v>
      </c>
      <c r="O430" s="782"/>
      <c r="P430" s="72"/>
    </row>
    <row r="431" spans="1:16" s="792" customFormat="1" ht="11.25" outlineLevel="4">
      <c r="A431" s="376" t="s">
        <v>372</v>
      </c>
      <c r="B431" s="376" t="s">
        <v>369</v>
      </c>
      <c r="C431" s="376" t="s">
        <v>368</v>
      </c>
      <c r="D431" s="376"/>
      <c r="E431" s="753" t="s">
        <v>1454</v>
      </c>
      <c r="F431" s="83"/>
      <c r="G431" s="83"/>
      <c r="H431" s="81">
        <f t="shared" si="22"/>
        <v>0</v>
      </c>
      <c r="I431" s="83"/>
      <c r="J431" s="83"/>
      <c r="K431" s="81">
        <f t="shared" si="20"/>
        <v>0</v>
      </c>
      <c r="L431" s="83"/>
      <c r="M431" s="83"/>
      <c r="N431" s="84">
        <f t="shared" si="21"/>
        <v>0</v>
      </c>
      <c r="O431" s="788"/>
      <c r="P431" s="72"/>
    </row>
    <row r="432" spans="1:16" s="792" customFormat="1" ht="11.25" outlineLevel="4">
      <c r="A432" s="376" t="s">
        <v>372</v>
      </c>
      <c r="B432" s="376" t="s">
        <v>369</v>
      </c>
      <c r="C432" s="376" t="s">
        <v>369</v>
      </c>
      <c r="D432" s="376"/>
      <c r="E432" s="753" t="s">
        <v>1233</v>
      </c>
      <c r="F432" s="81">
        <f>F433</f>
        <v>0</v>
      </c>
      <c r="G432" s="81">
        <f>G433</f>
        <v>0</v>
      </c>
      <c r="H432" s="81">
        <f t="shared" si="22"/>
        <v>0</v>
      </c>
      <c r="I432" s="81">
        <f>I433</f>
        <v>0</v>
      </c>
      <c r="J432" s="81">
        <f>J433</f>
        <v>0</v>
      </c>
      <c r="K432" s="81">
        <f t="shared" si="20"/>
        <v>0</v>
      </c>
      <c r="L432" s="81">
        <f>L433</f>
        <v>0</v>
      </c>
      <c r="M432" s="81">
        <f>M433</f>
        <v>0</v>
      </c>
      <c r="N432" s="84">
        <f t="shared" si="21"/>
        <v>0</v>
      </c>
      <c r="O432" s="788"/>
      <c r="P432" s="72"/>
    </row>
    <row r="433" spans="1:16" ht="22.5" outlineLevel="1">
      <c r="A433" s="389" t="s">
        <v>372</v>
      </c>
      <c r="B433" s="389" t="s">
        <v>369</v>
      </c>
      <c r="C433" s="389" t="s">
        <v>369</v>
      </c>
      <c r="D433" s="389" t="s">
        <v>804</v>
      </c>
      <c r="E433" s="755" t="s">
        <v>2038</v>
      </c>
      <c r="F433" s="82"/>
      <c r="G433" s="82"/>
      <c r="H433" s="106">
        <f t="shared" si="22"/>
        <v>0</v>
      </c>
      <c r="I433" s="82"/>
      <c r="J433" s="82"/>
      <c r="K433" s="106">
        <f t="shared" si="20"/>
        <v>0</v>
      </c>
      <c r="L433" s="82"/>
      <c r="M433" s="82"/>
      <c r="N433" s="397">
        <f t="shared" si="21"/>
        <v>0</v>
      </c>
      <c r="O433" s="363"/>
    </row>
    <row r="434" spans="1:16" ht="11.25" outlineLevel="1">
      <c r="A434" s="376" t="s">
        <v>372</v>
      </c>
      <c r="B434" s="376" t="s">
        <v>369</v>
      </c>
      <c r="C434" s="376" t="s">
        <v>370</v>
      </c>
      <c r="D434" s="376"/>
      <c r="E434" s="753" t="s">
        <v>1263</v>
      </c>
      <c r="F434" s="83"/>
      <c r="G434" s="83"/>
      <c r="H434" s="81">
        <f t="shared" si="22"/>
        <v>0</v>
      </c>
      <c r="I434" s="83"/>
      <c r="J434" s="83"/>
      <c r="K434" s="81">
        <f t="shared" si="20"/>
        <v>0</v>
      </c>
      <c r="L434" s="83"/>
      <c r="M434" s="83"/>
      <c r="N434" s="84">
        <f t="shared" si="21"/>
        <v>0</v>
      </c>
      <c r="O434" s="788"/>
    </row>
    <row r="435" spans="1:16" ht="11.25" outlineLevel="2">
      <c r="A435" s="646" t="s">
        <v>372</v>
      </c>
      <c r="B435" s="646" t="s">
        <v>369</v>
      </c>
      <c r="C435" s="646" t="s">
        <v>372</v>
      </c>
      <c r="D435" s="376"/>
      <c r="E435" s="753" t="s">
        <v>1264</v>
      </c>
      <c r="F435" s="87"/>
      <c r="G435" s="87"/>
      <c r="H435" s="88">
        <f t="shared" si="22"/>
        <v>0</v>
      </c>
      <c r="I435" s="87"/>
      <c r="J435" s="87"/>
      <c r="K435" s="88">
        <f t="shared" si="20"/>
        <v>0</v>
      </c>
      <c r="L435" s="87"/>
      <c r="M435" s="87"/>
      <c r="N435" s="93">
        <f t="shared" si="21"/>
        <v>0</v>
      </c>
      <c r="O435" s="783"/>
    </row>
    <row r="436" spans="1:16" ht="11.25" outlineLevel="4">
      <c r="A436" s="646" t="s">
        <v>372</v>
      </c>
      <c r="B436" s="646" t="s">
        <v>369</v>
      </c>
      <c r="C436" s="646" t="s">
        <v>373</v>
      </c>
      <c r="D436" s="646"/>
      <c r="E436" s="753" t="s">
        <v>1456</v>
      </c>
      <c r="F436" s="81">
        <f>SUM(F437:F439)</f>
        <v>0</v>
      </c>
      <c r="G436" s="81">
        <f>SUM(G437:G439)</f>
        <v>0</v>
      </c>
      <c r="H436" s="81">
        <f t="shared" si="22"/>
        <v>0</v>
      </c>
      <c r="I436" s="81">
        <f>SUM(I437:I439)</f>
        <v>0</v>
      </c>
      <c r="J436" s="81">
        <f>SUM(J437:J439)</f>
        <v>0</v>
      </c>
      <c r="K436" s="88">
        <f t="shared" si="20"/>
        <v>0</v>
      </c>
      <c r="L436" s="88">
        <f>SUM(L437:L439)</f>
        <v>0</v>
      </c>
      <c r="M436" s="88">
        <f>SUM(M437:M439)</f>
        <v>0</v>
      </c>
      <c r="N436" s="93">
        <f t="shared" si="21"/>
        <v>0</v>
      </c>
      <c r="O436" s="784"/>
    </row>
    <row r="437" spans="1:16" ht="11.25" outlineLevel="1">
      <c r="A437" s="389" t="s">
        <v>372</v>
      </c>
      <c r="B437" s="389" t="s">
        <v>369</v>
      </c>
      <c r="C437" s="389" t="s">
        <v>373</v>
      </c>
      <c r="D437" s="389" t="s">
        <v>804</v>
      </c>
      <c r="E437" s="754" t="s">
        <v>2039</v>
      </c>
      <c r="F437" s="82"/>
      <c r="G437" s="82"/>
      <c r="H437" s="106">
        <f t="shared" si="22"/>
        <v>0</v>
      </c>
      <c r="I437" s="82"/>
      <c r="J437" s="82"/>
      <c r="K437" s="106">
        <f t="shared" si="20"/>
        <v>0</v>
      </c>
      <c r="L437" s="82"/>
      <c r="M437" s="82"/>
      <c r="N437" s="397">
        <f t="shared" si="21"/>
        <v>0</v>
      </c>
      <c r="O437" s="363"/>
    </row>
    <row r="438" spans="1:16" ht="11.25" outlineLevel="2">
      <c r="A438" s="389" t="s">
        <v>372</v>
      </c>
      <c r="B438" s="389" t="s">
        <v>369</v>
      </c>
      <c r="C438" s="389" t="s">
        <v>373</v>
      </c>
      <c r="D438" s="389" t="s">
        <v>803</v>
      </c>
      <c r="E438" s="754" t="s">
        <v>2040</v>
      </c>
      <c r="F438" s="82"/>
      <c r="G438" s="82"/>
      <c r="H438" s="106">
        <f t="shared" si="22"/>
        <v>0</v>
      </c>
      <c r="I438" s="82"/>
      <c r="J438" s="82"/>
      <c r="K438" s="106">
        <f t="shared" si="20"/>
        <v>0</v>
      </c>
      <c r="L438" s="82"/>
      <c r="M438" s="82"/>
      <c r="N438" s="397">
        <f t="shared" si="21"/>
        <v>0</v>
      </c>
      <c r="O438" s="802"/>
    </row>
    <row r="439" spans="1:16" s="792" customFormat="1" ht="12" outlineLevel="4" thickBot="1">
      <c r="A439" s="389" t="s">
        <v>372</v>
      </c>
      <c r="B439" s="389" t="s">
        <v>369</v>
      </c>
      <c r="C439" s="389" t="s">
        <v>373</v>
      </c>
      <c r="D439" s="389" t="s">
        <v>805</v>
      </c>
      <c r="E439" s="754" t="s">
        <v>1455</v>
      </c>
      <c r="F439" s="82"/>
      <c r="G439" s="82"/>
      <c r="H439" s="106">
        <f t="shared" si="22"/>
        <v>0</v>
      </c>
      <c r="I439" s="82"/>
      <c r="J439" s="82"/>
      <c r="K439" s="106">
        <f t="shared" si="20"/>
        <v>0</v>
      </c>
      <c r="L439" s="82"/>
      <c r="M439" s="82"/>
      <c r="N439" s="397">
        <f t="shared" si="21"/>
        <v>0</v>
      </c>
      <c r="O439" s="802"/>
      <c r="P439" s="72"/>
    </row>
    <row r="440" spans="1:16" s="792" customFormat="1" ht="12" outlineLevel="4" thickBot="1">
      <c r="A440" s="375" t="s">
        <v>372</v>
      </c>
      <c r="B440" s="375" t="s">
        <v>370</v>
      </c>
      <c r="C440" s="375"/>
      <c r="D440" s="375"/>
      <c r="E440" s="745" t="s">
        <v>1457</v>
      </c>
      <c r="F440" s="97"/>
      <c r="G440" s="97"/>
      <c r="H440" s="94">
        <f t="shared" si="22"/>
        <v>0</v>
      </c>
      <c r="I440" s="98"/>
      <c r="J440" s="98"/>
      <c r="K440" s="94">
        <f t="shared" si="20"/>
        <v>0</v>
      </c>
      <c r="L440" s="98"/>
      <c r="M440" s="98"/>
      <c r="N440" s="95">
        <f t="shared" si="21"/>
        <v>0</v>
      </c>
      <c r="O440" s="778"/>
      <c r="P440" s="72"/>
    </row>
    <row r="441" spans="1:16" ht="12" outlineLevel="1" thickBot="1">
      <c r="A441" s="375" t="s">
        <v>372</v>
      </c>
      <c r="B441" s="375" t="s">
        <v>372</v>
      </c>
      <c r="C441" s="375"/>
      <c r="D441" s="375"/>
      <c r="E441" s="745" t="s">
        <v>1458</v>
      </c>
      <c r="F441" s="94">
        <f>F442</f>
        <v>0</v>
      </c>
      <c r="G441" s="94">
        <f t="shared" ref="G441:M441" si="23">G442</f>
        <v>0</v>
      </c>
      <c r="H441" s="94">
        <f t="shared" si="22"/>
        <v>0</v>
      </c>
      <c r="I441" s="94">
        <f t="shared" si="23"/>
        <v>0</v>
      </c>
      <c r="J441" s="94">
        <f t="shared" si="23"/>
        <v>0</v>
      </c>
      <c r="K441" s="94">
        <f t="shared" si="20"/>
        <v>0</v>
      </c>
      <c r="L441" s="94">
        <f t="shared" si="23"/>
        <v>0</v>
      </c>
      <c r="M441" s="94">
        <f t="shared" si="23"/>
        <v>0</v>
      </c>
      <c r="N441" s="95">
        <f t="shared" si="21"/>
        <v>0</v>
      </c>
      <c r="O441" s="782"/>
    </row>
    <row r="442" spans="1:16" ht="12" thickBot="1">
      <c r="A442" s="769" t="s">
        <v>372</v>
      </c>
      <c r="B442" s="769" t="s">
        <v>372</v>
      </c>
      <c r="C442" s="769" t="s">
        <v>368</v>
      </c>
      <c r="D442" s="769"/>
      <c r="E442" s="753" t="s">
        <v>1458</v>
      </c>
      <c r="F442" s="839"/>
      <c r="G442" s="839"/>
      <c r="H442" s="114">
        <f t="shared" si="22"/>
        <v>0</v>
      </c>
      <c r="I442" s="839"/>
      <c r="J442" s="839"/>
      <c r="K442" s="114">
        <f t="shared" si="20"/>
        <v>0</v>
      </c>
      <c r="L442" s="839"/>
      <c r="M442" s="839"/>
      <c r="N442" s="392">
        <f t="shared" si="21"/>
        <v>0</v>
      </c>
      <c r="O442" s="786"/>
    </row>
    <row r="443" spans="1:16" ht="12" thickBot="1">
      <c r="A443" s="375" t="s">
        <v>372</v>
      </c>
      <c r="B443" s="375" t="s">
        <v>373</v>
      </c>
      <c r="C443" s="375"/>
      <c r="D443" s="375"/>
      <c r="E443" s="745" t="s">
        <v>1459</v>
      </c>
      <c r="F443" s="97"/>
      <c r="G443" s="97"/>
      <c r="H443" s="94">
        <f t="shared" si="22"/>
        <v>0</v>
      </c>
      <c r="I443" s="97"/>
      <c r="J443" s="97"/>
      <c r="K443" s="94">
        <f t="shared" si="20"/>
        <v>0</v>
      </c>
      <c r="L443" s="97"/>
      <c r="M443" s="97"/>
      <c r="N443" s="95">
        <f t="shared" si="21"/>
        <v>0</v>
      </c>
      <c r="O443" s="782"/>
    </row>
    <row r="444" spans="1:16" ht="12" outlineLevel="1" thickBot="1">
      <c r="A444" s="375" t="s">
        <v>372</v>
      </c>
      <c r="B444" s="375" t="s">
        <v>374</v>
      </c>
      <c r="C444" s="375"/>
      <c r="D444" s="375"/>
      <c r="E444" s="745" t="s">
        <v>1460</v>
      </c>
      <c r="F444" s="97">
        <f>F445</f>
        <v>0</v>
      </c>
      <c r="G444" s="97">
        <f>G445</f>
        <v>0</v>
      </c>
      <c r="H444" s="97">
        <f t="shared" si="22"/>
        <v>0</v>
      </c>
      <c r="I444" s="97">
        <f>I445</f>
        <v>0</v>
      </c>
      <c r="J444" s="97">
        <f>J445</f>
        <v>0</v>
      </c>
      <c r="K444" s="97">
        <f t="shared" si="20"/>
        <v>0</v>
      </c>
      <c r="L444" s="97">
        <f>L445</f>
        <v>0</v>
      </c>
      <c r="M444" s="97">
        <f>M445</f>
        <v>0</v>
      </c>
      <c r="N444" s="571">
        <f t="shared" si="21"/>
        <v>0</v>
      </c>
      <c r="O444" s="782"/>
    </row>
    <row r="445" spans="1:16" ht="11.25" outlineLevel="2">
      <c r="A445" s="769" t="s">
        <v>372</v>
      </c>
      <c r="B445" s="769" t="s">
        <v>374</v>
      </c>
      <c r="C445" s="769" t="s">
        <v>368</v>
      </c>
      <c r="D445" s="769"/>
      <c r="E445" s="753" t="s">
        <v>1460</v>
      </c>
      <c r="F445" s="114">
        <f>SUM(F446:F447)</f>
        <v>0</v>
      </c>
      <c r="G445" s="114">
        <f>SUM(G446:G447)</f>
        <v>0</v>
      </c>
      <c r="H445" s="114">
        <f t="shared" si="22"/>
        <v>0</v>
      </c>
      <c r="I445" s="114">
        <f>SUM(I446:I447)</f>
        <v>0</v>
      </c>
      <c r="J445" s="114">
        <f>SUM(J446:J447)</f>
        <v>0</v>
      </c>
      <c r="K445" s="114">
        <f t="shared" si="20"/>
        <v>0</v>
      </c>
      <c r="L445" s="114">
        <f>SUM(L446:L447)</f>
        <v>0</v>
      </c>
      <c r="M445" s="114">
        <f>SUM(M446:M447)</f>
        <v>0</v>
      </c>
      <c r="N445" s="392">
        <f t="shared" si="21"/>
        <v>0</v>
      </c>
      <c r="O445" s="786"/>
    </row>
    <row r="446" spans="1:16" ht="22.5" outlineLevel="2">
      <c r="A446" s="391" t="s">
        <v>372</v>
      </c>
      <c r="B446" s="391" t="s">
        <v>374</v>
      </c>
      <c r="C446" s="391" t="s">
        <v>368</v>
      </c>
      <c r="D446" s="391" t="s">
        <v>804</v>
      </c>
      <c r="E446" s="754" t="s">
        <v>2041</v>
      </c>
      <c r="F446" s="103"/>
      <c r="G446" s="103"/>
      <c r="H446" s="104">
        <f t="shared" si="22"/>
        <v>0</v>
      </c>
      <c r="I446" s="103"/>
      <c r="J446" s="103"/>
      <c r="K446" s="104">
        <f t="shared" si="20"/>
        <v>0</v>
      </c>
      <c r="L446" s="103"/>
      <c r="M446" s="103"/>
      <c r="N446" s="400">
        <f t="shared" si="21"/>
        <v>0</v>
      </c>
      <c r="O446" s="802"/>
    </row>
    <row r="447" spans="1:16" ht="23.25" outlineLevel="2" thickBot="1">
      <c r="A447" s="389" t="s">
        <v>372</v>
      </c>
      <c r="B447" s="389" t="s">
        <v>374</v>
      </c>
      <c r="C447" s="389" t="s">
        <v>368</v>
      </c>
      <c r="D447" s="389" t="s">
        <v>803</v>
      </c>
      <c r="E447" s="754" t="s">
        <v>1461</v>
      </c>
      <c r="F447" s="82"/>
      <c r="G447" s="82"/>
      <c r="H447" s="106">
        <f t="shared" si="22"/>
        <v>0</v>
      </c>
      <c r="I447" s="82"/>
      <c r="J447" s="82"/>
      <c r="K447" s="106">
        <f t="shared" si="20"/>
        <v>0</v>
      </c>
      <c r="L447" s="82"/>
      <c r="M447" s="82"/>
      <c r="N447" s="397">
        <f t="shared" si="21"/>
        <v>0</v>
      </c>
      <c r="O447" s="21"/>
    </row>
    <row r="448" spans="1:16" ht="12" outlineLevel="2" thickBot="1">
      <c r="A448" s="375" t="s">
        <v>372</v>
      </c>
      <c r="B448" s="375" t="s">
        <v>376</v>
      </c>
      <c r="C448" s="375"/>
      <c r="D448" s="375"/>
      <c r="E448" s="745" t="s">
        <v>1462</v>
      </c>
      <c r="F448" s="97"/>
      <c r="G448" s="97"/>
      <c r="H448" s="94">
        <f t="shared" si="22"/>
        <v>0</v>
      </c>
      <c r="I448" s="98"/>
      <c r="J448" s="98"/>
      <c r="K448" s="94">
        <f t="shared" si="20"/>
        <v>0</v>
      </c>
      <c r="L448" s="98"/>
      <c r="M448" s="98"/>
      <c r="N448" s="95">
        <f t="shared" si="21"/>
        <v>0</v>
      </c>
      <c r="O448" s="805"/>
    </row>
    <row r="449" spans="1:16" s="73" customFormat="1" ht="12.75" outlineLevel="4" thickTop="1" thickBot="1">
      <c r="A449" s="379" t="s">
        <v>373</v>
      </c>
      <c r="B449" s="379"/>
      <c r="C449" s="379"/>
      <c r="D449" s="379"/>
      <c r="E449" s="123" t="s">
        <v>1463</v>
      </c>
      <c r="F449" s="113"/>
      <c r="G449" s="113"/>
      <c r="H449" s="697">
        <f t="shared" si="22"/>
        <v>0</v>
      </c>
      <c r="I449" s="113"/>
      <c r="J449" s="113"/>
      <c r="K449" s="79">
        <f t="shared" si="20"/>
        <v>0</v>
      </c>
      <c r="L449" s="113"/>
      <c r="M449" s="113"/>
      <c r="N449" s="79">
        <f t="shared" si="21"/>
        <v>0</v>
      </c>
      <c r="O449" s="785"/>
      <c r="P449" s="72"/>
    </row>
    <row r="450" spans="1:16" s="73" customFormat="1" ht="12" outlineLevel="4" thickBot="1">
      <c r="A450" s="770" t="s">
        <v>374</v>
      </c>
      <c r="B450" s="770"/>
      <c r="C450" s="770"/>
      <c r="D450" s="770"/>
      <c r="E450" s="572" t="s">
        <v>1464</v>
      </c>
      <c r="F450" s="406">
        <f>(F451+F468+F475)</f>
        <v>0</v>
      </c>
      <c r="G450" s="406">
        <f>(G451+G468+G475)</f>
        <v>0</v>
      </c>
      <c r="H450" s="406">
        <f t="shared" si="22"/>
        <v>0</v>
      </c>
      <c r="I450" s="406">
        <f>(I451+I468+I475)</f>
        <v>0</v>
      </c>
      <c r="J450" s="406">
        <f>(J451+J468+J475)</f>
        <v>0</v>
      </c>
      <c r="K450" s="406">
        <f t="shared" si="20"/>
        <v>0</v>
      </c>
      <c r="L450" s="406">
        <f>(L451+L468+L475)</f>
        <v>0</v>
      </c>
      <c r="M450" s="406">
        <f>(M451+M468+M475)</f>
        <v>0</v>
      </c>
      <c r="N450" s="407">
        <f t="shared" si="21"/>
        <v>0</v>
      </c>
      <c r="O450" s="806"/>
      <c r="P450" s="72"/>
    </row>
    <row r="451" spans="1:16" s="73" customFormat="1" ht="12" outlineLevel="4" thickBot="1">
      <c r="A451" s="375" t="s">
        <v>374</v>
      </c>
      <c r="B451" s="375" t="s">
        <v>368</v>
      </c>
      <c r="C451" s="375"/>
      <c r="D451" s="375"/>
      <c r="E451" s="745" t="s">
        <v>1465</v>
      </c>
      <c r="F451" s="94">
        <f>+SUM(F452:F455)</f>
        <v>0</v>
      </c>
      <c r="G451" s="94">
        <f>+SUM(G452:G455)</f>
        <v>0</v>
      </c>
      <c r="H451" s="94">
        <f t="shared" si="22"/>
        <v>0</v>
      </c>
      <c r="I451" s="94">
        <f>+SUM(I452:I455)</f>
        <v>0</v>
      </c>
      <c r="J451" s="94">
        <f>+SUM(J452:J455)</f>
        <v>0</v>
      </c>
      <c r="K451" s="94">
        <f t="shared" si="20"/>
        <v>0</v>
      </c>
      <c r="L451" s="94">
        <f>+SUM(L452:L455)</f>
        <v>0</v>
      </c>
      <c r="M451" s="94">
        <f>+SUM(M452:M455)</f>
        <v>0</v>
      </c>
      <c r="N451" s="95">
        <f t="shared" si="21"/>
        <v>0</v>
      </c>
      <c r="O451" s="782"/>
      <c r="P451" s="72"/>
    </row>
    <row r="452" spans="1:16" s="73" customFormat="1" ht="11.25" outlineLevel="4">
      <c r="A452" s="376" t="s">
        <v>374</v>
      </c>
      <c r="B452" s="376" t="s">
        <v>368</v>
      </c>
      <c r="C452" s="376" t="s">
        <v>368</v>
      </c>
      <c r="D452" s="376"/>
      <c r="E452" s="753" t="s">
        <v>1179</v>
      </c>
      <c r="F452" s="83"/>
      <c r="G452" s="83"/>
      <c r="H452" s="81">
        <f t="shared" si="22"/>
        <v>0</v>
      </c>
      <c r="I452" s="85"/>
      <c r="J452" s="85"/>
      <c r="K452" s="81">
        <f t="shared" si="20"/>
        <v>0</v>
      </c>
      <c r="L452" s="85"/>
      <c r="M452" s="85"/>
      <c r="N452" s="84">
        <f t="shared" si="21"/>
        <v>0</v>
      </c>
      <c r="O452" s="788"/>
      <c r="P452" s="72"/>
    </row>
    <row r="453" spans="1:16" s="73" customFormat="1" ht="11.25" outlineLevel="4">
      <c r="A453" s="376" t="s">
        <v>374</v>
      </c>
      <c r="B453" s="376" t="s">
        <v>368</v>
      </c>
      <c r="C453" s="376" t="s">
        <v>369</v>
      </c>
      <c r="D453" s="376"/>
      <c r="E453" s="753" t="s">
        <v>1466</v>
      </c>
      <c r="F453" s="83"/>
      <c r="G453" s="83"/>
      <c r="H453" s="81">
        <f t="shared" si="22"/>
        <v>0</v>
      </c>
      <c r="I453" s="85"/>
      <c r="J453" s="85"/>
      <c r="K453" s="81">
        <f t="shared" si="20"/>
        <v>0</v>
      </c>
      <c r="L453" s="85"/>
      <c r="M453" s="85"/>
      <c r="N453" s="84">
        <f t="shared" si="21"/>
        <v>0</v>
      </c>
      <c r="O453" s="788"/>
      <c r="P453" s="72"/>
    </row>
    <row r="454" spans="1:16" s="73" customFormat="1" ht="11.25" outlineLevel="4">
      <c r="A454" s="376" t="s">
        <v>374</v>
      </c>
      <c r="B454" s="376" t="s">
        <v>368</v>
      </c>
      <c r="C454" s="376" t="s">
        <v>370</v>
      </c>
      <c r="D454" s="376"/>
      <c r="E454" s="753" t="s">
        <v>1264</v>
      </c>
      <c r="F454" s="83"/>
      <c r="G454" s="83"/>
      <c r="H454" s="81">
        <f t="shared" si="22"/>
        <v>0</v>
      </c>
      <c r="I454" s="85"/>
      <c r="J454" s="85"/>
      <c r="K454" s="81">
        <f t="shared" si="20"/>
        <v>0</v>
      </c>
      <c r="L454" s="85"/>
      <c r="M454" s="85"/>
      <c r="N454" s="84">
        <f t="shared" si="21"/>
        <v>0</v>
      </c>
      <c r="O454" s="788"/>
      <c r="P454" s="72"/>
    </row>
    <row r="455" spans="1:16" s="73" customFormat="1" ht="11.25" outlineLevel="4">
      <c r="A455" s="376" t="s">
        <v>374</v>
      </c>
      <c r="B455" s="376" t="s">
        <v>368</v>
      </c>
      <c r="C455" s="376" t="s">
        <v>372</v>
      </c>
      <c r="D455" s="376"/>
      <c r="E455" s="753" t="s">
        <v>1467</v>
      </c>
      <c r="F455" s="81">
        <f>SUM(F456:F467)</f>
        <v>0</v>
      </c>
      <c r="G455" s="81">
        <f>SUM(G456:G467)</f>
        <v>0</v>
      </c>
      <c r="H455" s="81">
        <f t="shared" si="22"/>
        <v>0</v>
      </c>
      <c r="I455" s="404">
        <f>SUM(I456:I467)</f>
        <v>0</v>
      </c>
      <c r="J455" s="404">
        <f>SUM(J456:J467)</f>
        <v>0</v>
      </c>
      <c r="K455" s="81">
        <f t="shared" si="20"/>
        <v>0</v>
      </c>
      <c r="L455" s="404">
        <f>SUM(L456:L467)</f>
        <v>0</v>
      </c>
      <c r="M455" s="404">
        <f>SUM(M456:M467)</f>
        <v>0</v>
      </c>
      <c r="N455" s="84">
        <f t="shared" si="21"/>
        <v>0</v>
      </c>
      <c r="O455" s="788"/>
      <c r="P455" s="72"/>
    </row>
    <row r="456" spans="1:16" s="73" customFormat="1" ht="11.25" outlineLevel="4">
      <c r="A456" s="377" t="s">
        <v>374</v>
      </c>
      <c r="B456" s="377" t="s">
        <v>368</v>
      </c>
      <c r="C456" s="377" t="s">
        <v>372</v>
      </c>
      <c r="D456" s="393" t="s">
        <v>804</v>
      </c>
      <c r="E456" s="754" t="s">
        <v>1468</v>
      </c>
      <c r="F456" s="402"/>
      <c r="G456" s="402"/>
      <c r="H456" s="403">
        <f t="shared" si="22"/>
        <v>0</v>
      </c>
      <c r="I456" s="402"/>
      <c r="J456" s="402"/>
      <c r="K456" s="403">
        <f t="shared" si="20"/>
        <v>0</v>
      </c>
      <c r="L456" s="402"/>
      <c r="M456" s="402"/>
      <c r="N456" s="403">
        <f t="shared" si="21"/>
        <v>0</v>
      </c>
      <c r="O456" s="21"/>
      <c r="P456" s="72"/>
    </row>
    <row r="457" spans="1:16" s="73" customFormat="1" ht="11.25" outlineLevel="4">
      <c r="A457" s="377" t="s">
        <v>374</v>
      </c>
      <c r="B457" s="377" t="s">
        <v>368</v>
      </c>
      <c r="C457" s="377" t="s">
        <v>372</v>
      </c>
      <c r="D457" s="377" t="s">
        <v>803</v>
      </c>
      <c r="E457" s="754" t="s">
        <v>1469</v>
      </c>
      <c r="F457" s="402"/>
      <c r="G457" s="402"/>
      <c r="H457" s="403">
        <f t="shared" si="22"/>
        <v>0</v>
      </c>
      <c r="I457" s="402"/>
      <c r="J457" s="402"/>
      <c r="K457" s="403">
        <f t="shared" si="20"/>
        <v>0</v>
      </c>
      <c r="L457" s="402"/>
      <c r="M457" s="402"/>
      <c r="N457" s="403">
        <f t="shared" si="21"/>
        <v>0</v>
      </c>
      <c r="O457" s="21"/>
      <c r="P457" s="72"/>
    </row>
    <row r="458" spans="1:16" s="73" customFormat="1" ht="11.25" outlineLevel="4">
      <c r="A458" s="377" t="s">
        <v>374</v>
      </c>
      <c r="B458" s="377" t="s">
        <v>368</v>
      </c>
      <c r="C458" s="377" t="s">
        <v>372</v>
      </c>
      <c r="D458" s="377" t="s">
        <v>805</v>
      </c>
      <c r="E458" s="754" t="s">
        <v>1470</v>
      </c>
      <c r="F458" s="402"/>
      <c r="G458" s="402"/>
      <c r="H458" s="403">
        <f t="shared" si="22"/>
        <v>0</v>
      </c>
      <c r="I458" s="402"/>
      <c r="J458" s="402"/>
      <c r="K458" s="403">
        <f t="shared" si="20"/>
        <v>0</v>
      </c>
      <c r="L458" s="402"/>
      <c r="M458" s="402"/>
      <c r="N458" s="403">
        <f t="shared" si="21"/>
        <v>0</v>
      </c>
      <c r="O458" s="21"/>
      <c r="P458" s="72"/>
    </row>
    <row r="459" spans="1:16" s="73" customFormat="1" ht="11.25" outlineLevel="4">
      <c r="A459" s="377" t="s">
        <v>374</v>
      </c>
      <c r="B459" s="377" t="s">
        <v>368</v>
      </c>
      <c r="C459" s="377" t="s">
        <v>372</v>
      </c>
      <c r="D459" s="393" t="s">
        <v>806</v>
      </c>
      <c r="E459" s="754" t="s">
        <v>2042</v>
      </c>
      <c r="F459" s="402"/>
      <c r="G459" s="402"/>
      <c r="H459" s="403">
        <f t="shared" si="22"/>
        <v>0</v>
      </c>
      <c r="I459" s="402"/>
      <c r="J459" s="402"/>
      <c r="K459" s="403">
        <f t="shared" si="20"/>
        <v>0</v>
      </c>
      <c r="L459" s="402"/>
      <c r="M459" s="402"/>
      <c r="N459" s="403">
        <f t="shared" si="21"/>
        <v>0</v>
      </c>
      <c r="O459" s="21"/>
      <c r="P459" s="72"/>
    </row>
    <row r="460" spans="1:16" s="73" customFormat="1" ht="11.25" outlineLevel="4">
      <c r="A460" s="377" t="s">
        <v>374</v>
      </c>
      <c r="B460" s="377" t="s">
        <v>368</v>
      </c>
      <c r="C460" s="377" t="s">
        <v>372</v>
      </c>
      <c r="D460" s="377" t="s">
        <v>809</v>
      </c>
      <c r="E460" s="754" t="s">
        <v>1471</v>
      </c>
      <c r="F460" s="402"/>
      <c r="G460" s="402"/>
      <c r="H460" s="403">
        <f t="shared" si="22"/>
        <v>0</v>
      </c>
      <c r="I460" s="402"/>
      <c r="J460" s="402"/>
      <c r="K460" s="403">
        <f t="shared" si="20"/>
        <v>0</v>
      </c>
      <c r="L460" s="402"/>
      <c r="M460" s="402"/>
      <c r="N460" s="403">
        <f t="shared" si="21"/>
        <v>0</v>
      </c>
      <c r="O460" s="21"/>
      <c r="P460" s="72"/>
    </row>
    <row r="461" spans="1:16" ht="22.5" outlineLevel="1">
      <c r="A461" s="377" t="s">
        <v>374</v>
      </c>
      <c r="B461" s="377" t="s">
        <v>368</v>
      </c>
      <c r="C461" s="377" t="s">
        <v>372</v>
      </c>
      <c r="D461" s="377" t="s">
        <v>807</v>
      </c>
      <c r="E461" s="754" t="s">
        <v>1472</v>
      </c>
      <c r="F461" s="402"/>
      <c r="G461" s="402"/>
      <c r="H461" s="403">
        <f t="shared" si="22"/>
        <v>0</v>
      </c>
      <c r="I461" s="402"/>
      <c r="J461" s="402"/>
      <c r="K461" s="403">
        <f t="shared" si="20"/>
        <v>0</v>
      </c>
      <c r="L461" s="402"/>
      <c r="M461" s="402"/>
      <c r="N461" s="403">
        <f t="shared" si="21"/>
        <v>0</v>
      </c>
      <c r="O461" s="21"/>
    </row>
    <row r="462" spans="1:16" ht="11.25" outlineLevel="1">
      <c r="A462" s="377" t="s">
        <v>374</v>
      </c>
      <c r="B462" s="377" t="s">
        <v>368</v>
      </c>
      <c r="C462" s="377" t="s">
        <v>372</v>
      </c>
      <c r="D462" s="393" t="s">
        <v>810</v>
      </c>
      <c r="E462" s="754" t="s">
        <v>1473</v>
      </c>
      <c r="F462" s="402"/>
      <c r="G462" s="402"/>
      <c r="H462" s="403">
        <f t="shared" si="22"/>
        <v>0</v>
      </c>
      <c r="I462" s="402"/>
      <c r="J462" s="402"/>
      <c r="K462" s="403">
        <f t="shared" si="20"/>
        <v>0</v>
      </c>
      <c r="L462" s="402"/>
      <c r="M462" s="402"/>
      <c r="N462" s="403">
        <f t="shared" si="21"/>
        <v>0</v>
      </c>
      <c r="O462" s="21"/>
    </row>
    <row r="463" spans="1:16" ht="11.25" outlineLevel="1">
      <c r="A463" s="377" t="s">
        <v>374</v>
      </c>
      <c r="B463" s="377" t="s">
        <v>368</v>
      </c>
      <c r="C463" s="377" t="s">
        <v>372</v>
      </c>
      <c r="D463" s="393" t="s">
        <v>811</v>
      </c>
      <c r="E463" s="754" t="s">
        <v>2043</v>
      </c>
      <c r="F463" s="402"/>
      <c r="G463" s="402"/>
      <c r="H463" s="403">
        <f t="shared" si="22"/>
        <v>0</v>
      </c>
      <c r="I463" s="402"/>
      <c r="J463" s="402"/>
      <c r="K463" s="403">
        <f t="shared" si="20"/>
        <v>0</v>
      </c>
      <c r="L463" s="402"/>
      <c r="M463" s="402"/>
      <c r="N463" s="403">
        <f t="shared" si="21"/>
        <v>0</v>
      </c>
      <c r="O463" s="21"/>
    </row>
    <row r="464" spans="1:16" ht="11.25" outlineLevel="1">
      <c r="A464" s="377" t="s">
        <v>374</v>
      </c>
      <c r="B464" s="377" t="s">
        <v>368</v>
      </c>
      <c r="C464" s="377" t="s">
        <v>372</v>
      </c>
      <c r="D464" s="393" t="s">
        <v>812</v>
      </c>
      <c r="E464" s="754" t="s">
        <v>1474</v>
      </c>
      <c r="F464" s="402"/>
      <c r="G464" s="402"/>
      <c r="H464" s="403">
        <f t="shared" si="22"/>
        <v>0</v>
      </c>
      <c r="I464" s="402"/>
      <c r="J464" s="402"/>
      <c r="K464" s="403">
        <f t="shared" ref="K464:K527" si="24">I464+J464</f>
        <v>0</v>
      </c>
      <c r="L464" s="402"/>
      <c r="M464" s="402"/>
      <c r="N464" s="403">
        <f t="shared" ref="N464:N527" si="25">L464+M464</f>
        <v>0</v>
      </c>
      <c r="O464" s="21"/>
    </row>
    <row r="465" spans="1:16" ht="11.25" outlineLevel="1">
      <c r="A465" s="377" t="s">
        <v>374</v>
      </c>
      <c r="B465" s="377" t="s">
        <v>368</v>
      </c>
      <c r="C465" s="377" t="s">
        <v>372</v>
      </c>
      <c r="D465" s="393" t="s">
        <v>808</v>
      </c>
      <c r="E465" s="754" t="s">
        <v>1475</v>
      </c>
      <c r="F465" s="402"/>
      <c r="G465" s="402"/>
      <c r="H465" s="403">
        <f t="shared" ref="H465:H528" si="26">F465+G465</f>
        <v>0</v>
      </c>
      <c r="I465" s="402"/>
      <c r="J465" s="402"/>
      <c r="K465" s="403">
        <f t="shared" si="24"/>
        <v>0</v>
      </c>
      <c r="L465" s="402"/>
      <c r="M465" s="402"/>
      <c r="N465" s="403">
        <f t="shared" si="25"/>
        <v>0</v>
      </c>
      <c r="O465" s="21"/>
    </row>
    <row r="466" spans="1:16" ht="11.25" outlineLevel="1">
      <c r="A466" s="377" t="s">
        <v>374</v>
      </c>
      <c r="B466" s="377" t="s">
        <v>368</v>
      </c>
      <c r="C466" s="377" t="s">
        <v>372</v>
      </c>
      <c r="D466" s="393" t="s">
        <v>813</v>
      </c>
      <c r="E466" s="754" t="s">
        <v>2044</v>
      </c>
      <c r="F466" s="402"/>
      <c r="G466" s="402"/>
      <c r="H466" s="403">
        <f t="shared" si="26"/>
        <v>0</v>
      </c>
      <c r="I466" s="402"/>
      <c r="J466" s="402"/>
      <c r="K466" s="403">
        <f t="shared" si="24"/>
        <v>0</v>
      </c>
      <c r="L466" s="402"/>
      <c r="M466" s="402"/>
      <c r="N466" s="403">
        <f t="shared" si="25"/>
        <v>0</v>
      </c>
      <c r="O466" s="21"/>
    </row>
    <row r="467" spans="1:16" ht="12" outlineLevel="1" thickBot="1">
      <c r="A467" s="377" t="s">
        <v>374</v>
      </c>
      <c r="B467" s="377" t="s">
        <v>368</v>
      </c>
      <c r="C467" s="377" t="s">
        <v>372</v>
      </c>
      <c r="D467" s="393" t="s">
        <v>814</v>
      </c>
      <c r="E467" s="754" t="s">
        <v>1476</v>
      </c>
      <c r="F467" s="402"/>
      <c r="G467" s="402"/>
      <c r="H467" s="403">
        <f t="shared" si="26"/>
        <v>0</v>
      </c>
      <c r="I467" s="402"/>
      <c r="J467" s="402"/>
      <c r="K467" s="403">
        <f t="shared" si="24"/>
        <v>0</v>
      </c>
      <c r="L467" s="402"/>
      <c r="M467" s="402"/>
      <c r="N467" s="403">
        <f t="shared" si="25"/>
        <v>0</v>
      </c>
      <c r="O467" s="21"/>
    </row>
    <row r="468" spans="1:16" ht="12" outlineLevel="1" thickBot="1">
      <c r="A468" s="375" t="s">
        <v>374</v>
      </c>
      <c r="B468" s="375" t="s">
        <v>369</v>
      </c>
      <c r="C468" s="375"/>
      <c r="D468" s="375"/>
      <c r="E468" s="745" t="s">
        <v>1477</v>
      </c>
      <c r="F468" s="94">
        <f>+F469+F470+F471+F473+F474</f>
        <v>0</v>
      </c>
      <c r="G468" s="94">
        <f>+G469+G470+G471+G473+G474</f>
        <v>0</v>
      </c>
      <c r="H468" s="94">
        <f t="shared" si="26"/>
        <v>0</v>
      </c>
      <c r="I468" s="94">
        <f>+I469+I470+I471+I473+I474</f>
        <v>0</v>
      </c>
      <c r="J468" s="94">
        <f>+J469+J470+J471+J473+J474</f>
        <v>0</v>
      </c>
      <c r="K468" s="94">
        <f t="shared" si="24"/>
        <v>0</v>
      </c>
      <c r="L468" s="94">
        <f>+L469+L470+L471+L473+L474</f>
        <v>0</v>
      </c>
      <c r="M468" s="94">
        <f>+M469+M470+M471+M473+M474</f>
        <v>0</v>
      </c>
      <c r="N468" s="95">
        <f t="shared" si="25"/>
        <v>0</v>
      </c>
      <c r="O468" s="782"/>
    </row>
    <row r="469" spans="1:16" ht="11.25" outlineLevel="1">
      <c r="A469" s="376" t="s">
        <v>374</v>
      </c>
      <c r="B469" s="376" t="s">
        <v>369</v>
      </c>
      <c r="C469" s="376" t="s">
        <v>368</v>
      </c>
      <c r="D469" s="376"/>
      <c r="E469" s="753" t="s">
        <v>1478</v>
      </c>
      <c r="F469" s="83"/>
      <c r="G469" s="83"/>
      <c r="H469" s="81">
        <f t="shared" si="26"/>
        <v>0</v>
      </c>
      <c r="I469" s="83"/>
      <c r="J469" s="83"/>
      <c r="K469" s="81">
        <f t="shared" si="24"/>
        <v>0</v>
      </c>
      <c r="L469" s="83"/>
      <c r="M469" s="83"/>
      <c r="N469" s="96">
        <f t="shared" si="25"/>
        <v>0</v>
      </c>
      <c r="O469" s="801"/>
    </row>
    <row r="470" spans="1:16" ht="11.25" outlineLevel="1">
      <c r="A470" s="376" t="s">
        <v>374</v>
      </c>
      <c r="B470" s="376" t="s">
        <v>369</v>
      </c>
      <c r="C470" s="376" t="s">
        <v>369</v>
      </c>
      <c r="D470" s="376"/>
      <c r="E470" s="753" t="s">
        <v>1479</v>
      </c>
      <c r="F470" s="83"/>
      <c r="G470" s="83"/>
      <c r="H470" s="81">
        <f t="shared" si="26"/>
        <v>0</v>
      </c>
      <c r="I470" s="83"/>
      <c r="J470" s="83"/>
      <c r="K470" s="81">
        <f t="shared" si="24"/>
        <v>0</v>
      </c>
      <c r="L470" s="83"/>
      <c r="M470" s="83"/>
      <c r="N470" s="96">
        <f t="shared" si="25"/>
        <v>0</v>
      </c>
      <c r="O470" s="801"/>
    </row>
    <row r="471" spans="1:16" ht="11.25" outlineLevel="1">
      <c r="A471" s="376" t="s">
        <v>374</v>
      </c>
      <c r="B471" s="376" t="s">
        <v>369</v>
      </c>
      <c r="C471" s="376" t="s">
        <v>370</v>
      </c>
      <c r="D471" s="376"/>
      <c r="E471" s="753" t="s">
        <v>1480</v>
      </c>
      <c r="F471" s="81">
        <f>+F472</f>
        <v>0</v>
      </c>
      <c r="G471" s="81">
        <f>+G472</f>
        <v>0</v>
      </c>
      <c r="H471" s="81">
        <f t="shared" si="26"/>
        <v>0</v>
      </c>
      <c r="I471" s="81">
        <f>+I472</f>
        <v>0</v>
      </c>
      <c r="J471" s="81">
        <f>+J472</f>
        <v>0</v>
      </c>
      <c r="K471" s="81">
        <f t="shared" si="24"/>
        <v>0</v>
      </c>
      <c r="L471" s="81">
        <f>+L472</f>
        <v>0</v>
      </c>
      <c r="M471" s="81">
        <f>+M472</f>
        <v>0</v>
      </c>
      <c r="N471" s="96">
        <f t="shared" si="25"/>
        <v>0</v>
      </c>
      <c r="O471" s="801"/>
    </row>
    <row r="472" spans="1:16" ht="11.25" outlineLevel="1">
      <c r="A472" s="377" t="s">
        <v>374</v>
      </c>
      <c r="B472" s="377" t="s">
        <v>369</v>
      </c>
      <c r="C472" s="377" t="s">
        <v>370</v>
      </c>
      <c r="D472" s="393" t="s">
        <v>804</v>
      </c>
      <c r="E472" s="754" t="s">
        <v>1481</v>
      </c>
      <c r="F472" s="402"/>
      <c r="G472" s="402"/>
      <c r="H472" s="403">
        <f t="shared" si="26"/>
        <v>0</v>
      </c>
      <c r="I472" s="402"/>
      <c r="J472" s="402"/>
      <c r="K472" s="403">
        <f t="shared" si="24"/>
        <v>0</v>
      </c>
      <c r="L472" s="402"/>
      <c r="M472" s="402"/>
      <c r="N472" s="403">
        <f t="shared" si="25"/>
        <v>0</v>
      </c>
      <c r="O472" s="21"/>
    </row>
    <row r="473" spans="1:16" ht="11.25" outlineLevel="1">
      <c r="A473" s="376" t="s">
        <v>374</v>
      </c>
      <c r="B473" s="376" t="s">
        <v>369</v>
      </c>
      <c r="C473" s="376" t="s">
        <v>372</v>
      </c>
      <c r="D473" s="376"/>
      <c r="E473" s="753" t="s">
        <v>1482</v>
      </c>
      <c r="F473" s="83"/>
      <c r="G473" s="83"/>
      <c r="H473" s="81">
        <f t="shared" si="26"/>
        <v>0</v>
      </c>
      <c r="I473" s="83"/>
      <c r="J473" s="83"/>
      <c r="K473" s="81">
        <f t="shared" si="24"/>
        <v>0</v>
      </c>
      <c r="L473" s="83"/>
      <c r="M473" s="83"/>
      <c r="N473" s="96">
        <f t="shared" si="25"/>
        <v>0</v>
      </c>
      <c r="O473" s="801"/>
    </row>
    <row r="474" spans="1:16" ht="12" outlineLevel="1" thickBot="1">
      <c r="A474" s="376" t="s">
        <v>374</v>
      </c>
      <c r="B474" s="376" t="s">
        <v>369</v>
      </c>
      <c r="C474" s="376" t="s">
        <v>373</v>
      </c>
      <c r="D474" s="376"/>
      <c r="E474" s="753" t="s">
        <v>1483</v>
      </c>
      <c r="F474" s="83"/>
      <c r="G474" s="83"/>
      <c r="H474" s="81">
        <f t="shared" si="26"/>
        <v>0</v>
      </c>
      <c r="I474" s="83"/>
      <c r="J474" s="83"/>
      <c r="K474" s="81">
        <f t="shared" si="24"/>
        <v>0</v>
      </c>
      <c r="L474" s="83"/>
      <c r="M474" s="83"/>
      <c r="N474" s="96">
        <f t="shared" si="25"/>
        <v>0</v>
      </c>
      <c r="O474" s="801"/>
    </row>
    <row r="475" spans="1:16" ht="12" outlineLevel="1" thickBot="1">
      <c r="A475" s="375" t="s">
        <v>374</v>
      </c>
      <c r="B475" s="375" t="s">
        <v>370</v>
      </c>
      <c r="C475" s="375"/>
      <c r="D475" s="375"/>
      <c r="E475" s="745" t="s">
        <v>1484</v>
      </c>
      <c r="F475" s="94">
        <f>+F476+F479+F480+F482+F483</f>
        <v>0</v>
      </c>
      <c r="G475" s="94">
        <f>+G476+G479+G480+G482+G483</f>
        <v>0</v>
      </c>
      <c r="H475" s="94">
        <f t="shared" si="26"/>
        <v>0</v>
      </c>
      <c r="I475" s="94">
        <f>+I476+I479+I480+I482+I483</f>
        <v>0</v>
      </c>
      <c r="J475" s="94">
        <f>+J476+J479+J480+J482+J483</f>
        <v>0</v>
      </c>
      <c r="K475" s="94">
        <f t="shared" si="24"/>
        <v>0</v>
      </c>
      <c r="L475" s="94">
        <f>+L476+L479+L480+L482+L483</f>
        <v>0</v>
      </c>
      <c r="M475" s="94">
        <f>+M476+M479+M480+M482+M483</f>
        <v>0</v>
      </c>
      <c r="N475" s="95">
        <f t="shared" si="25"/>
        <v>0</v>
      </c>
      <c r="O475" s="782"/>
    </row>
    <row r="476" spans="1:16" ht="11.25" outlineLevel="1">
      <c r="A476" s="376" t="s">
        <v>374</v>
      </c>
      <c r="B476" s="376" t="s">
        <v>370</v>
      </c>
      <c r="C476" s="376" t="s">
        <v>368</v>
      </c>
      <c r="D476" s="376"/>
      <c r="E476" s="753" t="s">
        <v>1485</v>
      </c>
      <c r="F476" s="81">
        <f>+SUM(F477:F478)</f>
        <v>0</v>
      </c>
      <c r="G476" s="81">
        <f>+SUM(G477:G478)</f>
        <v>0</v>
      </c>
      <c r="H476" s="96">
        <f t="shared" si="26"/>
        <v>0</v>
      </c>
      <c r="I476" s="81">
        <f>+SUM(I477:I478)</f>
        <v>0</v>
      </c>
      <c r="J476" s="81">
        <f>+SUM(J477:J478)</f>
        <v>0</v>
      </c>
      <c r="K476" s="96">
        <f t="shared" si="24"/>
        <v>0</v>
      </c>
      <c r="L476" s="81">
        <f>+SUM(L477:L478)</f>
        <v>0</v>
      </c>
      <c r="M476" s="81">
        <f>+SUM(M477:M478)</f>
        <v>0</v>
      </c>
      <c r="N476" s="96">
        <f t="shared" si="25"/>
        <v>0</v>
      </c>
      <c r="O476" s="801"/>
    </row>
    <row r="477" spans="1:16" ht="11.25">
      <c r="A477" s="377" t="s">
        <v>374</v>
      </c>
      <c r="B477" s="377" t="s">
        <v>370</v>
      </c>
      <c r="C477" s="377" t="s">
        <v>368</v>
      </c>
      <c r="D477" s="393" t="s">
        <v>804</v>
      </c>
      <c r="E477" s="754" t="s">
        <v>1177</v>
      </c>
      <c r="F477" s="402"/>
      <c r="G477" s="402"/>
      <c r="H477" s="403">
        <f t="shared" si="26"/>
        <v>0</v>
      </c>
      <c r="I477" s="402"/>
      <c r="J477" s="402"/>
      <c r="K477" s="403">
        <f t="shared" si="24"/>
        <v>0</v>
      </c>
      <c r="L477" s="402"/>
      <c r="M477" s="402"/>
      <c r="N477" s="403">
        <f t="shared" si="25"/>
        <v>0</v>
      </c>
      <c r="O477" s="21"/>
    </row>
    <row r="478" spans="1:16" ht="11.25" outlineLevel="1">
      <c r="A478" s="377" t="s">
        <v>374</v>
      </c>
      <c r="B478" s="377" t="s">
        <v>370</v>
      </c>
      <c r="C478" s="377" t="s">
        <v>368</v>
      </c>
      <c r="D478" s="393" t="s">
        <v>803</v>
      </c>
      <c r="E478" s="754" t="s">
        <v>1486</v>
      </c>
      <c r="F478" s="402"/>
      <c r="G478" s="402"/>
      <c r="H478" s="403">
        <f t="shared" si="26"/>
        <v>0</v>
      </c>
      <c r="I478" s="402"/>
      <c r="J478" s="402"/>
      <c r="K478" s="403">
        <f t="shared" si="24"/>
        <v>0</v>
      </c>
      <c r="L478" s="402"/>
      <c r="M478" s="402"/>
      <c r="N478" s="403">
        <f t="shared" si="25"/>
        <v>0</v>
      </c>
      <c r="O478" s="21"/>
      <c r="P478" s="799"/>
    </row>
    <row r="479" spans="1:16" ht="11.25" outlineLevel="1">
      <c r="A479" s="376" t="s">
        <v>374</v>
      </c>
      <c r="B479" s="376" t="s">
        <v>370</v>
      </c>
      <c r="C479" s="376" t="s">
        <v>369</v>
      </c>
      <c r="D479" s="376"/>
      <c r="E479" s="753" t="s">
        <v>1487</v>
      </c>
      <c r="F479" s="83"/>
      <c r="G479" s="83"/>
      <c r="H479" s="96">
        <f t="shared" si="26"/>
        <v>0</v>
      </c>
      <c r="I479" s="83"/>
      <c r="J479" s="83"/>
      <c r="K479" s="96">
        <f t="shared" si="24"/>
        <v>0</v>
      </c>
      <c r="L479" s="83"/>
      <c r="M479" s="83"/>
      <c r="N479" s="96">
        <f t="shared" si="25"/>
        <v>0</v>
      </c>
      <c r="O479" s="801"/>
    </row>
    <row r="480" spans="1:16" ht="11.25" outlineLevel="1">
      <c r="A480" s="376" t="s">
        <v>374</v>
      </c>
      <c r="B480" s="376" t="s">
        <v>370</v>
      </c>
      <c r="C480" s="376" t="s">
        <v>370</v>
      </c>
      <c r="D480" s="376"/>
      <c r="E480" s="753" t="s">
        <v>1488</v>
      </c>
      <c r="F480" s="81">
        <f>+F481</f>
        <v>0</v>
      </c>
      <c r="G480" s="81">
        <f>+G481</f>
        <v>0</v>
      </c>
      <c r="H480" s="96">
        <f t="shared" si="26"/>
        <v>0</v>
      </c>
      <c r="I480" s="81">
        <f>+I481</f>
        <v>0</v>
      </c>
      <c r="J480" s="81">
        <f>+J481</f>
        <v>0</v>
      </c>
      <c r="K480" s="96">
        <f t="shared" si="24"/>
        <v>0</v>
      </c>
      <c r="L480" s="81">
        <f>+L481</f>
        <v>0</v>
      </c>
      <c r="M480" s="81">
        <f>+M481</f>
        <v>0</v>
      </c>
      <c r="N480" s="96">
        <f t="shared" si="25"/>
        <v>0</v>
      </c>
      <c r="O480" s="801"/>
    </row>
    <row r="481" spans="1:15" ht="11.25" outlineLevel="1">
      <c r="A481" s="377" t="s">
        <v>374</v>
      </c>
      <c r="B481" s="377" t="s">
        <v>370</v>
      </c>
      <c r="C481" s="377" t="s">
        <v>370</v>
      </c>
      <c r="D481" s="393" t="s">
        <v>804</v>
      </c>
      <c r="E481" s="754" t="s">
        <v>1489</v>
      </c>
      <c r="F481" s="402"/>
      <c r="G481" s="402"/>
      <c r="H481" s="403">
        <f t="shared" si="26"/>
        <v>0</v>
      </c>
      <c r="I481" s="402"/>
      <c r="J481" s="402"/>
      <c r="K481" s="403">
        <f t="shared" si="24"/>
        <v>0</v>
      </c>
      <c r="L481" s="402"/>
      <c r="M481" s="402"/>
      <c r="N481" s="403">
        <f t="shared" si="25"/>
        <v>0</v>
      </c>
      <c r="O481" s="21"/>
    </row>
    <row r="482" spans="1:15" ht="11.25">
      <c r="A482" s="376" t="s">
        <v>374</v>
      </c>
      <c r="B482" s="376" t="s">
        <v>370</v>
      </c>
      <c r="C482" s="376" t="s">
        <v>372</v>
      </c>
      <c r="D482" s="376"/>
      <c r="E482" s="753" t="s">
        <v>1490</v>
      </c>
      <c r="F482" s="83"/>
      <c r="G482" s="83"/>
      <c r="H482" s="96">
        <f t="shared" si="26"/>
        <v>0</v>
      </c>
      <c r="I482" s="83"/>
      <c r="J482" s="83"/>
      <c r="K482" s="96">
        <f t="shared" si="24"/>
        <v>0</v>
      </c>
      <c r="L482" s="83"/>
      <c r="M482" s="83"/>
      <c r="N482" s="96">
        <f t="shared" si="25"/>
        <v>0</v>
      </c>
      <c r="O482" s="801"/>
    </row>
    <row r="483" spans="1:15" ht="12" outlineLevel="1" thickBot="1">
      <c r="A483" s="376" t="s">
        <v>374</v>
      </c>
      <c r="B483" s="376" t="s">
        <v>370</v>
      </c>
      <c r="C483" s="376" t="s">
        <v>373</v>
      </c>
      <c r="D483" s="376"/>
      <c r="E483" s="753" t="s">
        <v>1491</v>
      </c>
      <c r="F483" s="83"/>
      <c r="G483" s="83"/>
      <c r="H483" s="96">
        <f t="shared" si="26"/>
        <v>0</v>
      </c>
      <c r="I483" s="83"/>
      <c r="J483" s="83"/>
      <c r="K483" s="96">
        <f t="shared" si="24"/>
        <v>0</v>
      </c>
      <c r="L483" s="83"/>
      <c r="M483" s="83"/>
      <c r="N483" s="96">
        <f t="shared" si="25"/>
        <v>0</v>
      </c>
      <c r="O483" s="801"/>
    </row>
    <row r="484" spans="1:15" ht="12.75" outlineLevel="1" thickTop="1" thickBot="1">
      <c r="A484" s="771" t="s">
        <v>376</v>
      </c>
      <c r="B484" s="771"/>
      <c r="C484" s="771"/>
      <c r="D484" s="771"/>
      <c r="E484" s="568" t="s">
        <v>1492</v>
      </c>
      <c r="F484" s="569">
        <f>F485+F486+F487+F488</f>
        <v>0</v>
      </c>
      <c r="G484" s="569">
        <f>G485+G486+G487+G488</f>
        <v>0</v>
      </c>
      <c r="H484" s="569">
        <f t="shared" si="26"/>
        <v>0</v>
      </c>
      <c r="I484" s="569">
        <f>I485+I486+I487+I488</f>
        <v>0</v>
      </c>
      <c r="J484" s="569">
        <f>J485+J486+J487+J488</f>
        <v>0</v>
      </c>
      <c r="K484" s="569">
        <f t="shared" si="24"/>
        <v>0</v>
      </c>
      <c r="L484" s="569">
        <f>L485+L486+L487+L488</f>
        <v>0</v>
      </c>
      <c r="M484" s="569">
        <f>M485+M486+M487+M488</f>
        <v>0</v>
      </c>
      <c r="N484" s="569">
        <f t="shared" si="25"/>
        <v>0</v>
      </c>
      <c r="O484" s="807"/>
    </row>
    <row r="485" spans="1:15" ht="12" outlineLevel="1" thickBot="1">
      <c r="A485" s="375" t="s">
        <v>376</v>
      </c>
      <c r="B485" s="375" t="s">
        <v>368</v>
      </c>
      <c r="C485" s="375"/>
      <c r="D485" s="375"/>
      <c r="E485" s="745" t="s">
        <v>1493</v>
      </c>
      <c r="F485" s="97"/>
      <c r="G485" s="97"/>
      <c r="H485" s="94">
        <f t="shared" si="26"/>
        <v>0</v>
      </c>
      <c r="I485" s="98"/>
      <c r="J485" s="98"/>
      <c r="K485" s="94">
        <f t="shared" si="24"/>
        <v>0</v>
      </c>
      <c r="L485" s="98"/>
      <c r="M485" s="98"/>
      <c r="N485" s="94">
        <f t="shared" si="25"/>
        <v>0</v>
      </c>
      <c r="O485" s="808"/>
    </row>
    <row r="486" spans="1:15" ht="12" outlineLevel="1" thickBot="1">
      <c r="A486" s="758" t="s">
        <v>376</v>
      </c>
      <c r="B486" s="758" t="s">
        <v>369</v>
      </c>
      <c r="C486" s="758"/>
      <c r="D486" s="758"/>
      <c r="E486" s="759" t="s">
        <v>1494</v>
      </c>
      <c r="F486" s="566"/>
      <c r="G486" s="566"/>
      <c r="H486" s="99">
        <f t="shared" si="26"/>
        <v>0</v>
      </c>
      <c r="I486" s="567"/>
      <c r="J486" s="567"/>
      <c r="K486" s="99">
        <f t="shared" si="24"/>
        <v>0</v>
      </c>
      <c r="L486" s="567"/>
      <c r="M486" s="567"/>
      <c r="N486" s="100">
        <f t="shared" si="25"/>
        <v>0</v>
      </c>
      <c r="O486" s="789"/>
    </row>
    <row r="487" spans="1:15" ht="12" outlineLevel="2" thickBot="1">
      <c r="A487" s="375" t="s">
        <v>376</v>
      </c>
      <c r="B487" s="375" t="s">
        <v>370</v>
      </c>
      <c r="C487" s="375"/>
      <c r="D487" s="375"/>
      <c r="E487" s="745" t="s">
        <v>1495</v>
      </c>
      <c r="F487" s="97"/>
      <c r="G487" s="97"/>
      <c r="H487" s="94">
        <f t="shared" si="26"/>
        <v>0</v>
      </c>
      <c r="I487" s="98"/>
      <c r="J487" s="98"/>
      <c r="K487" s="94">
        <f t="shared" si="24"/>
        <v>0</v>
      </c>
      <c r="L487" s="98"/>
      <c r="M487" s="98"/>
      <c r="N487" s="95">
        <f t="shared" si="25"/>
        <v>0</v>
      </c>
      <c r="O487" s="782"/>
    </row>
    <row r="488" spans="1:15" ht="12" outlineLevel="2" thickBot="1">
      <c r="A488" s="375" t="s">
        <v>376</v>
      </c>
      <c r="B488" s="375" t="s">
        <v>372</v>
      </c>
      <c r="C488" s="375"/>
      <c r="D488" s="375"/>
      <c r="E488" s="745" t="s">
        <v>1496</v>
      </c>
      <c r="F488" s="97"/>
      <c r="G488" s="97"/>
      <c r="H488" s="94">
        <f t="shared" si="26"/>
        <v>0</v>
      </c>
      <c r="I488" s="98"/>
      <c r="J488" s="98"/>
      <c r="K488" s="94">
        <f t="shared" si="24"/>
        <v>0</v>
      </c>
      <c r="L488" s="98"/>
      <c r="M488" s="98"/>
      <c r="N488" s="95">
        <f t="shared" si="25"/>
        <v>0</v>
      </c>
      <c r="O488" s="782"/>
    </row>
    <row r="489" spans="1:15" ht="12.75" outlineLevel="2" thickTop="1" thickBot="1">
      <c r="A489" s="379" t="s">
        <v>380</v>
      </c>
      <c r="B489" s="379"/>
      <c r="C489" s="379"/>
      <c r="D489" s="379"/>
      <c r="E489" s="123" t="s">
        <v>1497</v>
      </c>
      <c r="F489" s="79">
        <f>+F490+F491+F493+F502+F492</f>
        <v>89500000</v>
      </c>
      <c r="G489" s="79">
        <f>+G490+G491+G493+G502+G492</f>
        <v>0</v>
      </c>
      <c r="H489" s="79">
        <f t="shared" si="26"/>
        <v>89500000</v>
      </c>
      <c r="I489" s="79">
        <f>+I490+I491+I493+I502+I492</f>
        <v>198000000</v>
      </c>
      <c r="J489" s="79">
        <f>+J490+J491+J493+J502+J492</f>
        <v>0</v>
      </c>
      <c r="K489" s="79">
        <f t="shared" si="24"/>
        <v>198000000</v>
      </c>
      <c r="L489" s="79">
        <f>+L490+L491+L493+L502+L492</f>
        <v>0</v>
      </c>
      <c r="M489" s="79">
        <f>+M490+M491+M493+M502+M492</f>
        <v>0</v>
      </c>
      <c r="N489" s="79">
        <f t="shared" si="25"/>
        <v>0</v>
      </c>
      <c r="O489" s="785"/>
    </row>
    <row r="490" spans="1:15" ht="12" outlineLevel="2" thickBot="1">
      <c r="A490" s="375" t="s">
        <v>380</v>
      </c>
      <c r="B490" s="375" t="s">
        <v>368</v>
      </c>
      <c r="C490" s="375"/>
      <c r="D490" s="375"/>
      <c r="E490" s="745" t="s">
        <v>1498</v>
      </c>
      <c r="F490" s="97">
        <v>6700000</v>
      </c>
      <c r="G490" s="97"/>
      <c r="H490" s="94">
        <f t="shared" si="26"/>
        <v>6700000</v>
      </c>
      <c r="I490" s="97">
        <v>30000000</v>
      </c>
      <c r="J490" s="97"/>
      <c r="K490" s="94">
        <f t="shared" si="24"/>
        <v>30000000</v>
      </c>
      <c r="L490" s="97"/>
      <c r="M490" s="97"/>
      <c r="N490" s="95">
        <f t="shared" si="25"/>
        <v>0</v>
      </c>
      <c r="O490" s="782"/>
    </row>
    <row r="491" spans="1:15" ht="12" outlineLevel="2" thickBot="1">
      <c r="A491" s="375" t="s">
        <v>380</v>
      </c>
      <c r="B491" s="375" t="s">
        <v>369</v>
      </c>
      <c r="C491" s="375"/>
      <c r="D491" s="375"/>
      <c r="E491" s="745" t="s">
        <v>1499</v>
      </c>
      <c r="F491" s="97"/>
      <c r="G491" s="97"/>
      <c r="H491" s="94">
        <f t="shared" si="26"/>
        <v>0</v>
      </c>
      <c r="I491" s="98"/>
      <c r="J491" s="98"/>
      <c r="K491" s="94">
        <f t="shared" si="24"/>
        <v>0</v>
      </c>
      <c r="L491" s="98"/>
      <c r="M491" s="98"/>
      <c r="N491" s="95">
        <f t="shared" si="25"/>
        <v>0</v>
      </c>
      <c r="O491" s="782"/>
    </row>
    <row r="492" spans="1:15" ht="12" outlineLevel="2" thickBot="1">
      <c r="A492" s="375" t="s">
        <v>380</v>
      </c>
      <c r="B492" s="375" t="s">
        <v>370</v>
      </c>
      <c r="C492" s="375"/>
      <c r="D492" s="375"/>
      <c r="E492" s="745" t="s">
        <v>1500</v>
      </c>
      <c r="F492" s="97"/>
      <c r="G492" s="97"/>
      <c r="H492" s="94">
        <f t="shared" si="26"/>
        <v>0</v>
      </c>
      <c r="I492" s="98"/>
      <c r="J492" s="98"/>
      <c r="K492" s="94">
        <f t="shared" si="24"/>
        <v>0</v>
      </c>
      <c r="L492" s="98"/>
      <c r="M492" s="98"/>
      <c r="N492" s="95">
        <f t="shared" si="25"/>
        <v>0</v>
      </c>
      <c r="O492" s="782"/>
    </row>
    <row r="493" spans="1:15" ht="12" outlineLevel="2" thickBot="1">
      <c r="A493" s="375" t="s">
        <v>380</v>
      </c>
      <c r="B493" s="375" t="s">
        <v>372</v>
      </c>
      <c r="C493" s="375"/>
      <c r="D493" s="375"/>
      <c r="E493" s="745" t="s">
        <v>1501</v>
      </c>
      <c r="F493" s="94">
        <f>SUM(F494:F501)</f>
        <v>82800000</v>
      </c>
      <c r="G493" s="94">
        <f>SUM(G494:G501)</f>
        <v>0</v>
      </c>
      <c r="H493" s="94">
        <f t="shared" si="26"/>
        <v>82800000</v>
      </c>
      <c r="I493" s="94">
        <f>SUM(I494:I501)</f>
        <v>168000000</v>
      </c>
      <c r="J493" s="94">
        <f>SUM(J494:J501)</f>
        <v>0</v>
      </c>
      <c r="K493" s="94">
        <f t="shared" si="24"/>
        <v>168000000</v>
      </c>
      <c r="L493" s="94">
        <f>SUM(L494:L501)</f>
        <v>0</v>
      </c>
      <c r="M493" s="94">
        <f>SUM(M494:M501)</f>
        <v>0</v>
      </c>
      <c r="N493" s="95">
        <f t="shared" si="25"/>
        <v>0</v>
      </c>
      <c r="O493" s="782"/>
    </row>
    <row r="494" spans="1:15" ht="11.25" outlineLevel="2">
      <c r="A494" s="376" t="s">
        <v>380</v>
      </c>
      <c r="B494" s="376" t="s">
        <v>372</v>
      </c>
      <c r="C494" s="376" t="s">
        <v>368</v>
      </c>
      <c r="D494" s="376"/>
      <c r="E494" s="753" t="s">
        <v>1502</v>
      </c>
      <c r="F494" s="83">
        <v>82800000</v>
      </c>
      <c r="G494" s="83"/>
      <c r="H494" s="81">
        <f t="shared" si="26"/>
        <v>82800000</v>
      </c>
      <c r="I494" s="85">
        <v>168000000</v>
      </c>
      <c r="J494" s="85"/>
      <c r="K494" s="81">
        <f t="shared" si="24"/>
        <v>168000000</v>
      </c>
      <c r="L494" s="85"/>
      <c r="M494" s="85"/>
      <c r="N494" s="84">
        <f t="shared" si="25"/>
        <v>0</v>
      </c>
      <c r="O494" s="788"/>
    </row>
    <row r="495" spans="1:15" ht="11.25" outlineLevel="1">
      <c r="A495" s="376" t="s">
        <v>380</v>
      </c>
      <c r="B495" s="376" t="s">
        <v>372</v>
      </c>
      <c r="C495" s="376" t="s">
        <v>369</v>
      </c>
      <c r="D495" s="376"/>
      <c r="E495" s="753" t="s">
        <v>1503</v>
      </c>
      <c r="F495" s="83"/>
      <c r="G495" s="83"/>
      <c r="H495" s="81">
        <f t="shared" si="26"/>
        <v>0</v>
      </c>
      <c r="I495" s="85"/>
      <c r="J495" s="85"/>
      <c r="K495" s="81">
        <f t="shared" si="24"/>
        <v>0</v>
      </c>
      <c r="L495" s="85"/>
      <c r="M495" s="85"/>
      <c r="N495" s="84">
        <f t="shared" si="25"/>
        <v>0</v>
      </c>
      <c r="O495" s="788"/>
    </row>
    <row r="496" spans="1:15" ht="11.25">
      <c r="A496" s="376" t="s">
        <v>380</v>
      </c>
      <c r="B496" s="376" t="s">
        <v>372</v>
      </c>
      <c r="C496" s="376" t="s">
        <v>370</v>
      </c>
      <c r="D496" s="376"/>
      <c r="E496" s="753" t="s">
        <v>1504</v>
      </c>
      <c r="F496" s="83"/>
      <c r="G496" s="83"/>
      <c r="H496" s="81">
        <f t="shared" si="26"/>
        <v>0</v>
      </c>
      <c r="I496" s="85"/>
      <c r="J496" s="85"/>
      <c r="K496" s="81">
        <f t="shared" si="24"/>
        <v>0</v>
      </c>
      <c r="L496" s="85"/>
      <c r="M496" s="85"/>
      <c r="N496" s="84">
        <f t="shared" si="25"/>
        <v>0</v>
      </c>
      <c r="O496" s="788"/>
    </row>
    <row r="497" spans="1:16" ht="11.25" outlineLevel="1">
      <c r="A497" s="376" t="s">
        <v>380</v>
      </c>
      <c r="B497" s="376" t="s">
        <v>372</v>
      </c>
      <c r="C497" s="376" t="s">
        <v>372</v>
      </c>
      <c r="D497" s="376"/>
      <c r="E497" s="753" t="s">
        <v>1505</v>
      </c>
      <c r="F497" s="83"/>
      <c r="G497" s="83"/>
      <c r="H497" s="81">
        <f t="shared" si="26"/>
        <v>0</v>
      </c>
      <c r="I497" s="85"/>
      <c r="J497" s="85"/>
      <c r="K497" s="81">
        <f t="shared" si="24"/>
        <v>0</v>
      </c>
      <c r="L497" s="85"/>
      <c r="M497" s="85"/>
      <c r="N497" s="84">
        <f t="shared" si="25"/>
        <v>0</v>
      </c>
      <c r="O497" s="788"/>
    </row>
    <row r="498" spans="1:16" ht="11.25" outlineLevel="2">
      <c r="A498" s="772" t="s">
        <v>380</v>
      </c>
      <c r="B498" s="772" t="s">
        <v>372</v>
      </c>
      <c r="C498" s="772" t="s">
        <v>373</v>
      </c>
      <c r="D498" s="772"/>
      <c r="E498" s="765" t="s">
        <v>1506</v>
      </c>
      <c r="F498" s="108"/>
      <c r="G498" s="108"/>
      <c r="H498" s="109">
        <f t="shared" si="26"/>
        <v>0</v>
      </c>
      <c r="I498" s="108"/>
      <c r="J498" s="583"/>
      <c r="K498" s="109">
        <f t="shared" si="24"/>
        <v>0</v>
      </c>
      <c r="L498" s="118"/>
      <c r="M498" s="118"/>
      <c r="N498" s="110">
        <f t="shared" si="25"/>
        <v>0</v>
      </c>
      <c r="O498" s="784"/>
    </row>
    <row r="499" spans="1:16" s="774" customFormat="1" ht="11.25" outlineLevel="2">
      <c r="A499" s="772" t="s">
        <v>380</v>
      </c>
      <c r="B499" s="772" t="s">
        <v>372</v>
      </c>
      <c r="C499" s="772" t="s">
        <v>374</v>
      </c>
      <c r="D499" s="376"/>
      <c r="E499" s="753" t="s">
        <v>1507</v>
      </c>
      <c r="F499" s="83"/>
      <c r="G499" s="83"/>
      <c r="H499" s="109">
        <f t="shared" si="26"/>
        <v>0</v>
      </c>
      <c r="I499" s="83"/>
      <c r="J499" s="85"/>
      <c r="K499" s="109">
        <f t="shared" si="24"/>
        <v>0</v>
      </c>
      <c r="L499" s="85"/>
      <c r="M499" s="85"/>
      <c r="N499" s="110">
        <f t="shared" si="25"/>
        <v>0</v>
      </c>
      <c r="O499" s="788"/>
      <c r="P499" s="72"/>
    </row>
    <row r="500" spans="1:16" s="774" customFormat="1" ht="11.25" outlineLevel="2">
      <c r="A500" s="772" t="s">
        <v>380</v>
      </c>
      <c r="B500" s="772" t="s">
        <v>372</v>
      </c>
      <c r="C500" s="772" t="s">
        <v>376</v>
      </c>
      <c r="D500" s="376"/>
      <c r="E500" s="753" t="s">
        <v>1508</v>
      </c>
      <c r="F500" s="83"/>
      <c r="G500" s="83"/>
      <c r="H500" s="109">
        <f t="shared" si="26"/>
        <v>0</v>
      </c>
      <c r="I500" s="83"/>
      <c r="J500" s="85"/>
      <c r="K500" s="109">
        <f t="shared" si="24"/>
        <v>0</v>
      </c>
      <c r="L500" s="85"/>
      <c r="M500" s="85"/>
      <c r="N500" s="110">
        <f t="shared" si="25"/>
        <v>0</v>
      </c>
      <c r="O500" s="788"/>
      <c r="P500" s="72"/>
    </row>
    <row r="501" spans="1:16" ht="11.25" outlineLevel="1">
      <c r="A501" s="376" t="s">
        <v>380</v>
      </c>
      <c r="B501" s="376" t="s">
        <v>372</v>
      </c>
      <c r="C501" s="773" t="s">
        <v>380</v>
      </c>
      <c r="D501" s="376"/>
      <c r="E501" s="753" t="s">
        <v>1509</v>
      </c>
      <c r="F501" s="83"/>
      <c r="G501" s="83"/>
      <c r="H501" s="109">
        <f t="shared" si="26"/>
        <v>0</v>
      </c>
      <c r="I501" s="83"/>
      <c r="J501" s="85"/>
      <c r="K501" s="109">
        <f t="shared" si="24"/>
        <v>0</v>
      </c>
      <c r="L501" s="85"/>
      <c r="M501" s="85"/>
      <c r="N501" s="110">
        <f t="shared" si="25"/>
        <v>0</v>
      </c>
      <c r="O501" s="788"/>
    </row>
    <row r="502" spans="1:16" ht="12" outlineLevel="2" thickBot="1">
      <c r="A502" s="758" t="s">
        <v>380</v>
      </c>
      <c r="B502" s="758" t="s">
        <v>373</v>
      </c>
      <c r="C502" s="758"/>
      <c r="D502" s="758"/>
      <c r="E502" s="759" t="s">
        <v>1510</v>
      </c>
      <c r="F502" s="566"/>
      <c r="G502" s="566"/>
      <c r="H502" s="99">
        <f t="shared" si="26"/>
        <v>0</v>
      </c>
      <c r="I502" s="566"/>
      <c r="J502" s="566"/>
      <c r="K502" s="99">
        <f t="shared" si="24"/>
        <v>0</v>
      </c>
      <c r="L502" s="566"/>
      <c r="M502" s="566"/>
      <c r="N502" s="100">
        <f t="shared" si="25"/>
        <v>0</v>
      </c>
      <c r="O502" s="789"/>
    </row>
    <row r="503" spans="1:16" s="774" customFormat="1" ht="12.75" outlineLevel="2" thickTop="1" thickBot="1">
      <c r="A503" s="379" t="s">
        <v>381</v>
      </c>
      <c r="B503" s="379"/>
      <c r="C503" s="379"/>
      <c r="D503" s="379"/>
      <c r="E503" s="123" t="s">
        <v>1511</v>
      </c>
      <c r="F503" s="79">
        <f>+F504+F508+F512</f>
        <v>0</v>
      </c>
      <c r="G503" s="79">
        <f>+G504+G508+G512</f>
        <v>0</v>
      </c>
      <c r="H503" s="79">
        <f t="shared" si="26"/>
        <v>0</v>
      </c>
      <c r="I503" s="79">
        <f>+I504+I508+I512</f>
        <v>0</v>
      </c>
      <c r="J503" s="79">
        <f>+J504+J508+J512</f>
        <v>0</v>
      </c>
      <c r="K503" s="79">
        <f t="shared" si="24"/>
        <v>0</v>
      </c>
      <c r="L503" s="79">
        <f>+L504+L508+L512</f>
        <v>0</v>
      </c>
      <c r="M503" s="79">
        <f>+M504+M508+M512</f>
        <v>0</v>
      </c>
      <c r="N503" s="79">
        <f t="shared" si="25"/>
        <v>0</v>
      </c>
      <c r="O503" s="785"/>
      <c r="P503" s="72"/>
    </row>
    <row r="504" spans="1:16" s="774" customFormat="1" ht="12" outlineLevel="2" thickBot="1">
      <c r="A504" s="375" t="s">
        <v>381</v>
      </c>
      <c r="B504" s="375" t="s">
        <v>368</v>
      </c>
      <c r="C504" s="375"/>
      <c r="D504" s="375"/>
      <c r="E504" s="745" t="s">
        <v>1512</v>
      </c>
      <c r="F504" s="94">
        <f>F505+F506+F507</f>
        <v>0</v>
      </c>
      <c r="G504" s="94">
        <f>G505+G506+G507</f>
        <v>0</v>
      </c>
      <c r="H504" s="94">
        <f t="shared" si="26"/>
        <v>0</v>
      </c>
      <c r="I504" s="94">
        <f>I505+I506+I507</f>
        <v>0</v>
      </c>
      <c r="J504" s="94">
        <f>J505+J506+J507</f>
        <v>0</v>
      </c>
      <c r="K504" s="94">
        <f t="shared" si="24"/>
        <v>0</v>
      </c>
      <c r="L504" s="94">
        <f>L505+L506+L507</f>
        <v>0</v>
      </c>
      <c r="M504" s="94">
        <f>M505+M506+M507</f>
        <v>0</v>
      </c>
      <c r="N504" s="95">
        <f t="shared" si="25"/>
        <v>0</v>
      </c>
      <c r="O504" s="782"/>
      <c r="P504" s="72"/>
    </row>
    <row r="505" spans="1:16" ht="11.25" outlineLevel="1">
      <c r="A505" s="376" t="s">
        <v>381</v>
      </c>
      <c r="B505" s="376" t="s">
        <v>368</v>
      </c>
      <c r="C505" s="376" t="s">
        <v>368</v>
      </c>
      <c r="D505" s="376"/>
      <c r="E505" s="753" t="s">
        <v>1513</v>
      </c>
      <c r="F505" s="83"/>
      <c r="G505" s="83"/>
      <c r="H505" s="81">
        <f t="shared" si="26"/>
        <v>0</v>
      </c>
      <c r="I505" s="83"/>
      <c r="J505" s="83"/>
      <c r="K505" s="81">
        <f t="shared" si="24"/>
        <v>0</v>
      </c>
      <c r="L505" s="83"/>
      <c r="M505" s="83"/>
      <c r="N505" s="84">
        <f t="shared" si="25"/>
        <v>0</v>
      </c>
      <c r="O505" s="788"/>
    </row>
    <row r="506" spans="1:16" ht="11.25" outlineLevel="2">
      <c r="A506" s="376" t="s">
        <v>381</v>
      </c>
      <c r="B506" s="376" t="s">
        <v>368</v>
      </c>
      <c r="C506" s="376" t="s">
        <v>369</v>
      </c>
      <c r="D506" s="376"/>
      <c r="E506" s="753" t="s">
        <v>1514</v>
      </c>
      <c r="F506" s="83"/>
      <c r="G506" s="83"/>
      <c r="H506" s="81">
        <f t="shared" si="26"/>
        <v>0</v>
      </c>
      <c r="I506" s="83"/>
      <c r="J506" s="83"/>
      <c r="K506" s="81">
        <f t="shared" si="24"/>
        <v>0</v>
      </c>
      <c r="L506" s="83"/>
      <c r="M506" s="83"/>
      <c r="N506" s="84">
        <f t="shared" si="25"/>
        <v>0</v>
      </c>
      <c r="O506" s="788"/>
    </row>
    <row r="507" spans="1:16" s="774" customFormat="1" ht="12" outlineLevel="2" thickBot="1">
      <c r="A507" s="376" t="s">
        <v>381</v>
      </c>
      <c r="B507" s="376" t="s">
        <v>368</v>
      </c>
      <c r="C507" s="376" t="s">
        <v>370</v>
      </c>
      <c r="D507" s="376"/>
      <c r="E507" s="753" t="s">
        <v>1515</v>
      </c>
      <c r="F507" s="83"/>
      <c r="G507" s="83"/>
      <c r="H507" s="81">
        <f t="shared" si="26"/>
        <v>0</v>
      </c>
      <c r="I507" s="83"/>
      <c r="J507" s="83"/>
      <c r="K507" s="81">
        <f t="shared" si="24"/>
        <v>0</v>
      </c>
      <c r="L507" s="83"/>
      <c r="M507" s="83"/>
      <c r="N507" s="84">
        <f t="shared" si="25"/>
        <v>0</v>
      </c>
      <c r="O507" s="788"/>
      <c r="P507" s="72"/>
    </row>
    <row r="508" spans="1:16" s="774" customFormat="1" ht="12" outlineLevel="2" thickBot="1">
      <c r="A508" s="375" t="s">
        <v>381</v>
      </c>
      <c r="B508" s="375" t="s">
        <v>369</v>
      </c>
      <c r="C508" s="375"/>
      <c r="D508" s="375"/>
      <c r="E508" s="745" t="s">
        <v>733</v>
      </c>
      <c r="F508" s="94">
        <f>+F509+F510+F511</f>
        <v>0</v>
      </c>
      <c r="G508" s="94">
        <f>+G509+G510+G511</f>
        <v>0</v>
      </c>
      <c r="H508" s="94">
        <f t="shared" si="26"/>
        <v>0</v>
      </c>
      <c r="I508" s="94">
        <f>+I509+I510+I511</f>
        <v>0</v>
      </c>
      <c r="J508" s="94">
        <f>+J509+J510+J511</f>
        <v>0</v>
      </c>
      <c r="K508" s="94">
        <f t="shared" si="24"/>
        <v>0</v>
      </c>
      <c r="L508" s="94">
        <f>+L509+L510+L511</f>
        <v>0</v>
      </c>
      <c r="M508" s="94">
        <f>+M509+M510+M511</f>
        <v>0</v>
      </c>
      <c r="N508" s="95">
        <f t="shared" si="25"/>
        <v>0</v>
      </c>
      <c r="O508" s="782"/>
      <c r="P508" s="72"/>
    </row>
    <row r="509" spans="1:16" s="774" customFormat="1" ht="11.25">
      <c r="A509" s="376" t="s">
        <v>381</v>
      </c>
      <c r="B509" s="376" t="s">
        <v>369</v>
      </c>
      <c r="C509" s="376" t="s">
        <v>368</v>
      </c>
      <c r="D509" s="376"/>
      <c r="E509" s="753" t="s">
        <v>1513</v>
      </c>
      <c r="F509" s="83"/>
      <c r="G509" s="83"/>
      <c r="H509" s="81">
        <f t="shared" si="26"/>
        <v>0</v>
      </c>
      <c r="I509" s="83"/>
      <c r="J509" s="83"/>
      <c r="K509" s="81">
        <f t="shared" si="24"/>
        <v>0</v>
      </c>
      <c r="L509" s="83"/>
      <c r="M509" s="83"/>
      <c r="N509" s="84">
        <f t="shared" si="25"/>
        <v>0</v>
      </c>
      <c r="O509" s="788"/>
      <c r="P509" s="72"/>
    </row>
    <row r="510" spans="1:16" ht="11.25" outlineLevel="1">
      <c r="A510" s="376" t="s">
        <v>381</v>
      </c>
      <c r="B510" s="376" t="s">
        <v>369</v>
      </c>
      <c r="C510" s="376" t="s">
        <v>369</v>
      </c>
      <c r="D510" s="376"/>
      <c r="E510" s="753" t="s">
        <v>1514</v>
      </c>
      <c r="F510" s="83"/>
      <c r="G510" s="83"/>
      <c r="H510" s="81">
        <f t="shared" si="26"/>
        <v>0</v>
      </c>
      <c r="I510" s="83"/>
      <c r="J510" s="83"/>
      <c r="K510" s="81">
        <f t="shared" si="24"/>
        <v>0</v>
      </c>
      <c r="L510" s="83"/>
      <c r="M510" s="83"/>
      <c r="N510" s="84">
        <f t="shared" si="25"/>
        <v>0</v>
      </c>
      <c r="O510" s="788"/>
      <c r="P510" s="799"/>
    </row>
    <row r="511" spans="1:16" s="774" customFormat="1" ht="12" outlineLevel="2" thickBot="1">
      <c r="A511" s="694" t="s">
        <v>381</v>
      </c>
      <c r="B511" s="694" t="s">
        <v>369</v>
      </c>
      <c r="C511" s="694" t="s">
        <v>370</v>
      </c>
      <c r="D511" s="694"/>
      <c r="E511" s="775" t="s">
        <v>1515</v>
      </c>
      <c r="F511" s="115"/>
      <c r="G511" s="115"/>
      <c r="H511" s="116">
        <f t="shared" si="26"/>
        <v>0</v>
      </c>
      <c r="I511" s="117"/>
      <c r="J511" s="117"/>
      <c r="K511" s="116">
        <f t="shared" si="24"/>
        <v>0</v>
      </c>
      <c r="L511" s="117"/>
      <c r="M511" s="117"/>
      <c r="N511" s="116">
        <f t="shared" si="25"/>
        <v>0</v>
      </c>
      <c r="O511" s="809"/>
      <c r="P511" s="72"/>
    </row>
    <row r="512" spans="1:16" s="774" customFormat="1" ht="12" outlineLevel="2" thickBot="1">
      <c r="A512" s="758" t="s">
        <v>381</v>
      </c>
      <c r="B512" s="758" t="s">
        <v>370</v>
      </c>
      <c r="C512" s="758"/>
      <c r="D512" s="758"/>
      <c r="E512" s="759" t="s">
        <v>1516</v>
      </c>
      <c r="F512" s="99">
        <f>+F513+F514+F515</f>
        <v>0</v>
      </c>
      <c r="G512" s="99">
        <f>+G513+G514+G515</f>
        <v>0</v>
      </c>
      <c r="H512" s="99">
        <f t="shared" si="26"/>
        <v>0</v>
      </c>
      <c r="I512" s="99">
        <f>+I513+I514+I515</f>
        <v>0</v>
      </c>
      <c r="J512" s="99">
        <f>+J513+J514+J515</f>
        <v>0</v>
      </c>
      <c r="K512" s="99">
        <f t="shared" si="24"/>
        <v>0</v>
      </c>
      <c r="L512" s="99">
        <f>+L513+L514+L515</f>
        <v>0</v>
      </c>
      <c r="M512" s="99">
        <f>+M513+M514+M515</f>
        <v>0</v>
      </c>
      <c r="N512" s="99">
        <f t="shared" si="25"/>
        <v>0</v>
      </c>
      <c r="O512" s="810"/>
      <c r="P512" s="72"/>
    </row>
    <row r="513" spans="1:16" s="774" customFormat="1" ht="11.25" outlineLevel="2">
      <c r="A513" s="376" t="s">
        <v>381</v>
      </c>
      <c r="B513" s="376" t="s">
        <v>370</v>
      </c>
      <c r="C513" s="376" t="s">
        <v>368</v>
      </c>
      <c r="D513" s="376"/>
      <c r="E513" s="753" t="s">
        <v>1513</v>
      </c>
      <c r="F513" s="87"/>
      <c r="G513" s="87"/>
      <c r="H513" s="88">
        <f t="shared" si="26"/>
        <v>0</v>
      </c>
      <c r="I513" s="87"/>
      <c r="J513" s="87"/>
      <c r="K513" s="88">
        <f t="shared" ref="K513" si="27">I513+J513</f>
        <v>0</v>
      </c>
      <c r="L513" s="87"/>
      <c r="M513" s="87"/>
      <c r="N513" s="88">
        <f t="shared" si="25"/>
        <v>0</v>
      </c>
      <c r="O513" s="779"/>
      <c r="P513" s="72"/>
    </row>
    <row r="514" spans="1:16" ht="11.25" outlineLevel="1">
      <c r="A514" s="376" t="s">
        <v>381</v>
      </c>
      <c r="B514" s="376" t="s">
        <v>370</v>
      </c>
      <c r="C514" s="376" t="s">
        <v>369</v>
      </c>
      <c r="D514" s="376"/>
      <c r="E514" s="753" t="s">
        <v>1514</v>
      </c>
      <c r="F514" s="83"/>
      <c r="G514" s="83"/>
      <c r="H514" s="81">
        <f t="shared" si="26"/>
        <v>0</v>
      </c>
      <c r="I514" s="83"/>
      <c r="J514" s="83"/>
      <c r="K514" s="81">
        <f t="shared" si="24"/>
        <v>0</v>
      </c>
      <c r="L514" s="83"/>
      <c r="M514" s="83"/>
      <c r="N514" s="81">
        <f t="shared" si="25"/>
        <v>0</v>
      </c>
      <c r="O514" s="781"/>
    </row>
    <row r="515" spans="1:16" s="774" customFormat="1" ht="12" outlineLevel="2" thickBot="1">
      <c r="A515" s="772" t="s">
        <v>381</v>
      </c>
      <c r="B515" s="772" t="s">
        <v>370</v>
      </c>
      <c r="C515" s="772" t="s">
        <v>370</v>
      </c>
      <c r="D515" s="772"/>
      <c r="E515" s="765" t="s">
        <v>1515</v>
      </c>
      <c r="F515" s="108"/>
      <c r="G515" s="108"/>
      <c r="H515" s="109">
        <f t="shared" si="26"/>
        <v>0</v>
      </c>
      <c r="I515" s="118"/>
      <c r="J515" s="118"/>
      <c r="K515" s="109">
        <f t="shared" si="24"/>
        <v>0</v>
      </c>
      <c r="L515" s="118"/>
      <c r="M515" s="118"/>
      <c r="N515" s="109">
        <f t="shared" si="25"/>
        <v>0</v>
      </c>
      <c r="O515" s="801"/>
      <c r="P515" s="72"/>
    </row>
    <row r="516" spans="1:16" s="774" customFormat="1" ht="12.75" outlineLevel="2" thickTop="1" thickBot="1">
      <c r="A516" s="776" t="s">
        <v>382</v>
      </c>
      <c r="B516" s="776"/>
      <c r="C516" s="776"/>
      <c r="D516" s="776"/>
      <c r="E516" s="127" t="s">
        <v>1517</v>
      </c>
      <c r="F516" s="111">
        <f>+F517+F521+F525+F529</f>
        <v>0</v>
      </c>
      <c r="G516" s="111">
        <f>+G517+G521+G525+G529</f>
        <v>0</v>
      </c>
      <c r="H516" s="111">
        <f t="shared" si="26"/>
        <v>0</v>
      </c>
      <c r="I516" s="111">
        <f>+I517+I521+I525+I529</f>
        <v>0</v>
      </c>
      <c r="J516" s="111">
        <f>+J517+J521+J525+J529</f>
        <v>0</v>
      </c>
      <c r="K516" s="111">
        <f t="shared" si="24"/>
        <v>0</v>
      </c>
      <c r="L516" s="111">
        <f>+L517+L521+L525+L529</f>
        <v>0</v>
      </c>
      <c r="M516" s="111">
        <f>+M517+M521+M525+M529</f>
        <v>0</v>
      </c>
      <c r="N516" s="111">
        <f t="shared" si="25"/>
        <v>0</v>
      </c>
      <c r="O516" s="811"/>
      <c r="P516" s="72"/>
    </row>
    <row r="517" spans="1:16" s="813" customFormat="1" ht="12.75" outlineLevel="2" thickTop="1" thickBot="1">
      <c r="A517" s="758" t="s">
        <v>382</v>
      </c>
      <c r="B517" s="758" t="s">
        <v>368</v>
      </c>
      <c r="C517" s="758"/>
      <c r="D517" s="758"/>
      <c r="E517" s="759" t="s">
        <v>1512</v>
      </c>
      <c r="F517" s="99">
        <f>+F518+F519+F520</f>
        <v>0</v>
      </c>
      <c r="G517" s="99">
        <f>+G518+G519+G520</f>
        <v>0</v>
      </c>
      <c r="H517" s="99">
        <f t="shared" si="26"/>
        <v>0</v>
      </c>
      <c r="I517" s="99">
        <f>+I518+I519+I520</f>
        <v>0</v>
      </c>
      <c r="J517" s="99">
        <f>+J518+J519+J520</f>
        <v>0</v>
      </c>
      <c r="K517" s="99">
        <f t="shared" si="24"/>
        <v>0</v>
      </c>
      <c r="L517" s="99">
        <f>+L518+L519+L520</f>
        <v>0</v>
      </c>
      <c r="M517" s="99">
        <f>+M518+M519+M520</f>
        <v>0</v>
      </c>
      <c r="N517" s="100">
        <f t="shared" si="25"/>
        <v>0</v>
      </c>
      <c r="O517" s="812"/>
      <c r="P517" s="72"/>
    </row>
    <row r="518" spans="1:16" s="766" customFormat="1" ht="12" outlineLevel="1" thickBot="1">
      <c r="A518" s="646" t="s">
        <v>382</v>
      </c>
      <c r="B518" s="646" t="s">
        <v>368</v>
      </c>
      <c r="C518" s="646" t="s">
        <v>368</v>
      </c>
      <c r="D518" s="646"/>
      <c r="E518" s="753" t="s">
        <v>1513</v>
      </c>
      <c r="F518" s="87"/>
      <c r="G518" s="87"/>
      <c r="H518" s="88">
        <f t="shared" si="26"/>
        <v>0</v>
      </c>
      <c r="I518" s="87"/>
      <c r="J518" s="87"/>
      <c r="K518" s="88">
        <f t="shared" si="24"/>
        <v>0</v>
      </c>
      <c r="L518" s="87"/>
      <c r="M518" s="87"/>
      <c r="N518" s="93">
        <f t="shared" si="25"/>
        <v>0</v>
      </c>
      <c r="O518" s="783"/>
      <c r="P518" s="72"/>
    </row>
    <row r="519" spans="1:16" ht="11.25" outlineLevel="2">
      <c r="A519" s="376" t="s">
        <v>382</v>
      </c>
      <c r="B519" s="376" t="s">
        <v>368</v>
      </c>
      <c r="C519" s="376" t="s">
        <v>369</v>
      </c>
      <c r="D519" s="376"/>
      <c r="E519" s="753" t="s">
        <v>1514</v>
      </c>
      <c r="F519" s="83"/>
      <c r="G519" s="83"/>
      <c r="H519" s="81">
        <f t="shared" si="26"/>
        <v>0</v>
      </c>
      <c r="I519" s="83"/>
      <c r="J519" s="83"/>
      <c r="K519" s="81">
        <f t="shared" si="24"/>
        <v>0</v>
      </c>
      <c r="L519" s="83"/>
      <c r="M519" s="83"/>
      <c r="N519" s="84">
        <f t="shared" si="25"/>
        <v>0</v>
      </c>
      <c r="O519" s="788"/>
    </row>
    <row r="520" spans="1:16" s="774" customFormat="1" ht="12" outlineLevel="2" thickBot="1">
      <c r="A520" s="376" t="s">
        <v>382</v>
      </c>
      <c r="B520" s="376" t="s">
        <v>368</v>
      </c>
      <c r="C520" s="376" t="s">
        <v>370</v>
      </c>
      <c r="D520" s="376"/>
      <c r="E520" s="753" t="s">
        <v>1515</v>
      </c>
      <c r="F520" s="83"/>
      <c r="G520" s="83"/>
      <c r="H520" s="81">
        <f t="shared" si="26"/>
        <v>0</v>
      </c>
      <c r="I520" s="83"/>
      <c r="J520" s="83"/>
      <c r="K520" s="81">
        <f t="shared" si="24"/>
        <v>0</v>
      </c>
      <c r="L520" s="83"/>
      <c r="M520" s="83"/>
      <c r="N520" s="84">
        <f t="shared" si="25"/>
        <v>0</v>
      </c>
      <c r="O520" s="788"/>
      <c r="P520" s="72"/>
    </row>
    <row r="521" spans="1:16" s="774" customFormat="1" ht="12" outlineLevel="2" thickBot="1">
      <c r="A521" s="375" t="s">
        <v>382</v>
      </c>
      <c r="B521" s="375" t="s">
        <v>369</v>
      </c>
      <c r="C521" s="375"/>
      <c r="D521" s="375"/>
      <c r="E521" s="745" t="s">
        <v>733</v>
      </c>
      <c r="F521" s="94">
        <f>+F522+F523+F524</f>
        <v>0</v>
      </c>
      <c r="G521" s="94">
        <f>+G522+G523+G524</f>
        <v>0</v>
      </c>
      <c r="H521" s="94">
        <f t="shared" si="26"/>
        <v>0</v>
      </c>
      <c r="I521" s="94">
        <f>+I522+I523+I524</f>
        <v>0</v>
      </c>
      <c r="J521" s="94">
        <f>+J522+J523+J524</f>
        <v>0</v>
      </c>
      <c r="K521" s="80">
        <f t="shared" si="24"/>
        <v>0</v>
      </c>
      <c r="L521" s="94">
        <f>+L522+L523+L524</f>
        <v>0</v>
      </c>
      <c r="M521" s="94">
        <f>+M522+M523+M524</f>
        <v>0</v>
      </c>
      <c r="N521" s="95">
        <f t="shared" si="25"/>
        <v>0</v>
      </c>
      <c r="O521" s="782"/>
      <c r="P521" s="72"/>
    </row>
    <row r="522" spans="1:16" ht="11.25" outlineLevel="1">
      <c r="A522" s="646" t="s">
        <v>382</v>
      </c>
      <c r="B522" s="646" t="s">
        <v>369</v>
      </c>
      <c r="C522" s="646" t="s">
        <v>368</v>
      </c>
      <c r="D522" s="646"/>
      <c r="E522" s="753" t="s">
        <v>1513</v>
      </c>
      <c r="F522" s="83"/>
      <c r="G522" s="83"/>
      <c r="H522" s="88">
        <f t="shared" si="26"/>
        <v>0</v>
      </c>
      <c r="I522" s="83"/>
      <c r="J522" s="83"/>
      <c r="K522" s="114">
        <f t="shared" si="24"/>
        <v>0</v>
      </c>
      <c r="L522" s="83"/>
      <c r="M522" s="83"/>
      <c r="N522" s="93">
        <f t="shared" si="25"/>
        <v>0</v>
      </c>
      <c r="O522" s="783"/>
    </row>
    <row r="523" spans="1:16" ht="11.25" outlineLevel="2">
      <c r="A523" s="376" t="s">
        <v>382</v>
      </c>
      <c r="B523" s="376" t="s">
        <v>369</v>
      </c>
      <c r="C523" s="376" t="s">
        <v>369</v>
      </c>
      <c r="D523" s="376"/>
      <c r="E523" s="753" t="s">
        <v>1514</v>
      </c>
      <c r="F523" s="83"/>
      <c r="G523" s="83"/>
      <c r="H523" s="81">
        <f t="shared" si="26"/>
        <v>0</v>
      </c>
      <c r="I523" s="83"/>
      <c r="J523" s="83"/>
      <c r="K523" s="81">
        <f t="shared" si="24"/>
        <v>0</v>
      </c>
      <c r="L523" s="83"/>
      <c r="M523" s="83"/>
      <c r="N523" s="84">
        <f t="shared" si="25"/>
        <v>0</v>
      </c>
      <c r="O523" s="788"/>
    </row>
    <row r="524" spans="1:16" ht="24" customHeight="1" thickBot="1">
      <c r="A524" s="772" t="s">
        <v>382</v>
      </c>
      <c r="B524" s="772" t="s">
        <v>369</v>
      </c>
      <c r="C524" s="772" t="s">
        <v>370</v>
      </c>
      <c r="D524" s="772"/>
      <c r="E524" s="753" t="s">
        <v>1515</v>
      </c>
      <c r="F524" s="83"/>
      <c r="G524" s="83"/>
      <c r="H524" s="109">
        <f t="shared" si="26"/>
        <v>0</v>
      </c>
      <c r="I524" s="83"/>
      <c r="J524" s="83"/>
      <c r="K524" s="109">
        <f t="shared" si="24"/>
        <v>0</v>
      </c>
      <c r="L524" s="83"/>
      <c r="M524" s="83"/>
      <c r="N524" s="110">
        <f t="shared" si="25"/>
        <v>0</v>
      </c>
      <c r="O524" s="814"/>
    </row>
    <row r="525" spans="1:16" ht="24" customHeight="1" thickBot="1">
      <c r="A525" s="375" t="s">
        <v>382</v>
      </c>
      <c r="B525" s="375" t="s">
        <v>370</v>
      </c>
      <c r="C525" s="375"/>
      <c r="D525" s="375"/>
      <c r="E525" s="745" t="s">
        <v>1516</v>
      </c>
      <c r="F525" s="94">
        <f>+F526+F527+F528</f>
        <v>0</v>
      </c>
      <c r="G525" s="94">
        <f>+G526+G527+G528</f>
        <v>0</v>
      </c>
      <c r="H525" s="94">
        <f t="shared" si="26"/>
        <v>0</v>
      </c>
      <c r="I525" s="94">
        <f>+I526+I527+I528</f>
        <v>0</v>
      </c>
      <c r="J525" s="94">
        <f>+J526+J527+J528</f>
        <v>0</v>
      </c>
      <c r="K525" s="94">
        <f t="shared" si="24"/>
        <v>0</v>
      </c>
      <c r="L525" s="94">
        <f>+L526+L527+L528</f>
        <v>0</v>
      </c>
      <c r="M525" s="94">
        <f>+M526+M527+M528</f>
        <v>0</v>
      </c>
      <c r="N525" s="95">
        <f t="shared" si="25"/>
        <v>0</v>
      </c>
      <c r="O525" s="782"/>
    </row>
    <row r="526" spans="1:16" s="713" customFormat="1" ht="24" customHeight="1">
      <c r="A526" s="646" t="s">
        <v>382</v>
      </c>
      <c r="B526" s="646" t="s">
        <v>370</v>
      </c>
      <c r="C526" s="646" t="s">
        <v>368</v>
      </c>
      <c r="D526" s="646"/>
      <c r="E526" s="753" t="s">
        <v>1513</v>
      </c>
      <c r="F526" s="87"/>
      <c r="G526" s="87"/>
      <c r="H526" s="88">
        <f t="shared" si="26"/>
        <v>0</v>
      </c>
      <c r="I526" s="87"/>
      <c r="J526" s="87"/>
      <c r="K526" s="88">
        <f t="shared" si="24"/>
        <v>0</v>
      </c>
      <c r="L526" s="87"/>
      <c r="M526" s="87"/>
      <c r="N526" s="93">
        <f t="shared" si="25"/>
        <v>0</v>
      </c>
      <c r="O526" s="783"/>
      <c r="P526" s="716"/>
    </row>
    <row r="527" spans="1:16" s="713" customFormat="1" ht="24" customHeight="1">
      <c r="A527" s="376" t="s">
        <v>382</v>
      </c>
      <c r="B527" s="376" t="s">
        <v>370</v>
      </c>
      <c r="C527" s="376" t="s">
        <v>369</v>
      </c>
      <c r="D527" s="376"/>
      <c r="E527" s="753" t="s">
        <v>1514</v>
      </c>
      <c r="F527" s="87"/>
      <c r="G527" s="87"/>
      <c r="H527" s="81">
        <f t="shared" si="26"/>
        <v>0</v>
      </c>
      <c r="I527" s="87"/>
      <c r="J527" s="87"/>
      <c r="K527" s="81">
        <f t="shared" si="24"/>
        <v>0</v>
      </c>
      <c r="L527" s="87"/>
      <c r="M527" s="87"/>
      <c r="N527" s="84">
        <f t="shared" si="25"/>
        <v>0</v>
      </c>
      <c r="O527" s="788"/>
      <c r="P527" s="716"/>
    </row>
    <row r="528" spans="1:16" ht="24" customHeight="1" thickBot="1">
      <c r="A528" s="694" t="s">
        <v>382</v>
      </c>
      <c r="B528" s="772" t="s">
        <v>370</v>
      </c>
      <c r="C528" s="772" t="s">
        <v>370</v>
      </c>
      <c r="D528" s="772"/>
      <c r="E528" s="765" t="s">
        <v>1515</v>
      </c>
      <c r="F528" s="108"/>
      <c r="G528" s="108"/>
      <c r="H528" s="109">
        <f t="shared" si="26"/>
        <v>0</v>
      </c>
      <c r="I528" s="115"/>
      <c r="J528" s="115"/>
      <c r="K528" s="116">
        <f t="shared" ref="K528:K532" si="28">I528+J528</f>
        <v>0</v>
      </c>
      <c r="L528" s="115"/>
      <c r="M528" s="115"/>
      <c r="N528" s="395">
        <f t="shared" ref="N528:N532" si="29">L528+M528</f>
        <v>0</v>
      </c>
      <c r="O528" s="815"/>
    </row>
    <row r="529" spans="1:15" ht="42" customHeight="1" thickBot="1">
      <c r="A529" s="758" t="s">
        <v>382</v>
      </c>
      <c r="B529" s="375" t="s">
        <v>372</v>
      </c>
      <c r="C529" s="375"/>
      <c r="D529" s="375"/>
      <c r="E529" s="745" t="s">
        <v>1518</v>
      </c>
      <c r="F529" s="94">
        <f>SUM(F530)</f>
        <v>0</v>
      </c>
      <c r="G529" s="94">
        <f>SUM(G530)</f>
        <v>0</v>
      </c>
      <c r="H529" s="94">
        <f t="shared" ref="H529:H532" si="30">F529+G529</f>
        <v>0</v>
      </c>
      <c r="I529" s="94">
        <f>SUM(I530)</f>
        <v>0</v>
      </c>
      <c r="J529" s="94">
        <f>SUM(J530)</f>
        <v>0</v>
      </c>
      <c r="K529" s="99">
        <f t="shared" si="28"/>
        <v>0</v>
      </c>
      <c r="L529" s="94">
        <f>SUM(L530)</f>
        <v>0</v>
      </c>
      <c r="M529" s="94">
        <f>SUM(M530)</f>
        <v>0</v>
      </c>
      <c r="N529" s="119">
        <f t="shared" si="29"/>
        <v>0</v>
      </c>
      <c r="O529" s="816"/>
    </row>
    <row r="530" spans="1:15" ht="24" customHeight="1" thickBot="1">
      <c r="A530" s="694" t="s">
        <v>382</v>
      </c>
      <c r="B530" s="772" t="s">
        <v>372</v>
      </c>
      <c r="C530" s="772" t="s">
        <v>368</v>
      </c>
      <c r="D530" s="772"/>
      <c r="E530" s="765" t="s">
        <v>1519</v>
      </c>
      <c r="F530" s="108"/>
      <c r="G530" s="108"/>
      <c r="H530" s="109">
        <f t="shared" si="30"/>
        <v>0</v>
      </c>
      <c r="I530" s="115"/>
      <c r="J530" s="115"/>
      <c r="K530" s="116">
        <f t="shared" si="28"/>
        <v>0</v>
      </c>
      <c r="L530" s="115"/>
      <c r="M530" s="115"/>
      <c r="N530" s="395">
        <f t="shared" si="29"/>
        <v>0</v>
      </c>
      <c r="O530" s="815"/>
    </row>
    <row r="531" spans="1:15" ht="24" customHeight="1" thickTop="1" thickBot="1">
      <c r="A531" s="946" t="s">
        <v>89</v>
      </c>
      <c r="B531" s="947"/>
      <c r="C531" s="947"/>
      <c r="D531" s="947"/>
      <c r="E531" s="948"/>
      <c r="F531" s="394">
        <f>+F16+F29+F30+F426+F449+F450+F484+F489+F503+F516</f>
        <v>6326800000</v>
      </c>
      <c r="G531" s="394">
        <f>+G16+G29+G30+G426+G449+G450+G484+G489+G503+G516</f>
        <v>0</v>
      </c>
      <c r="H531" s="394">
        <f t="shared" si="30"/>
        <v>6326800000</v>
      </c>
      <c r="I531" s="107">
        <f>+I16+I29+I30+I426+I449+I450+I484+I489+I503+I516</f>
        <v>9385027856</v>
      </c>
      <c r="J531" s="107">
        <f>+J16+J29+J30+J426+J449+J450+J484+J489+J503+J516</f>
        <v>0</v>
      </c>
      <c r="K531" s="107">
        <f t="shared" si="28"/>
        <v>9385027856</v>
      </c>
      <c r="L531" s="111">
        <f>+L16+L29+L30+L426+L449+L450+L484+L489+L503+L516</f>
        <v>0</v>
      </c>
      <c r="M531" s="111">
        <f>+M16+M29+M30+M426+M449+M450+M484+M489+M503+M516</f>
        <v>0</v>
      </c>
      <c r="N531" s="111">
        <f t="shared" si="29"/>
        <v>0</v>
      </c>
      <c r="O531" s="817"/>
    </row>
    <row r="532" spans="1:15" ht="24" customHeight="1" thickTop="1" thickBot="1">
      <c r="A532" s="949" t="s">
        <v>90</v>
      </c>
      <c r="B532" s="950"/>
      <c r="C532" s="950"/>
      <c r="D532" s="950"/>
      <c r="E532" s="951"/>
      <c r="F532" s="112">
        <v>62050000000</v>
      </c>
      <c r="G532" s="113"/>
      <c r="H532" s="79">
        <f t="shared" si="30"/>
        <v>62050000000</v>
      </c>
      <c r="I532" s="113">
        <v>21666483298</v>
      </c>
      <c r="J532" s="113"/>
      <c r="K532" s="79">
        <f t="shared" si="28"/>
        <v>21666483298</v>
      </c>
      <c r="L532" s="113"/>
      <c r="M532" s="818"/>
      <c r="N532" s="79">
        <f t="shared" si="29"/>
        <v>0</v>
      </c>
      <c r="O532" s="785"/>
    </row>
    <row r="533" spans="1:15" ht="24" customHeight="1">
      <c r="A533" s="705"/>
      <c r="B533" s="705"/>
      <c r="C533" s="705"/>
      <c r="D533" s="705"/>
      <c r="E533" s="719"/>
      <c r="F533" s="716"/>
      <c r="G533" s="716"/>
      <c r="H533" s="716"/>
      <c r="I533" s="716"/>
      <c r="J533" s="716"/>
      <c r="K533" s="716"/>
      <c r="L533" s="716"/>
      <c r="M533" s="716"/>
      <c r="N533" s="716"/>
      <c r="O533" s="716"/>
    </row>
    <row r="534" spans="1:15" ht="0.75" customHeight="1">
      <c r="A534" s="705"/>
      <c r="B534" s="705"/>
      <c r="C534" s="705"/>
      <c r="D534" s="705"/>
      <c r="E534" s="374" t="s">
        <v>91</v>
      </c>
      <c r="F534" s="716"/>
      <c r="G534" s="716"/>
      <c r="H534" s="716"/>
      <c r="I534" s="716"/>
      <c r="J534" s="716"/>
      <c r="K534" s="716"/>
      <c r="L534" s="716"/>
      <c r="M534" s="716"/>
      <c r="N534" s="716"/>
      <c r="O534" s="716"/>
    </row>
    <row r="535" spans="1:15" ht="0.75" customHeight="1">
      <c r="E535" s="939" t="s">
        <v>31</v>
      </c>
      <c r="F535" s="940" t="s">
        <v>77</v>
      </c>
      <c r="G535" s="940"/>
      <c r="H535" s="940"/>
      <c r="I535" s="940" t="s">
        <v>78</v>
      </c>
      <c r="J535" s="940"/>
      <c r="K535" s="940"/>
      <c r="L535" s="943" t="s">
        <v>79</v>
      </c>
      <c r="M535" s="944"/>
      <c r="N535" s="945"/>
      <c r="O535" s="77"/>
    </row>
    <row r="536" spans="1:15" ht="0.75" customHeight="1">
      <c r="E536" s="939"/>
      <c r="F536" s="76" t="s">
        <v>36</v>
      </c>
      <c r="G536" s="76" t="s">
        <v>84</v>
      </c>
      <c r="H536" s="76" t="s">
        <v>80</v>
      </c>
      <c r="I536" s="76" t="s">
        <v>36</v>
      </c>
      <c r="J536" s="76" t="s">
        <v>84</v>
      </c>
      <c r="K536" s="76" t="s">
        <v>80</v>
      </c>
      <c r="L536" s="76" t="s">
        <v>85</v>
      </c>
      <c r="M536" s="76" t="s">
        <v>84</v>
      </c>
      <c r="N536" s="76" t="s">
        <v>80</v>
      </c>
      <c r="O536" s="76" t="s">
        <v>80</v>
      </c>
    </row>
    <row r="537" spans="1:15" ht="0.75" customHeight="1">
      <c r="E537" s="939"/>
      <c r="F537" s="9">
        <v>1</v>
      </c>
      <c r="G537" s="9">
        <v>2</v>
      </c>
      <c r="H537" s="9" t="s">
        <v>81</v>
      </c>
      <c r="I537" s="9">
        <v>4</v>
      </c>
      <c r="J537" s="9">
        <v>5</v>
      </c>
      <c r="K537" s="9" t="s">
        <v>82</v>
      </c>
      <c r="L537" s="9">
        <v>7</v>
      </c>
      <c r="M537" s="9">
        <v>8</v>
      </c>
      <c r="N537" s="76" t="s">
        <v>83</v>
      </c>
      <c r="O537" s="76" t="s">
        <v>83</v>
      </c>
    </row>
    <row r="538" spans="1:15" ht="0.75" customHeight="1">
      <c r="E538" s="819" t="s">
        <v>92</v>
      </c>
      <c r="F538" s="820">
        <f t="shared" ref="F538:O538" si="31">+F16+F29+F30+F426+F449+F450+F484+F489</f>
        <v>6326800000</v>
      </c>
      <c r="G538" s="820">
        <f t="shared" si="31"/>
        <v>0</v>
      </c>
      <c r="H538" s="820">
        <f t="shared" si="31"/>
        <v>6326800000</v>
      </c>
      <c r="I538" s="820">
        <f t="shared" si="31"/>
        <v>9385027856</v>
      </c>
      <c r="J538" s="820">
        <f t="shared" si="31"/>
        <v>0</v>
      </c>
      <c r="K538" s="820">
        <f t="shared" si="31"/>
        <v>9385027856</v>
      </c>
      <c r="L538" s="820">
        <f t="shared" si="31"/>
        <v>0</v>
      </c>
      <c r="M538" s="820">
        <f t="shared" si="31"/>
        <v>0</v>
      </c>
      <c r="N538" s="820">
        <f t="shared" si="31"/>
        <v>0</v>
      </c>
      <c r="O538" s="820">
        <f t="shared" si="31"/>
        <v>0</v>
      </c>
    </row>
    <row r="539" spans="1:15" ht="0.75" customHeight="1">
      <c r="E539" s="819" t="s">
        <v>93</v>
      </c>
      <c r="F539" s="820">
        <f t="shared" ref="F539:O539" si="32">+F503+F516</f>
        <v>0</v>
      </c>
      <c r="G539" s="820">
        <f t="shared" si="32"/>
        <v>0</v>
      </c>
      <c r="H539" s="820">
        <f t="shared" si="32"/>
        <v>0</v>
      </c>
      <c r="I539" s="820">
        <f t="shared" si="32"/>
        <v>0</v>
      </c>
      <c r="J539" s="820">
        <f t="shared" si="32"/>
        <v>0</v>
      </c>
      <c r="K539" s="820">
        <f t="shared" si="32"/>
        <v>0</v>
      </c>
      <c r="L539" s="820">
        <f t="shared" si="32"/>
        <v>0</v>
      </c>
      <c r="M539" s="820">
        <f t="shared" si="32"/>
        <v>0</v>
      </c>
      <c r="N539" s="820">
        <f t="shared" si="32"/>
        <v>0</v>
      </c>
      <c r="O539" s="820">
        <f t="shared" si="32"/>
        <v>0</v>
      </c>
    </row>
    <row r="540" spans="1:15" ht="0.75" customHeight="1">
      <c r="E540" s="819" t="s">
        <v>37</v>
      </c>
      <c r="F540" s="820">
        <f>+F532</f>
        <v>62050000000</v>
      </c>
      <c r="G540" s="820">
        <f t="shared" ref="G540:M540" si="33">+G532</f>
        <v>0</v>
      </c>
      <c r="H540" s="820">
        <f t="shared" si="33"/>
        <v>62050000000</v>
      </c>
      <c r="I540" s="820">
        <f>+I532</f>
        <v>21666483298</v>
      </c>
      <c r="J540" s="820">
        <f>+J532</f>
        <v>0</v>
      </c>
      <c r="K540" s="820">
        <f>+K532</f>
        <v>21666483298</v>
      </c>
      <c r="L540" s="820">
        <f>+L532</f>
        <v>0</v>
      </c>
      <c r="M540" s="820">
        <f t="shared" si="33"/>
        <v>0</v>
      </c>
      <c r="N540" s="820">
        <f>+N532</f>
        <v>0</v>
      </c>
      <c r="O540" s="820">
        <f>+O532</f>
        <v>0</v>
      </c>
    </row>
    <row r="541" spans="1:15" ht="0.75" customHeight="1">
      <c r="E541" s="715"/>
      <c r="F541" s="72"/>
      <c r="G541" s="72"/>
      <c r="H541" s="72"/>
      <c r="I541" s="72"/>
      <c r="J541" s="72"/>
      <c r="K541" s="72"/>
      <c r="L541" s="72"/>
      <c r="M541" s="72"/>
      <c r="N541" s="72"/>
      <c r="O541" s="72"/>
    </row>
    <row r="542" spans="1:15" ht="0.75" customHeight="1">
      <c r="E542" s="715"/>
      <c r="F542" s="72"/>
      <c r="G542" s="72"/>
      <c r="H542" s="72"/>
      <c r="I542" s="72"/>
      <c r="J542" s="72"/>
      <c r="K542" s="72"/>
      <c r="L542" s="72"/>
      <c r="M542" s="72"/>
      <c r="N542" s="72"/>
      <c r="O542" s="72"/>
    </row>
    <row r="543" spans="1:15" ht="0.75" customHeight="1">
      <c r="E543" s="715"/>
      <c r="F543" s="72"/>
      <c r="G543" s="72"/>
      <c r="H543" s="72"/>
      <c r="I543" s="72"/>
      <c r="J543" s="72"/>
      <c r="K543" s="72"/>
      <c r="L543" s="72"/>
      <c r="M543" s="72"/>
      <c r="N543" s="72"/>
      <c r="O543" s="72"/>
    </row>
    <row r="544" spans="1:15" ht="0.75" customHeight="1">
      <c r="E544" s="715"/>
      <c r="F544" s="72"/>
      <c r="G544" s="72"/>
      <c r="H544" s="72"/>
      <c r="I544" s="72"/>
      <c r="J544" s="72"/>
      <c r="K544" s="72"/>
      <c r="L544" s="72"/>
      <c r="M544" s="72"/>
      <c r="N544" s="72"/>
      <c r="O544" s="72"/>
    </row>
    <row r="545" spans="5:15" ht="0.75" customHeight="1">
      <c r="E545" s="715"/>
      <c r="F545" s="72"/>
      <c r="G545" s="72"/>
      <c r="H545" s="72"/>
      <c r="I545" s="72"/>
      <c r="J545" s="72"/>
      <c r="K545" s="72"/>
      <c r="L545" s="72"/>
      <c r="M545" s="72"/>
      <c r="N545" s="72"/>
      <c r="O545" s="72"/>
    </row>
    <row r="546" spans="5:15" ht="0.75" customHeight="1">
      <c r="E546" s="715"/>
      <c r="F546" s="72"/>
      <c r="G546" s="72"/>
      <c r="H546" s="72"/>
      <c r="I546" s="72"/>
      <c r="J546" s="72"/>
      <c r="K546" s="72"/>
      <c r="L546" s="72"/>
      <c r="M546" s="72"/>
      <c r="N546" s="72"/>
      <c r="O546" s="72"/>
    </row>
    <row r="547" spans="5:15" ht="0.75" customHeight="1">
      <c r="E547" s="715"/>
      <c r="F547" s="72"/>
      <c r="G547" s="72"/>
      <c r="H547" s="72"/>
      <c r="I547" s="72"/>
      <c r="J547" s="72"/>
      <c r="K547" s="72"/>
      <c r="L547" s="72"/>
      <c r="M547" s="72"/>
      <c r="N547" s="72"/>
      <c r="O547" s="72"/>
    </row>
    <row r="548" spans="5:15" ht="0.75" customHeight="1">
      <c r="E548" s="715"/>
      <c r="F548" s="72"/>
      <c r="G548" s="72"/>
      <c r="H548" s="72"/>
      <c r="I548" s="72"/>
      <c r="J548" s="72"/>
      <c r="K548" s="72"/>
      <c r="L548" s="72"/>
      <c r="M548" s="72"/>
      <c r="N548" s="72"/>
      <c r="O548" s="72"/>
    </row>
    <row r="549" spans="5:15" ht="0.75" customHeight="1">
      <c r="E549" s="715"/>
      <c r="F549" s="72"/>
      <c r="G549" s="72"/>
      <c r="H549" s="72"/>
      <c r="I549" s="72"/>
      <c r="J549" s="72"/>
      <c r="K549" s="72"/>
      <c r="L549" s="72"/>
      <c r="M549" s="72"/>
      <c r="N549" s="72"/>
      <c r="O549" s="72"/>
    </row>
    <row r="550" spans="5:15" ht="0.75" customHeight="1">
      <c r="E550" s="715"/>
      <c r="F550" s="72"/>
      <c r="G550" s="72"/>
      <c r="H550" s="72"/>
      <c r="I550" s="72"/>
      <c r="J550" s="72"/>
      <c r="K550" s="72"/>
      <c r="L550" s="72"/>
      <c r="M550" s="72"/>
      <c r="N550" s="72"/>
      <c r="O550" s="72"/>
    </row>
    <row r="551" spans="5:15" ht="0.75" customHeight="1">
      <c r="E551" s="715"/>
      <c r="F551" s="72"/>
      <c r="G551" s="72"/>
      <c r="H551" s="72"/>
      <c r="I551" s="72"/>
      <c r="J551" s="72"/>
      <c r="K551" s="72"/>
      <c r="L551" s="72"/>
      <c r="M551" s="72"/>
      <c r="N551" s="72"/>
      <c r="O551" s="72"/>
    </row>
    <row r="552" spans="5:15" ht="0.75" customHeight="1">
      <c r="E552" s="715"/>
      <c r="F552" s="72"/>
      <c r="G552" s="72"/>
      <c r="H552" s="72"/>
      <c r="I552" s="72"/>
      <c r="J552" s="72"/>
      <c r="K552" s="72"/>
      <c r="L552" s="72"/>
      <c r="M552" s="72"/>
      <c r="N552" s="72"/>
      <c r="O552" s="72"/>
    </row>
    <row r="553" spans="5:15" ht="0.75" customHeight="1">
      <c r="E553" s="715"/>
      <c r="F553" s="72"/>
      <c r="G553" s="72"/>
      <c r="H553" s="72"/>
      <c r="I553" s="72"/>
      <c r="J553" s="72"/>
      <c r="K553" s="72"/>
      <c r="L553" s="72"/>
      <c r="M553" s="72"/>
      <c r="N553" s="72"/>
      <c r="O553" s="72"/>
    </row>
    <row r="554" spans="5:15" ht="0.75" customHeight="1">
      <c r="E554" s="715"/>
      <c r="F554" s="72"/>
      <c r="G554" s="72"/>
      <c r="H554" s="72"/>
      <c r="I554" s="72"/>
      <c r="J554" s="72"/>
      <c r="K554" s="72"/>
      <c r="L554" s="72"/>
      <c r="M554" s="72"/>
      <c r="N554" s="72"/>
      <c r="O554" s="72"/>
    </row>
  </sheetData>
  <sheetProtection algorithmName="SHA-512" hashValue="9I3aVwsMeZ0FfRLwhamrpqRLWsNHg20ZsuOqQO+zUMCEWmShKGbobse4zbmchRlfNh+pk7KUYpv/m4/8yd3Vnw==" saltValue="HoM458Jyfq5ccjt8yb72VA==" spinCount="100000" sheet="1" formatColumns="0" selectLockedCells="1"/>
  <mergeCells count="24">
    <mergeCell ref="D1:N1"/>
    <mergeCell ref="D2:N2"/>
    <mergeCell ref="D3:N3"/>
    <mergeCell ref="F13:H13"/>
    <mergeCell ref="I13:K13"/>
    <mergeCell ref="E13:E15"/>
    <mergeCell ref="E5:G5"/>
    <mergeCell ref="E6:G6"/>
    <mergeCell ref="B8:F8"/>
    <mergeCell ref="L13:N13"/>
    <mergeCell ref="A6:D6"/>
    <mergeCell ref="A5:D5"/>
    <mergeCell ref="O13:O15"/>
    <mergeCell ref="B14:B15"/>
    <mergeCell ref="C14:C15"/>
    <mergeCell ref="D14:D15"/>
    <mergeCell ref="E535:E537"/>
    <mergeCell ref="F535:H535"/>
    <mergeCell ref="A13:D13"/>
    <mergeCell ref="I535:K535"/>
    <mergeCell ref="L535:N535"/>
    <mergeCell ref="A531:E531"/>
    <mergeCell ref="A532:E532"/>
    <mergeCell ref="A14:A15"/>
  </mergeCells>
  <phoneticPr fontId="13" type="noConversion"/>
  <conditionalFormatting sqref="A16:C379">
    <cfRule type="expression" dxfId="62" priority="132">
      <formula>IF(A16&gt;9,FALSE,TRUE)</formula>
    </cfRule>
  </conditionalFormatting>
  <conditionalFormatting sqref="A381:C497">
    <cfRule type="expression" dxfId="61" priority="3">
      <formula>IF(A381&gt;9,FALSE,TRUE)</formula>
    </cfRule>
  </conditionalFormatting>
  <conditionalFormatting sqref="A502:C530">
    <cfRule type="expression" dxfId="60" priority="338">
      <formula>IF(A502&gt;9,FALSE,TRUE)</formula>
    </cfRule>
  </conditionalFormatting>
  <conditionalFormatting sqref="A380:D380">
    <cfRule type="expression" dxfId="59" priority="209">
      <formula>IF(A380&gt;9,FALSE,TRUE)</formula>
    </cfRule>
  </conditionalFormatting>
  <conditionalFormatting sqref="A498:D501">
    <cfRule type="expression" dxfId="58" priority="64">
      <formula>IF(A498&gt;9,FALSE,TRUE)</formula>
    </cfRule>
  </conditionalFormatting>
  <conditionalFormatting sqref="D16:D379">
    <cfRule type="cellIs" dxfId="57" priority="130" operator="between">
      <formula>10</formula>
      <formula>99</formula>
    </cfRule>
    <cfRule type="cellIs" dxfId="56" priority="131" operator="between">
      <formula>0</formula>
      <formula>9</formula>
    </cfRule>
  </conditionalFormatting>
  <conditionalFormatting sqref="D381:D497">
    <cfRule type="cellIs" dxfId="55" priority="1" operator="between">
      <formula>10</formula>
      <formula>99</formula>
    </cfRule>
    <cfRule type="cellIs" dxfId="54" priority="2" operator="between">
      <formula>0</formula>
      <formula>9</formula>
    </cfRule>
  </conditionalFormatting>
  <conditionalFormatting sqref="D502:D530">
    <cfRule type="cellIs" dxfId="53" priority="336" operator="between">
      <formula>10</formula>
      <formula>99</formula>
    </cfRule>
    <cfRule type="cellIs" dxfId="52" priority="337"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2" numberStoredAsText="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outlinePr summaryBelow="0"/>
    <pageSetUpPr fitToPage="1"/>
  </sheetPr>
  <dimension ref="A1:XEN533"/>
  <sheetViews>
    <sheetView showGridLines="0" topLeftCell="D466" zoomScaleNormal="100" zoomScalePageLayoutView="125" workbookViewId="0">
      <selection activeCell="N16" sqref="N16"/>
    </sheetView>
  </sheetViews>
  <sheetFormatPr baseColWidth="10" defaultColWidth="0" defaultRowHeight="0.75" customHeight="1" outlineLevelRow="4"/>
  <cols>
    <col min="1" max="4" width="4.42578125" style="390" customWidth="1"/>
    <col min="5" max="5" width="72.7109375" style="777" customWidth="1"/>
    <col min="6" max="6" width="30.42578125" style="714" customWidth="1"/>
    <col min="7" max="7" width="17.28515625" style="714" customWidth="1"/>
    <col min="8" max="8" width="31.85546875" style="714" customWidth="1"/>
    <col min="9" max="9" width="30.7109375" style="714" customWidth="1"/>
    <col min="10" max="10" width="29.42578125" style="714" customWidth="1"/>
    <col min="11" max="11" width="30.42578125" style="714" customWidth="1"/>
    <col min="12" max="12" width="29.7109375" style="714" customWidth="1"/>
    <col min="13" max="13" width="31.42578125" style="714" customWidth="1"/>
    <col min="14" max="14" width="30.7109375" style="714" customWidth="1"/>
    <col min="15" max="15" width="28.140625" style="714" customWidth="1"/>
    <col min="16" max="16" width="23.42578125" style="72" customWidth="1"/>
    <col min="17" max="21" width="17.42578125" style="714" customWidth="1"/>
    <col min="22" max="16384" width="17.42578125" style="714" hidden="1"/>
  </cols>
  <sheetData>
    <row r="1" spans="1:16368" ht="11.25">
      <c r="A1" s="387"/>
      <c r="B1" s="387"/>
      <c r="C1" s="387"/>
      <c r="D1" s="954" t="s">
        <v>41</v>
      </c>
      <c r="E1" s="954"/>
      <c r="F1" s="954"/>
      <c r="G1" s="954"/>
      <c r="H1" s="954"/>
      <c r="I1" s="954"/>
      <c r="J1" s="954"/>
      <c r="K1" s="954"/>
      <c r="L1" s="954"/>
      <c r="M1" s="954"/>
      <c r="N1" s="954"/>
      <c r="O1" s="743"/>
    </row>
    <row r="2" spans="1:16368" ht="11.25">
      <c r="A2" s="387"/>
      <c r="B2" s="387"/>
      <c r="C2" s="387"/>
      <c r="D2" s="954" t="s">
        <v>76</v>
      </c>
      <c r="E2" s="954"/>
      <c r="F2" s="954"/>
      <c r="G2" s="954"/>
      <c r="H2" s="954"/>
      <c r="I2" s="954"/>
      <c r="J2" s="954"/>
      <c r="K2" s="954"/>
      <c r="L2" s="954"/>
      <c r="M2" s="954"/>
      <c r="N2" s="954"/>
      <c r="O2" s="743"/>
    </row>
    <row r="3" spans="1:16368" ht="11.25">
      <c r="A3" s="387"/>
      <c r="B3" s="387"/>
      <c r="C3" s="387"/>
      <c r="D3" s="954" t="s">
        <v>2140</v>
      </c>
      <c r="E3" s="954"/>
      <c r="F3" s="954"/>
      <c r="G3" s="954"/>
      <c r="H3" s="954"/>
      <c r="I3" s="954"/>
      <c r="J3" s="954"/>
      <c r="K3" s="954"/>
      <c r="L3" s="954"/>
      <c r="M3" s="954"/>
      <c r="N3" s="954"/>
      <c r="O3" s="743"/>
    </row>
    <row r="4" spans="1:16368" ht="11.25">
      <c r="A4" s="387"/>
      <c r="B4" s="387"/>
      <c r="C4" s="387"/>
      <c r="D4" s="387"/>
      <c r="E4" s="715"/>
      <c r="F4" s="72"/>
      <c r="G4" s="72"/>
      <c r="H4" s="72"/>
      <c r="I4" s="72"/>
      <c r="J4" s="72"/>
      <c r="K4" s="72"/>
      <c r="L4" s="72"/>
      <c r="M4" s="72"/>
      <c r="N4" s="72"/>
      <c r="O4" s="72"/>
    </row>
    <row r="5" spans="1:16368" ht="11.25">
      <c r="A5" s="969" t="s">
        <v>1661</v>
      </c>
      <c r="B5" s="970"/>
      <c r="C5" s="970"/>
      <c r="D5" s="971"/>
      <c r="E5" s="962" t="str">
        <f>MID('Formulario 1.1- Ingresos E.P'!F6,1,6)</f>
        <v>370900</v>
      </c>
      <c r="F5" s="962"/>
      <c r="G5" s="962"/>
      <c r="H5" s="72"/>
      <c r="I5" s="72"/>
      <c r="J5" s="72"/>
      <c r="K5" s="72"/>
      <c r="L5" s="72"/>
      <c r="M5" s="72"/>
      <c r="N5" s="72"/>
      <c r="O5" s="72"/>
    </row>
    <row r="6" spans="1:16368" ht="11.25">
      <c r="A6" s="966" t="s">
        <v>121</v>
      </c>
      <c r="B6" s="967"/>
      <c r="C6" s="967"/>
      <c r="D6" s="968"/>
      <c r="E6" s="917" t="str">
        <f>IFERROR(VLOOKUP(E5,DESPLEGABLES!A1:B229,2,FALSE),"")</f>
        <v>DIRECCION NACIONAL DE BOMBEROS</v>
      </c>
      <c r="F6" s="918"/>
      <c r="G6" s="919"/>
      <c r="I6" s="72"/>
      <c r="J6" s="72"/>
      <c r="K6" s="72"/>
      <c r="L6" s="72"/>
      <c r="M6" s="72"/>
      <c r="N6" s="72"/>
      <c r="O6" s="72"/>
    </row>
    <row r="7" spans="1:16368" ht="15" customHeight="1">
      <c r="A7" s="978" t="s">
        <v>1660</v>
      </c>
      <c r="B7" s="978"/>
      <c r="C7" s="978"/>
      <c r="D7" s="979"/>
      <c r="E7" s="726" t="str">
        <f>IFERROR(VLOOKUP(E5,DESPLEGABLES!$A$1:$C$229,3,FALSE),"")</f>
        <v>INTERIOR</v>
      </c>
      <c r="F7" s="727"/>
      <c r="G7" s="727"/>
      <c r="H7" s="72"/>
      <c r="I7" s="72"/>
      <c r="J7" s="72"/>
      <c r="K7" s="72"/>
      <c r="L7" s="72"/>
      <c r="M7" s="72"/>
      <c r="N7" s="72"/>
      <c r="O7" s="72"/>
    </row>
    <row r="8" spans="1:16368" ht="11.25">
      <c r="A8" s="387"/>
      <c r="B8" s="923" t="s">
        <v>94</v>
      </c>
      <c r="C8" s="923"/>
      <c r="D8" s="923"/>
      <c r="E8" s="923"/>
      <c r="F8" s="923"/>
      <c r="G8" s="268">
        <f>+'Formulario 1.1A - Cálculo I-E.P'!C8</f>
        <v>2025</v>
      </c>
      <c r="H8" s="72"/>
      <c r="I8" s="72"/>
      <c r="J8" s="72"/>
      <c r="K8" s="72"/>
      <c r="L8" s="72"/>
      <c r="M8" s="72"/>
      <c r="N8" s="72"/>
      <c r="O8" s="72"/>
    </row>
    <row r="9" spans="1:16368" ht="11.25">
      <c r="A9" s="387"/>
      <c r="B9" s="387"/>
      <c r="C9" s="387"/>
      <c r="D9" s="387"/>
      <c r="E9" s="715"/>
      <c r="F9" s="72"/>
      <c r="G9" s="72"/>
      <c r="H9" s="72"/>
      <c r="I9" s="72"/>
      <c r="J9" s="72"/>
      <c r="K9" s="72"/>
      <c r="L9" s="72"/>
      <c r="M9" s="72"/>
      <c r="N9" s="72"/>
      <c r="O9" s="72"/>
    </row>
    <row r="10" spans="1:16368" ht="11.25">
      <c r="A10" s="387"/>
      <c r="B10" s="387"/>
      <c r="C10" s="387"/>
      <c r="D10" s="387"/>
      <c r="E10" s="715"/>
      <c r="F10" s="72"/>
      <c r="G10" s="72"/>
      <c r="H10" s="72"/>
      <c r="I10" s="72"/>
      <c r="J10" s="72"/>
      <c r="K10" s="72"/>
      <c r="L10" s="72"/>
      <c r="M10" s="72"/>
      <c r="N10" s="72"/>
      <c r="O10" s="72"/>
    </row>
    <row r="11" spans="1:16368" ht="11.25">
      <c r="A11" s="387"/>
      <c r="B11" s="387"/>
      <c r="C11" s="387"/>
      <c r="D11" s="387"/>
      <c r="E11" s="715"/>
      <c r="F11" s="72"/>
      <c r="G11" s="401" t="s">
        <v>892</v>
      </c>
      <c r="H11" s="72"/>
      <c r="I11" s="72"/>
      <c r="J11" s="72"/>
      <c r="K11" s="72"/>
      <c r="L11" s="72"/>
      <c r="M11" s="72"/>
      <c r="N11" s="72"/>
      <c r="O11" s="72"/>
    </row>
    <row r="12" spans="1:16368" ht="12" thickBot="1">
      <c r="A12" s="387"/>
      <c r="B12" s="387"/>
      <c r="C12" s="387"/>
      <c r="D12" s="387"/>
      <c r="E12" s="715"/>
      <c r="F12" s="72"/>
      <c r="G12" s="72"/>
      <c r="H12" s="72"/>
      <c r="I12" s="72"/>
      <c r="J12" s="72"/>
      <c r="K12" s="72"/>
      <c r="L12" s="72"/>
      <c r="M12" s="72"/>
      <c r="N12" s="72"/>
      <c r="O12" s="72"/>
    </row>
    <row r="13" spans="1:16368" ht="21.75" customHeight="1" thickTop="1" thickBot="1">
      <c r="A13" s="724" t="s">
        <v>123</v>
      </c>
      <c r="B13" s="723" t="s">
        <v>124</v>
      </c>
      <c r="C13" s="723" t="s">
        <v>125</v>
      </c>
      <c r="D13" s="723" t="s">
        <v>120</v>
      </c>
      <c r="E13" s="725" t="s">
        <v>31</v>
      </c>
      <c r="F13" s="729" t="s">
        <v>80</v>
      </c>
      <c r="G13" s="728" t="s">
        <v>1949</v>
      </c>
      <c r="H13" s="729" t="str" cm="1">
        <f t="array" ref="H13:T13">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9,_xlfn._xlws.FILTER(Programático!C2:K33,Programático!B2:B33=E7),IF(VLOOKUP(E7,Programático!$B$3:$Q$33,14,FALSE)=10,_xlfn._xlws.FILTER(Programático!C2:L33,Programático!B2:B33=E7),IF(VLOOKUP(E7,Programático!$B$3:$Q$33,14,FALSE)=12,_xlfn._xlws.FILTER(Programático!C2:N33,Programático!B2:B33=E7),_xlfn._xlws.FILTER(Programático!C2:O33,Programático!B2:B33=E7))))))))</f>
        <v>3701 Fortalecimiento institucional a los procesos organizativos de concertación; garantía, prevención y respeto de los derechos humanos como fundamentos para la paz</v>
      </c>
      <c r="I13" s="729" t="str">
        <v>3702 Fortalecimiento a la gobernabilidad territorial para la seguridad, convivencia ciudadana, paz y postconflicto</v>
      </c>
      <c r="J13" s="729" t="str">
        <v>3703 Política pública de víctimas del conflicto armado y postconflicto</v>
      </c>
      <c r="K13" s="729" t="str">
        <v>3704 Participación ciudadana, política y diversidad de creencias</v>
      </c>
      <c r="L13" s="729" t="str">
        <v>3705 Protección de personas, grupos y comunidades en riesgo extraordinario y extremo Unidad Nacional de Protección (UNP)</v>
      </c>
      <c r="M13" s="729" t="str">
        <v>3706 Protección, promoción y difusión del derecho de autor y los derechos conexos</v>
      </c>
      <c r="N13" s="729" t="str">
        <v>3707 Gestión del riesgo de desastres naturales y antrópicos en la zona de influencia del volcán Nevado del Huila</v>
      </c>
      <c r="O13" s="729" t="str">
        <v>3708 Fortalecimiento institucional y operativo de los Bomberos de Colombia</v>
      </c>
      <c r="P13" s="729" t="str">
        <v>3799 Fortalecimiento de la gestión y dirección del sector Interior</v>
      </c>
      <c r="Q13" s="729" t="str">
        <v>3700 No asignable a programas</v>
      </c>
      <c r="R13" s="729" t="str">
        <v>3601 Protección Social</v>
      </c>
      <c r="S13" s="729" t="str">
        <v>2202 Calidad y fomento de la educación superior</v>
      </c>
      <c r="T13" s="729">
        <v>0</v>
      </c>
    </row>
    <row r="14" spans="1:16368" s="72" customFormat="1" ht="12.75" thickTop="1" thickBot="1">
      <c r="A14" s="744" t="s">
        <v>368</v>
      </c>
      <c r="B14" s="379"/>
      <c r="C14" s="379"/>
      <c r="D14" s="379"/>
      <c r="E14" s="49" t="s">
        <v>1151</v>
      </c>
      <c r="F14" s="730">
        <f>'Formulario 3- Gasto'!K16</f>
        <v>4646968005</v>
      </c>
      <c r="G14" s="79">
        <f>F14-SUM(H14:S14)</f>
        <v>0</v>
      </c>
      <c r="H14" s="732">
        <f>H15+H21</f>
        <v>0</v>
      </c>
      <c r="I14" s="730">
        <f>I15+I21</f>
        <v>0</v>
      </c>
      <c r="J14" s="730">
        <f t="shared" ref="J14:R14" si="0">J15+J21</f>
        <v>0</v>
      </c>
      <c r="K14" s="730">
        <f t="shared" si="0"/>
        <v>0</v>
      </c>
      <c r="L14" s="730">
        <f t="shared" si="0"/>
        <v>0</v>
      </c>
      <c r="M14" s="730">
        <f t="shared" si="0"/>
        <v>0</v>
      </c>
      <c r="N14" s="730">
        <f t="shared" si="0"/>
        <v>0</v>
      </c>
      <c r="O14" s="730">
        <f t="shared" si="0"/>
        <v>4646968005</v>
      </c>
      <c r="P14" s="730">
        <f t="shared" si="0"/>
        <v>0</v>
      </c>
      <c r="Q14" s="730">
        <f t="shared" si="0"/>
        <v>0</v>
      </c>
      <c r="R14" s="730">
        <f t="shared" si="0"/>
        <v>0</v>
      </c>
      <c r="S14" s="730">
        <f t="shared" ref="S14:T14" si="1">S15+S21</f>
        <v>0</v>
      </c>
      <c r="T14" s="730">
        <f t="shared" si="1"/>
        <v>0</v>
      </c>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c r="XEM14" s="714"/>
      <c r="XEN14" s="714"/>
    </row>
    <row r="15" spans="1:16368" ht="12.75" outlineLevel="1" thickTop="1" thickBot="1">
      <c r="A15" s="375" t="s">
        <v>368</v>
      </c>
      <c r="B15" s="375" t="s">
        <v>368</v>
      </c>
      <c r="C15" s="375"/>
      <c r="D15" s="375"/>
      <c r="E15" s="745" t="s">
        <v>1152</v>
      </c>
      <c r="F15" s="94">
        <f>'Formulario 3- Gasto'!K17</f>
        <v>4646968005</v>
      </c>
      <c r="G15" s="79">
        <f t="shared" ref="G15:G78" si="2">F15-SUM(H15:S15)</f>
        <v>0</v>
      </c>
      <c r="H15" s="846">
        <f>SUM(H16:H20)</f>
        <v>0</v>
      </c>
      <c r="I15" s="94">
        <f>SUM(I16:I20)</f>
        <v>0</v>
      </c>
      <c r="J15" s="94">
        <f t="shared" ref="J15:R15" si="3">SUM(J16:J20)</f>
        <v>0</v>
      </c>
      <c r="K15" s="94">
        <f t="shared" si="3"/>
        <v>0</v>
      </c>
      <c r="L15" s="94">
        <f t="shared" si="3"/>
        <v>0</v>
      </c>
      <c r="M15" s="94">
        <f t="shared" si="3"/>
        <v>0</v>
      </c>
      <c r="N15" s="94">
        <f t="shared" si="3"/>
        <v>0</v>
      </c>
      <c r="O15" s="94">
        <f t="shared" si="3"/>
        <v>4646968005</v>
      </c>
      <c r="P15" s="94">
        <f t="shared" si="3"/>
        <v>0</v>
      </c>
      <c r="Q15" s="94">
        <f t="shared" si="3"/>
        <v>0</v>
      </c>
      <c r="R15" s="94">
        <f t="shared" si="3"/>
        <v>0</v>
      </c>
      <c r="S15" s="94">
        <f t="shared" ref="S15:T15" si="4">SUM(S16:S20)</f>
        <v>0</v>
      </c>
      <c r="T15" s="94">
        <f t="shared" si="4"/>
        <v>0</v>
      </c>
    </row>
    <row r="16" spans="1:16368" ht="12.75" outlineLevel="2" thickTop="1" thickBot="1">
      <c r="A16" s="747" t="s">
        <v>368</v>
      </c>
      <c r="B16" s="646" t="s">
        <v>368</v>
      </c>
      <c r="C16" s="748" t="s">
        <v>368</v>
      </c>
      <c r="D16" s="646"/>
      <c r="E16" s="749" t="s">
        <v>1149</v>
      </c>
      <c r="F16" s="840">
        <f>'Formulario 3- Gasto'!K18</f>
        <v>2970850266</v>
      </c>
      <c r="G16" s="79">
        <f t="shared" si="2"/>
        <v>0</v>
      </c>
      <c r="H16" s="854"/>
      <c r="I16" s="855"/>
      <c r="J16" s="855"/>
      <c r="K16" s="855"/>
      <c r="L16" s="855"/>
      <c r="M16" s="855"/>
      <c r="N16" s="855"/>
      <c r="O16" s="855">
        <v>2970850266</v>
      </c>
      <c r="P16" s="855"/>
      <c r="Q16" s="855"/>
      <c r="R16" s="855"/>
      <c r="S16" s="855"/>
      <c r="T16" s="855"/>
    </row>
    <row r="17" spans="1:20" ht="12.75" outlineLevel="2" thickTop="1" thickBot="1">
      <c r="A17" s="751" t="s">
        <v>368</v>
      </c>
      <c r="B17" s="376" t="s">
        <v>368</v>
      </c>
      <c r="C17" s="752" t="s">
        <v>369</v>
      </c>
      <c r="D17" s="376"/>
      <c r="E17" s="753" t="s">
        <v>1150</v>
      </c>
      <c r="F17" s="841">
        <f>'Formulario 3- Gasto'!K19</f>
        <v>1178132493</v>
      </c>
      <c r="G17" s="79">
        <f t="shared" si="2"/>
        <v>0</v>
      </c>
      <c r="H17" s="856"/>
      <c r="I17" s="857"/>
      <c r="J17" s="857"/>
      <c r="K17" s="857"/>
      <c r="L17" s="857"/>
      <c r="M17" s="857"/>
      <c r="N17" s="857"/>
      <c r="O17" s="857">
        <v>1178132493</v>
      </c>
      <c r="P17" s="857"/>
      <c r="Q17" s="857"/>
      <c r="R17" s="857"/>
      <c r="S17" s="857"/>
      <c r="T17" s="857"/>
    </row>
    <row r="18" spans="1:20" ht="12.75" outlineLevel="2" thickTop="1" thickBot="1">
      <c r="A18" s="646" t="s">
        <v>368</v>
      </c>
      <c r="B18" s="646" t="s">
        <v>368</v>
      </c>
      <c r="C18" s="646" t="s">
        <v>370</v>
      </c>
      <c r="D18" s="646"/>
      <c r="E18" s="753" t="s">
        <v>1153</v>
      </c>
      <c r="F18" s="841">
        <f>'Formulario 3- Gasto'!K20</f>
        <v>497985246</v>
      </c>
      <c r="G18" s="79">
        <f t="shared" si="2"/>
        <v>0</v>
      </c>
      <c r="H18" s="856"/>
      <c r="I18" s="857"/>
      <c r="J18" s="857"/>
      <c r="K18" s="857"/>
      <c r="L18" s="857"/>
      <c r="M18" s="857"/>
      <c r="N18" s="857"/>
      <c r="O18" s="857">
        <v>497985246</v>
      </c>
      <c r="P18" s="857"/>
      <c r="Q18" s="857"/>
      <c r="R18" s="857"/>
      <c r="S18" s="857"/>
      <c r="T18" s="857"/>
    </row>
    <row r="19" spans="1:20" ht="12.75" outlineLevel="2" thickTop="1" thickBot="1">
      <c r="A19" s="376" t="s">
        <v>368</v>
      </c>
      <c r="B19" s="376" t="s">
        <v>368</v>
      </c>
      <c r="C19" s="376" t="s">
        <v>372</v>
      </c>
      <c r="D19" s="376"/>
      <c r="E19" s="753" t="s">
        <v>1154</v>
      </c>
      <c r="F19" s="841">
        <f>'Formulario 3- Gasto'!K21</f>
        <v>0</v>
      </c>
      <c r="G19" s="79">
        <f t="shared" si="2"/>
        <v>0</v>
      </c>
      <c r="H19" s="856"/>
      <c r="I19" s="857"/>
      <c r="J19" s="857"/>
      <c r="K19" s="857"/>
      <c r="L19" s="857"/>
      <c r="M19" s="857"/>
      <c r="N19" s="857"/>
      <c r="O19" s="857"/>
      <c r="P19" s="857"/>
      <c r="Q19" s="857"/>
      <c r="R19" s="857"/>
      <c r="S19" s="857"/>
      <c r="T19" s="857"/>
    </row>
    <row r="20" spans="1:20" ht="12.75" outlineLevel="2" thickTop="1" thickBot="1">
      <c r="A20" s="376" t="s">
        <v>368</v>
      </c>
      <c r="B20" s="376" t="s">
        <v>368</v>
      </c>
      <c r="C20" s="376" t="s">
        <v>373</v>
      </c>
      <c r="D20" s="376"/>
      <c r="E20" s="753" t="s">
        <v>1156</v>
      </c>
      <c r="F20" s="841">
        <f>'Formulario 3- Gasto'!K22</f>
        <v>0</v>
      </c>
      <c r="G20" s="79">
        <f t="shared" si="2"/>
        <v>0</v>
      </c>
      <c r="H20" s="856"/>
      <c r="I20" s="857"/>
      <c r="J20" s="857"/>
      <c r="K20" s="857"/>
      <c r="L20" s="857"/>
      <c r="M20" s="857"/>
      <c r="N20" s="857"/>
      <c r="O20" s="857"/>
      <c r="P20" s="857"/>
      <c r="Q20" s="857"/>
      <c r="R20" s="857"/>
      <c r="S20" s="857"/>
      <c r="T20" s="857"/>
    </row>
    <row r="21" spans="1:20" ht="12.75" outlineLevel="1" thickTop="1" thickBot="1">
      <c r="A21" s="375" t="s">
        <v>368</v>
      </c>
      <c r="B21" s="375" t="s">
        <v>369</v>
      </c>
      <c r="C21" s="375"/>
      <c r="D21" s="375"/>
      <c r="E21" s="745" t="s">
        <v>1155</v>
      </c>
      <c r="F21" s="94">
        <f>'Formulario 3- Gasto'!K23</f>
        <v>0</v>
      </c>
      <c r="G21" s="79">
        <f t="shared" si="2"/>
        <v>0</v>
      </c>
      <c r="H21" s="846">
        <f>SUM(H22:H26)</f>
        <v>0</v>
      </c>
      <c r="I21" s="94">
        <f>SUM(I22:I26)</f>
        <v>0</v>
      </c>
      <c r="J21" s="94">
        <f t="shared" ref="J21:R21" si="5">SUM(J22:J26)</f>
        <v>0</v>
      </c>
      <c r="K21" s="94">
        <f t="shared" si="5"/>
        <v>0</v>
      </c>
      <c r="L21" s="94">
        <f t="shared" si="5"/>
        <v>0</v>
      </c>
      <c r="M21" s="94">
        <f t="shared" si="5"/>
        <v>0</v>
      </c>
      <c r="N21" s="94">
        <f t="shared" si="5"/>
        <v>0</v>
      </c>
      <c r="O21" s="94">
        <f t="shared" si="5"/>
        <v>0</v>
      </c>
      <c r="P21" s="94">
        <f t="shared" si="5"/>
        <v>0</v>
      </c>
      <c r="Q21" s="94">
        <f t="shared" si="5"/>
        <v>0</v>
      </c>
      <c r="R21" s="94">
        <f t="shared" si="5"/>
        <v>0</v>
      </c>
      <c r="S21" s="94">
        <f t="shared" ref="S21:T21" si="6">SUM(S22:S26)</f>
        <v>0</v>
      </c>
      <c r="T21" s="94">
        <f t="shared" si="6"/>
        <v>0</v>
      </c>
    </row>
    <row r="22" spans="1:20" ht="12.75" outlineLevel="2" thickTop="1" thickBot="1">
      <c r="A22" s="747" t="s">
        <v>368</v>
      </c>
      <c r="B22" s="646" t="s">
        <v>369</v>
      </c>
      <c r="C22" s="748" t="s">
        <v>368</v>
      </c>
      <c r="D22" s="646"/>
      <c r="E22" s="753" t="s">
        <v>1149</v>
      </c>
      <c r="F22" s="841">
        <f>'Formulario 3- Gasto'!K24</f>
        <v>0</v>
      </c>
      <c r="G22" s="79">
        <f t="shared" si="2"/>
        <v>0</v>
      </c>
      <c r="H22" s="856"/>
      <c r="I22" s="857"/>
      <c r="J22" s="857"/>
      <c r="K22" s="857"/>
      <c r="L22" s="857"/>
      <c r="M22" s="857"/>
      <c r="N22" s="857"/>
      <c r="O22" s="857"/>
      <c r="P22" s="857"/>
      <c r="Q22" s="857"/>
      <c r="R22" s="857"/>
      <c r="S22" s="857"/>
      <c r="T22" s="857"/>
    </row>
    <row r="23" spans="1:20" ht="12.75" outlineLevel="2" thickTop="1" thickBot="1">
      <c r="A23" s="751" t="s">
        <v>368</v>
      </c>
      <c r="B23" s="376" t="s">
        <v>369</v>
      </c>
      <c r="C23" s="752" t="s">
        <v>369</v>
      </c>
      <c r="D23" s="376"/>
      <c r="E23" s="753" t="s">
        <v>1150</v>
      </c>
      <c r="F23" s="841">
        <f>'Formulario 3- Gasto'!K25</f>
        <v>0</v>
      </c>
      <c r="G23" s="79">
        <f t="shared" si="2"/>
        <v>0</v>
      </c>
      <c r="H23" s="856"/>
      <c r="I23" s="857"/>
      <c r="J23" s="857"/>
      <c r="K23" s="857"/>
      <c r="L23" s="857"/>
      <c r="M23" s="857"/>
      <c r="N23" s="857"/>
      <c r="O23" s="857"/>
      <c r="P23" s="857"/>
      <c r="Q23" s="857"/>
      <c r="R23" s="857"/>
      <c r="S23" s="857"/>
      <c r="T23" s="857"/>
    </row>
    <row r="24" spans="1:20" ht="12.75" outlineLevel="2" thickTop="1" thickBot="1">
      <c r="A24" s="646" t="s">
        <v>368</v>
      </c>
      <c r="B24" s="646" t="s">
        <v>369</v>
      </c>
      <c r="C24" s="646" t="s">
        <v>370</v>
      </c>
      <c r="D24" s="646"/>
      <c r="E24" s="753" t="s">
        <v>1153</v>
      </c>
      <c r="F24" s="841">
        <f>'Formulario 3- Gasto'!K26</f>
        <v>0</v>
      </c>
      <c r="G24" s="79">
        <f t="shared" si="2"/>
        <v>0</v>
      </c>
      <c r="H24" s="856"/>
      <c r="I24" s="857"/>
      <c r="J24" s="857"/>
      <c r="K24" s="857"/>
      <c r="L24" s="857"/>
      <c r="M24" s="857"/>
      <c r="N24" s="857"/>
      <c r="O24" s="857"/>
      <c r="P24" s="857"/>
      <c r="Q24" s="857"/>
      <c r="R24" s="857"/>
      <c r="S24" s="857"/>
      <c r="T24" s="857"/>
    </row>
    <row r="25" spans="1:20" ht="12.75" outlineLevel="2" thickTop="1" thickBot="1">
      <c r="A25" s="376" t="s">
        <v>368</v>
      </c>
      <c r="B25" s="376" t="s">
        <v>369</v>
      </c>
      <c r="C25" s="376" t="s">
        <v>372</v>
      </c>
      <c r="D25" s="376"/>
      <c r="E25" s="753" t="s">
        <v>1154</v>
      </c>
      <c r="F25" s="841">
        <f>'Formulario 3- Gasto'!K27</f>
        <v>0</v>
      </c>
      <c r="G25" s="79">
        <f t="shared" si="2"/>
        <v>0</v>
      </c>
      <c r="H25" s="856"/>
      <c r="I25" s="857"/>
      <c r="J25" s="857"/>
      <c r="K25" s="857"/>
      <c r="L25" s="857"/>
      <c r="M25" s="857"/>
      <c r="N25" s="857"/>
      <c r="O25" s="857"/>
      <c r="P25" s="857"/>
      <c r="Q25" s="857"/>
      <c r="R25" s="857"/>
      <c r="S25" s="857"/>
      <c r="T25" s="857"/>
    </row>
    <row r="26" spans="1:20" ht="12.75" outlineLevel="2" thickTop="1" thickBot="1">
      <c r="A26" s="376" t="s">
        <v>368</v>
      </c>
      <c r="B26" s="376" t="s">
        <v>369</v>
      </c>
      <c r="C26" s="376" t="s">
        <v>373</v>
      </c>
      <c r="D26" s="376"/>
      <c r="E26" s="753" t="s">
        <v>1156</v>
      </c>
      <c r="F26" s="841">
        <f>'Formulario 3- Gasto'!K28</f>
        <v>0</v>
      </c>
      <c r="G26" s="79">
        <f t="shared" si="2"/>
        <v>0</v>
      </c>
      <c r="H26" s="856"/>
      <c r="I26" s="857"/>
      <c r="J26" s="857"/>
      <c r="K26" s="857"/>
      <c r="L26" s="857"/>
      <c r="M26" s="857"/>
      <c r="N26" s="857"/>
      <c r="O26" s="857"/>
      <c r="P26" s="857"/>
      <c r="Q26" s="857"/>
      <c r="R26" s="857"/>
      <c r="S26" s="857"/>
      <c r="T26" s="857"/>
    </row>
    <row r="27" spans="1:20" ht="14.25" customHeight="1" thickTop="1" thickBot="1">
      <c r="A27" s="379" t="s">
        <v>369</v>
      </c>
      <c r="B27" s="379"/>
      <c r="C27" s="379"/>
      <c r="D27" s="379"/>
      <c r="E27" s="121" t="s">
        <v>1157</v>
      </c>
      <c r="F27" s="731">
        <f>'Formulario 3- Gasto'!K29</f>
        <v>4540059851</v>
      </c>
      <c r="G27" s="79">
        <f t="shared" si="2"/>
        <v>0</v>
      </c>
      <c r="H27" s="858"/>
      <c r="I27" s="859"/>
      <c r="J27" s="859"/>
      <c r="K27" s="859"/>
      <c r="L27" s="859"/>
      <c r="M27" s="859"/>
      <c r="N27" s="859"/>
      <c r="O27" s="859">
        <v>4540059851</v>
      </c>
      <c r="P27" s="859"/>
      <c r="Q27" s="859"/>
      <c r="R27" s="859"/>
      <c r="S27" s="859"/>
      <c r="T27" s="859"/>
    </row>
    <row r="28" spans="1:20" ht="12.75" thickTop="1" thickBot="1">
      <c r="A28" s="379" t="s">
        <v>370</v>
      </c>
      <c r="B28" s="379"/>
      <c r="C28" s="379"/>
      <c r="D28" s="379"/>
      <c r="E28" s="123" t="s">
        <v>1158</v>
      </c>
      <c r="F28" s="79">
        <f>'Formulario 3- Gasto'!K30</f>
        <v>0</v>
      </c>
      <c r="G28" s="79">
        <f t="shared" si="2"/>
        <v>0</v>
      </c>
      <c r="H28" s="733">
        <f>+H29+H41+H44+H228+H350+H370+H371+H375+H378+H379+H420</f>
        <v>0</v>
      </c>
      <c r="I28" s="79">
        <f>+I29+I41+I44+I228+I350+I370+I371+I375+I378+I379+I420</f>
        <v>0</v>
      </c>
      <c r="J28" s="79">
        <f t="shared" ref="J28:R28" si="7">+J29+J41+J44+J228+J350+J370+J371+J375+J378+J379+J420</f>
        <v>0</v>
      </c>
      <c r="K28" s="79">
        <f t="shared" si="7"/>
        <v>0</v>
      </c>
      <c r="L28" s="79">
        <f t="shared" si="7"/>
        <v>0</v>
      </c>
      <c r="M28" s="79">
        <f t="shared" si="7"/>
        <v>0</v>
      </c>
      <c r="N28" s="79">
        <f t="shared" si="7"/>
        <v>0</v>
      </c>
      <c r="O28" s="79">
        <f t="shared" si="7"/>
        <v>0</v>
      </c>
      <c r="P28" s="79">
        <f t="shared" si="7"/>
        <v>0</v>
      </c>
      <c r="Q28" s="79">
        <f t="shared" si="7"/>
        <v>0</v>
      </c>
      <c r="R28" s="79">
        <f t="shared" si="7"/>
        <v>0</v>
      </c>
      <c r="S28" s="79">
        <f t="shared" ref="S28:T28" si="8">+S29+S41+S44+S228+S350+S370+S371+S375+S378+S379+S420</f>
        <v>0</v>
      </c>
      <c r="T28" s="79">
        <f t="shared" si="8"/>
        <v>0</v>
      </c>
    </row>
    <row r="29" spans="1:20" ht="12.75" outlineLevel="1" thickTop="1" thickBot="1">
      <c r="A29" s="375" t="s">
        <v>370</v>
      </c>
      <c r="B29" s="375" t="s">
        <v>368</v>
      </c>
      <c r="C29" s="375"/>
      <c r="D29" s="375"/>
      <c r="E29" s="745" t="s">
        <v>1159</v>
      </c>
      <c r="F29" s="94">
        <f>'Formulario 3- Gasto'!K31</f>
        <v>0</v>
      </c>
      <c r="G29" s="79">
        <f t="shared" si="2"/>
        <v>0</v>
      </c>
      <c r="H29" s="846">
        <f>H30+H33+H35+H36</f>
        <v>0</v>
      </c>
      <c r="I29" s="94">
        <f>I30+I33+I35+I36</f>
        <v>0</v>
      </c>
      <c r="J29" s="94">
        <f t="shared" ref="J29:R29" si="9">J30+J33+J35+J36</f>
        <v>0</v>
      </c>
      <c r="K29" s="94">
        <f t="shared" si="9"/>
        <v>0</v>
      </c>
      <c r="L29" s="94">
        <f t="shared" si="9"/>
        <v>0</v>
      </c>
      <c r="M29" s="94">
        <f t="shared" si="9"/>
        <v>0</v>
      </c>
      <c r="N29" s="94">
        <f t="shared" si="9"/>
        <v>0</v>
      </c>
      <c r="O29" s="94">
        <f t="shared" si="9"/>
        <v>0</v>
      </c>
      <c r="P29" s="94">
        <f t="shared" si="9"/>
        <v>0</v>
      </c>
      <c r="Q29" s="94">
        <f t="shared" si="9"/>
        <v>0</v>
      </c>
      <c r="R29" s="94">
        <f t="shared" si="9"/>
        <v>0</v>
      </c>
      <c r="S29" s="94">
        <f t="shared" ref="S29:T29" si="10">S30+S33+S35+S36</f>
        <v>0</v>
      </c>
      <c r="T29" s="94">
        <f t="shared" si="10"/>
        <v>0</v>
      </c>
    </row>
    <row r="30" spans="1:20" ht="12.75" outlineLevel="2" thickTop="1" thickBot="1">
      <c r="A30" s="376" t="s">
        <v>370</v>
      </c>
      <c r="B30" s="376" t="s">
        <v>368</v>
      </c>
      <c r="C30" s="376" t="s">
        <v>368</v>
      </c>
      <c r="D30" s="376"/>
      <c r="E30" s="753" t="s">
        <v>1160</v>
      </c>
      <c r="F30" s="841">
        <f>'Formulario 3- Gasto'!K33</f>
        <v>0</v>
      </c>
      <c r="G30" s="79">
        <f t="shared" si="2"/>
        <v>0</v>
      </c>
      <c r="H30" s="848">
        <f>SUM(H31:H32)</f>
        <v>0</v>
      </c>
      <c r="I30" s="841">
        <f>SUM(I31:I32)</f>
        <v>0</v>
      </c>
      <c r="J30" s="841">
        <f t="shared" ref="J30:R30" si="11">SUM(J31:J32)</f>
        <v>0</v>
      </c>
      <c r="K30" s="841">
        <f>SUM(K31:K32)</f>
        <v>0</v>
      </c>
      <c r="L30" s="841">
        <f t="shared" si="11"/>
        <v>0</v>
      </c>
      <c r="M30" s="841">
        <f t="shared" si="11"/>
        <v>0</v>
      </c>
      <c r="N30" s="841">
        <f t="shared" si="11"/>
        <v>0</v>
      </c>
      <c r="O30" s="841">
        <f t="shared" si="11"/>
        <v>0</v>
      </c>
      <c r="P30" s="841">
        <f t="shared" si="11"/>
        <v>0</v>
      </c>
      <c r="Q30" s="841">
        <f t="shared" si="11"/>
        <v>0</v>
      </c>
      <c r="R30" s="841">
        <f t="shared" si="11"/>
        <v>0</v>
      </c>
      <c r="S30" s="841">
        <f t="shared" ref="S30:T30" si="12">SUM(S31:S32)</f>
        <v>0</v>
      </c>
      <c r="T30" s="841">
        <f t="shared" si="12"/>
        <v>0</v>
      </c>
    </row>
    <row r="31" spans="1:20" ht="24" outlineLevel="3" thickTop="1" thickBot="1">
      <c r="A31" s="377" t="s">
        <v>370</v>
      </c>
      <c r="B31" s="377" t="s">
        <v>368</v>
      </c>
      <c r="C31" s="377" t="s">
        <v>368</v>
      </c>
      <c r="D31" s="377" t="s">
        <v>804</v>
      </c>
      <c r="E31" s="754" t="s">
        <v>2132</v>
      </c>
      <c r="F31" s="842">
        <f>'Formulario 3- Gasto'!K33</f>
        <v>0</v>
      </c>
      <c r="G31" s="79">
        <f t="shared" si="2"/>
        <v>0</v>
      </c>
      <c r="H31" s="757"/>
      <c r="I31" s="756"/>
      <c r="J31" s="756"/>
      <c r="K31" s="756"/>
      <c r="L31" s="756"/>
      <c r="M31" s="756"/>
      <c r="N31" s="756"/>
      <c r="O31" s="756"/>
      <c r="P31" s="756"/>
      <c r="Q31" s="756"/>
      <c r="R31" s="756"/>
      <c r="S31" s="756"/>
      <c r="T31" s="756"/>
    </row>
    <row r="32" spans="1:20" ht="12.75" outlineLevel="3" thickTop="1" thickBot="1">
      <c r="A32" s="377" t="s">
        <v>370</v>
      </c>
      <c r="B32" s="377" t="s">
        <v>368</v>
      </c>
      <c r="C32" s="377" t="s">
        <v>368</v>
      </c>
      <c r="D32" s="377" t="s">
        <v>803</v>
      </c>
      <c r="E32" s="754" t="s">
        <v>1162</v>
      </c>
      <c r="F32" s="842">
        <f>'Formulario 3- Gasto'!K34</f>
        <v>0</v>
      </c>
      <c r="G32" s="79">
        <f>F33-SUM(H33:S33)</f>
        <v>0</v>
      </c>
      <c r="H32" s="757"/>
      <c r="I32" s="756"/>
      <c r="J32" s="756"/>
      <c r="K32" s="756"/>
      <c r="L32" s="756"/>
      <c r="M32" s="756"/>
      <c r="N32" s="756"/>
      <c r="O32" s="756"/>
      <c r="P32" s="756"/>
      <c r="Q32" s="756"/>
      <c r="R32" s="756"/>
      <c r="S32" s="756"/>
      <c r="T32" s="756"/>
    </row>
    <row r="33" spans="1:21" s="713" customFormat="1" ht="12.75" outlineLevel="2" thickTop="1" thickBot="1">
      <c r="A33" s="376" t="s">
        <v>370</v>
      </c>
      <c r="B33" s="376" t="s">
        <v>368</v>
      </c>
      <c r="C33" s="376" t="s">
        <v>369</v>
      </c>
      <c r="D33" s="376"/>
      <c r="E33" s="753" t="s">
        <v>1163</v>
      </c>
      <c r="F33" s="841">
        <f>'Formulario 3- Gasto'!K35</f>
        <v>0</v>
      </c>
      <c r="G33" s="79">
        <f t="shared" si="2"/>
        <v>0</v>
      </c>
      <c r="H33" s="848">
        <f>SUM(H34:H34)</f>
        <v>0</v>
      </c>
      <c r="I33" s="841">
        <f t="shared" ref="I33:T33" si="13">SUM(I34:I34)</f>
        <v>0</v>
      </c>
      <c r="J33" s="841">
        <f t="shared" si="13"/>
        <v>0</v>
      </c>
      <c r="K33" s="841">
        <f t="shared" si="13"/>
        <v>0</v>
      </c>
      <c r="L33" s="841">
        <f t="shared" si="13"/>
        <v>0</v>
      </c>
      <c r="M33" s="841">
        <f t="shared" si="13"/>
        <v>0</v>
      </c>
      <c r="N33" s="841">
        <f t="shared" si="13"/>
        <v>0</v>
      </c>
      <c r="O33" s="841">
        <f t="shared" si="13"/>
        <v>0</v>
      </c>
      <c r="P33" s="841">
        <f t="shared" si="13"/>
        <v>0</v>
      </c>
      <c r="Q33" s="841">
        <f t="shared" si="13"/>
        <v>0</v>
      </c>
      <c r="R33" s="841">
        <f t="shared" si="13"/>
        <v>0</v>
      </c>
      <c r="S33" s="841">
        <f t="shared" si="13"/>
        <v>0</v>
      </c>
      <c r="T33" s="841">
        <f t="shared" si="13"/>
        <v>0</v>
      </c>
      <c r="U33" s="714"/>
    </row>
    <row r="34" spans="1:21" ht="12.75" outlineLevel="3" thickTop="1" thickBot="1">
      <c r="A34" s="377" t="s">
        <v>370</v>
      </c>
      <c r="B34" s="377" t="s">
        <v>368</v>
      </c>
      <c r="C34" s="377" t="s">
        <v>369</v>
      </c>
      <c r="D34" s="377" t="s">
        <v>804</v>
      </c>
      <c r="E34" s="754" t="s">
        <v>1164</v>
      </c>
      <c r="F34" s="842">
        <f>'Formulario 3- Gasto'!K36</f>
        <v>0</v>
      </c>
      <c r="G34" s="79">
        <f t="shared" si="2"/>
        <v>0</v>
      </c>
      <c r="H34" s="757"/>
      <c r="I34" s="756"/>
      <c r="J34" s="756"/>
      <c r="K34" s="756"/>
      <c r="L34" s="756"/>
      <c r="M34" s="756"/>
      <c r="N34" s="756"/>
      <c r="O34" s="756"/>
      <c r="P34" s="756"/>
      <c r="Q34" s="756"/>
      <c r="R34" s="756"/>
      <c r="S34" s="756"/>
      <c r="T34" s="756"/>
    </row>
    <row r="35" spans="1:21" ht="12.75" outlineLevel="2" thickTop="1" thickBot="1">
      <c r="A35" s="376" t="s">
        <v>370</v>
      </c>
      <c r="B35" s="376" t="s">
        <v>368</v>
      </c>
      <c r="C35" s="376" t="s">
        <v>370</v>
      </c>
      <c r="D35" s="376"/>
      <c r="E35" s="753" t="s">
        <v>1165</v>
      </c>
      <c r="F35" s="841">
        <f>'Formulario 3- Gasto'!K37</f>
        <v>0</v>
      </c>
      <c r="G35" s="79">
        <f t="shared" si="2"/>
        <v>0</v>
      </c>
      <c r="H35" s="856"/>
      <c r="I35" s="857"/>
      <c r="J35" s="857"/>
      <c r="K35" s="857"/>
      <c r="L35" s="857"/>
      <c r="M35" s="857"/>
      <c r="N35" s="857"/>
      <c r="O35" s="857"/>
      <c r="P35" s="857"/>
      <c r="Q35" s="857"/>
      <c r="R35" s="857"/>
      <c r="S35" s="857"/>
      <c r="T35" s="857"/>
    </row>
    <row r="36" spans="1:21" s="713" customFormat="1" ht="12.75" outlineLevel="2" thickTop="1" thickBot="1">
      <c r="A36" s="376" t="s">
        <v>370</v>
      </c>
      <c r="B36" s="376" t="s">
        <v>368</v>
      </c>
      <c r="C36" s="376" t="s">
        <v>372</v>
      </c>
      <c r="D36" s="376"/>
      <c r="E36" s="753" t="s">
        <v>1166</v>
      </c>
      <c r="F36" s="841">
        <f>'Formulario 3- Gasto'!K38</f>
        <v>0</v>
      </c>
      <c r="G36" s="79">
        <f t="shared" si="2"/>
        <v>0</v>
      </c>
      <c r="H36" s="848">
        <f>SUM(H37:H40)</f>
        <v>0</v>
      </c>
      <c r="I36" s="841">
        <f t="shared" ref="I36" si="14">SUM(I37:I40)</f>
        <v>0</v>
      </c>
      <c r="J36" s="841">
        <f t="shared" ref="J36:R36" si="15">SUM(J37:J40)</f>
        <v>0</v>
      </c>
      <c r="K36" s="841">
        <f t="shared" si="15"/>
        <v>0</v>
      </c>
      <c r="L36" s="841">
        <f t="shared" si="15"/>
        <v>0</v>
      </c>
      <c r="M36" s="841">
        <f t="shared" si="15"/>
        <v>0</v>
      </c>
      <c r="N36" s="841">
        <f t="shared" si="15"/>
        <v>0</v>
      </c>
      <c r="O36" s="841">
        <f t="shared" si="15"/>
        <v>0</v>
      </c>
      <c r="P36" s="841">
        <f t="shared" si="15"/>
        <v>0</v>
      </c>
      <c r="Q36" s="841">
        <f t="shared" si="15"/>
        <v>0</v>
      </c>
      <c r="R36" s="841">
        <f t="shared" si="15"/>
        <v>0</v>
      </c>
      <c r="S36" s="841">
        <f t="shared" ref="S36:T36" si="16">SUM(S37:S40)</f>
        <v>0</v>
      </c>
      <c r="T36" s="841">
        <f t="shared" si="16"/>
        <v>0</v>
      </c>
      <c r="U36" s="714"/>
    </row>
    <row r="37" spans="1:21" ht="24" outlineLevel="3" thickTop="1" thickBot="1">
      <c r="A37" s="377" t="s">
        <v>370</v>
      </c>
      <c r="B37" s="377" t="s">
        <v>368</v>
      </c>
      <c r="C37" s="377" t="s">
        <v>372</v>
      </c>
      <c r="D37" s="377" t="s">
        <v>804</v>
      </c>
      <c r="E37" s="754" t="s">
        <v>1167</v>
      </c>
      <c r="F37" s="842">
        <f>'Formulario 3- Gasto'!K39</f>
        <v>0</v>
      </c>
      <c r="G37" s="79">
        <f t="shared" si="2"/>
        <v>0</v>
      </c>
      <c r="H37" s="757"/>
      <c r="I37" s="756"/>
      <c r="J37" s="756"/>
      <c r="K37" s="756"/>
      <c r="L37" s="756"/>
      <c r="M37" s="756"/>
      <c r="N37" s="756"/>
      <c r="O37" s="756"/>
      <c r="P37" s="756"/>
      <c r="Q37" s="756"/>
      <c r="R37" s="756"/>
      <c r="S37" s="756"/>
      <c r="T37" s="756"/>
    </row>
    <row r="38" spans="1:21" ht="12.75" outlineLevel="3" thickTop="1" thickBot="1">
      <c r="A38" s="377" t="s">
        <v>370</v>
      </c>
      <c r="B38" s="377" t="s">
        <v>368</v>
      </c>
      <c r="C38" s="377" t="s">
        <v>372</v>
      </c>
      <c r="D38" s="377" t="s">
        <v>803</v>
      </c>
      <c r="E38" s="754" t="s">
        <v>1168</v>
      </c>
      <c r="F38" s="842">
        <f>'Formulario 3- Gasto'!K40</f>
        <v>0</v>
      </c>
      <c r="G38" s="79">
        <f t="shared" si="2"/>
        <v>0</v>
      </c>
      <c r="H38" s="757"/>
      <c r="I38" s="756"/>
      <c r="J38" s="756"/>
      <c r="K38" s="756"/>
      <c r="L38" s="756"/>
      <c r="M38" s="756"/>
      <c r="N38" s="756"/>
      <c r="O38" s="756"/>
      <c r="P38" s="756"/>
      <c r="Q38" s="756"/>
      <c r="R38" s="756"/>
      <c r="S38" s="756"/>
      <c r="T38" s="756"/>
    </row>
    <row r="39" spans="1:21" ht="24" outlineLevel="3" thickTop="1" thickBot="1">
      <c r="A39" s="377" t="s">
        <v>370</v>
      </c>
      <c r="B39" s="377" t="s">
        <v>368</v>
      </c>
      <c r="C39" s="377" t="s">
        <v>372</v>
      </c>
      <c r="D39" s="377" t="s">
        <v>805</v>
      </c>
      <c r="E39" s="754" t="s">
        <v>1169</v>
      </c>
      <c r="F39" s="842">
        <f>'Formulario 3- Gasto'!K41</f>
        <v>0</v>
      </c>
      <c r="G39" s="79">
        <f t="shared" si="2"/>
        <v>0</v>
      </c>
      <c r="H39" s="757"/>
      <c r="I39" s="756"/>
      <c r="J39" s="756"/>
      <c r="K39" s="756"/>
      <c r="L39" s="756"/>
      <c r="M39" s="756"/>
      <c r="N39" s="756"/>
      <c r="O39" s="756"/>
      <c r="P39" s="756"/>
      <c r="Q39" s="756"/>
      <c r="R39" s="756"/>
      <c r="S39" s="756"/>
      <c r="T39" s="756"/>
    </row>
    <row r="40" spans="1:21" ht="24" outlineLevel="3" thickTop="1" thickBot="1">
      <c r="A40" s="377" t="s">
        <v>370</v>
      </c>
      <c r="B40" s="377" t="s">
        <v>368</v>
      </c>
      <c r="C40" s="377" t="s">
        <v>372</v>
      </c>
      <c r="D40" s="377" t="s">
        <v>806</v>
      </c>
      <c r="E40" s="754" t="s">
        <v>1170</v>
      </c>
      <c r="F40" s="842">
        <f>'Formulario 3- Gasto'!K42</f>
        <v>0</v>
      </c>
      <c r="G40" s="79">
        <f t="shared" si="2"/>
        <v>0</v>
      </c>
      <c r="H40" s="757"/>
      <c r="I40" s="756"/>
      <c r="J40" s="756"/>
      <c r="K40" s="756"/>
      <c r="L40" s="756"/>
      <c r="M40" s="756"/>
      <c r="N40" s="756"/>
      <c r="O40" s="756"/>
      <c r="P40" s="756"/>
      <c r="Q40" s="756"/>
      <c r="R40" s="756"/>
      <c r="S40" s="756"/>
      <c r="T40" s="756"/>
    </row>
    <row r="41" spans="1:21" ht="12.75" outlineLevel="1" thickTop="1" thickBot="1">
      <c r="A41" s="375" t="s">
        <v>370</v>
      </c>
      <c r="B41" s="375" t="s">
        <v>369</v>
      </c>
      <c r="C41" s="375"/>
      <c r="D41" s="375"/>
      <c r="E41" s="745" t="s">
        <v>1171</v>
      </c>
      <c r="F41" s="94">
        <f>'Formulario 3- Gasto'!K43</f>
        <v>0</v>
      </c>
      <c r="G41" s="79">
        <f t="shared" si="2"/>
        <v>0</v>
      </c>
      <c r="H41" s="846">
        <f>H42+H43</f>
        <v>0</v>
      </c>
      <c r="I41" s="94">
        <f>I42+I43</f>
        <v>0</v>
      </c>
      <c r="J41" s="94">
        <f t="shared" ref="J41:R41" si="17">J42+J43</f>
        <v>0</v>
      </c>
      <c r="K41" s="94">
        <f t="shared" si="17"/>
        <v>0</v>
      </c>
      <c r="L41" s="94">
        <f t="shared" si="17"/>
        <v>0</v>
      </c>
      <c r="M41" s="94">
        <f t="shared" si="17"/>
        <v>0</v>
      </c>
      <c r="N41" s="94">
        <f t="shared" si="17"/>
        <v>0</v>
      </c>
      <c r="O41" s="94">
        <f t="shared" si="17"/>
        <v>0</v>
      </c>
      <c r="P41" s="94">
        <f t="shared" si="17"/>
        <v>0</v>
      </c>
      <c r="Q41" s="94">
        <f t="shared" si="17"/>
        <v>0</v>
      </c>
      <c r="R41" s="94">
        <f t="shared" si="17"/>
        <v>0</v>
      </c>
      <c r="S41" s="94">
        <f t="shared" ref="S41:T41" si="18">S42+S43</f>
        <v>0</v>
      </c>
      <c r="T41" s="94">
        <f t="shared" si="18"/>
        <v>0</v>
      </c>
    </row>
    <row r="42" spans="1:21" ht="12.75" outlineLevel="3" thickTop="1" thickBot="1">
      <c r="A42" s="376" t="s">
        <v>370</v>
      </c>
      <c r="B42" s="376" t="s">
        <v>369</v>
      </c>
      <c r="C42" s="376" t="s">
        <v>368</v>
      </c>
      <c r="D42" s="376"/>
      <c r="E42" s="753" t="s">
        <v>1172</v>
      </c>
      <c r="F42" s="841">
        <f>'Formulario 3- Gasto'!K44</f>
        <v>0</v>
      </c>
      <c r="G42" s="79">
        <f t="shared" si="2"/>
        <v>0</v>
      </c>
      <c r="H42" s="856"/>
      <c r="I42" s="857"/>
      <c r="J42" s="857"/>
      <c r="K42" s="857"/>
      <c r="L42" s="857"/>
      <c r="M42" s="857"/>
      <c r="N42" s="857"/>
      <c r="O42" s="857"/>
      <c r="P42" s="857"/>
      <c r="Q42" s="857"/>
      <c r="R42" s="857"/>
      <c r="S42" s="857"/>
      <c r="T42" s="857"/>
    </row>
    <row r="43" spans="1:21" ht="12.75" outlineLevel="3" thickTop="1" thickBot="1">
      <c r="A43" s="376" t="s">
        <v>370</v>
      </c>
      <c r="B43" s="376" t="s">
        <v>369</v>
      </c>
      <c r="C43" s="376" t="s">
        <v>369</v>
      </c>
      <c r="D43" s="376"/>
      <c r="E43" s="753" t="s">
        <v>1173</v>
      </c>
      <c r="F43" s="841">
        <f>'Formulario 3- Gasto'!K45</f>
        <v>0</v>
      </c>
      <c r="G43" s="79">
        <f t="shared" si="2"/>
        <v>0</v>
      </c>
      <c r="H43" s="856"/>
      <c r="I43" s="857"/>
      <c r="J43" s="857"/>
      <c r="K43" s="857"/>
      <c r="L43" s="857"/>
      <c r="M43" s="857"/>
      <c r="N43" s="857"/>
      <c r="O43" s="857"/>
      <c r="P43" s="857"/>
      <c r="Q43" s="857"/>
      <c r="R43" s="857"/>
      <c r="S43" s="857"/>
      <c r="T43" s="857"/>
    </row>
    <row r="44" spans="1:21" ht="12.75" outlineLevel="1" thickTop="1" thickBot="1">
      <c r="A44" s="758" t="s">
        <v>370</v>
      </c>
      <c r="B44" s="758" t="s">
        <v>370</v>
      </c>
      <c r="C44" s="758"/>
      <c r="D44" s="758"/>
      <c r="E44" s="759" t="s">
        <v>1178</v>
      </c>
      <c r="F44" s="99">
        <f>'Formulario 3- Gasto'!K46</f>
        <v>0</v>
      </c>
      <c r="G44" s="79">
        <f t="shared" si="2"/>
        <v>0</v>
      </c>
      <c r="H44" s="850">
        <f>H45+H151+H152+H218+H114</f>
        <v>0</v>
      </c>
      <c r="I44" s="99">
        <f>I45+I151+I152+I218+I114</f>
        <v>0</v>
      </c>
      <c r="J44" s="99">
        <f t="shared" ref="J44:R44" si="19">J45+J151+J152+J218+J114</f>
        <v>0</v>
      </c>
      <c r="K44" s="99">
        <f t="shared" si="19"/>
        <v>0</v>
      </c>
      <c r="L44" s="99">
        <f t="shared" si="19"/>
        <v>0</v>
      </c>
      <c r="M44" s="99">
        <f t="shared" si="19"/>
        <v>0</v>
      </c>
      <c r="N44" s="99">
        <f t="shared" si="19"/>
        <v>0</v>
      </c>
      <c r="O44" s="99">
        <f t="shared" si="19"/>
        <v>0</v>
      </c>
      <c r="P44" s="99">
        <f t="shared" si="19"/>
        <v>0</v>
      </c>
      <c r="Q44" s="99">
        <f t="shared" si="19"/>
        <v>0</v>
      </c>
      <c r="R44" s="99">
        <f t="shared" si="19"/>
        <v>0</v>
      </c>
      <c r="S44" s="99">
        <f t="shared" ref="S44:T44" si="20">S45+S151+S152+S218+S114</f>
        <v>0</v>
      </c>
      <c r="T44" s="99">
        <f t="shared" si="20"/>
        <v>0</v>
      </c>
    </row>
    <row r="45" spans="1:21" s="713" customFormat="1" ht="12.75" outlineLevel="2" thickTop="1" thickBot="1">
      <c r="A45" s="376" t="s">
        <v>370</v>
      </c>
      <c r="B45" s="376" t="s">
        <v>370</v>
      </c>
      <c r="C45" s="376" t="s">
        <v>368</v>
      </c>
      <c r="D45" s="376"/>
      <c r="E45" s="753" t="s">
        <v>1179</v>
      </c>
      <c r="F45" s="841">
        <f>'Formulario 3- Gasto'!K47</f>
        <v>0</v>
      </c>
      <c r="G45" s="79">
        <f t="shared" si="2"/>
        <v>0</v>
      </c>
      <c r="H45" s="848">
        <f>SUM(H46:H113)</f>
        <v>0</v>
      </c>
      <c r="I45" s="841">
        <f>SUM(I46:I113)</f>
        <v>0</v>
      </c>
      <c r="J45" s="841">
        <f t="shared" ref="J45:R45" si="21">SUM(J46:J113)</f>
        <v>0</v>
      </c>
      <c r="K45" s="841">
        <f t="shared" si="21"/>
        <v>0</v>
      </c>
      <c r="L45" s="841">
        <f t="shared" si="21"/>
        <v>0</v>
      </c>
      <c r="M45" s="841">
        <f t="shared" si="21"/>
        <v>0</v>
      </c>
      <c r="N45" s="841">
        <f t="shared" si="21"/>
        <v>0</v>
      </c>
      <c r="O45" s="841">
        <f t="shared" si="21"/>
        <v>0</v>
      </c>
      <c r="P45" s="841">
        <f t="shared" si="21"/>
        <v>0</v>
      </c>
      <c r="Q45" s="841">
        <f t="shared" si="21"/>
        <v>0</v>
      </c>
      <c r="R45" s="841">
        <f t="shared" si="21"/>
        <v>0</v>
      </c>
      <c r="S45" s="841">
        <f t="shared" ref="S45:T45" si="22">SUM(S46:S113)</f>
        <v>0</v>
      </c>
      <c r="T45" s="841">
        <f t="shared" si="22"/>
        <v>0</v>
      </c>
      <c r="U45" s="714"/>
    </row>
    <row r="46" spans="1:21" ht="12.75" outlineLevel="4" thickTop="1" thickBot="1">
      <c r="A46" s="389" t="s">
        <v>370</v>
      </c>
      <c r="B46" s="389" t="s">
        <v>370</v>
      </c>
      <c r="C46" s="389" t="s">
        <v>368</v>
      </c>
      <c r="D46" s="389" t="s">
        <v>804</v>
      </c>
      <c r="E46" s="754" t="s">
        <v>1180</v>
      </c>
      <c r="F46" s="842">
        <f>'Formulario 3- Gasto'!K48</f>
        <v>0</v>
      </c>
      <c r="G46" s="79">
        <f t="shared" si="2"/>
        <v>0</v>
      </c>
      <c r="H46" s="757"/>
      <c r="I46" s="756"/>
      <c r="J46" s="756"/>
      <c r="K46" s="756"/>
      <c r="L46" s="756"/>
      <c r="M46" s="756"/>
      <c r="N46" s="756"/>
      <c r="O46" s="756"/>
      <c r="P46" s="756"/>
      <c r="Q46" s="756"/>
      <c r="R46" s="756"/>
      <c r="S46" s="756"/>
      <c r="T46" s="756"/>
    </row>
    <row r="47" spans="1:21" ht="12.75" outlineLevel="4" thickTop="1" thickBot="1">
      <c r="A47" s="389" t="s">
        <v>370</v>
      </c>
      <c r="B47" s="389" t="s">
        <v>370</v>
      </c>
      <c r="C47" s="389" t="s">
        <v>368</v>
      </c>
      <c r="D47" s="389" t="s">
        <v>803</v>
      </c>
      <c r="E47" s="754" t="s">
        <v>1181</v>
      </c>
      <c r="F47" s="842">
        <f>'Formulario 3- Gasto'!K49</f>
        <v>0</v>
      </c>
      <c r="G47" s="79">
        <f t="shared" si="2"/>
        <v>0</v>
      </c>
      <c r="H47" s="757"/>
      <c r="I47" s="756"/>
      <c r="J47" s="756"/>
      <c r="K47" s="756"/>
      <c r="L47" s="756"/>
      <c r="M47" s="756"/>
      <c r="N47" s="756"/>
      <c r="O47" s="756"/>
      <c r="P47" s="756"/>
      <c r="Q47" s="756"/>
      <c r="R47" s="756"/>
      <c r="S47" s="756"/>
      <c r="T47" s="756"/>
    </row>
    <row r="48" spans="1:21" ht="12.75" outlineLevel="4" thickTop="1" thickBot="1">
      <c r="A48" s="389" t="s">
        <v>370</v>
      </c>
      <c r="B48" s="389" t="s">
        <v>370</v>
      </c>
      <c r="C48" s="389" t="s">
        <v>368</v>
      </c>
      <c r="D48" s="389" t="s">
        <v>806</v>
      </c>
      <c r="E48" s="754" t="s">
        <v>1950</v>
      </c>
      <c r="F48" s="842">
        <f>'Formulario 3- Gasto'!K50</f>
        <v>0</v>
      </c>
      <c r="G48" s="79">
        <f t="shared" si="2"/>
        <v>0</v>
      </c>
      <c r="H48" s="757"/>
      <c r="I48" s="756"/>
      <c r="J48" s="756"/>
      <c r="K48" s="756"/>
      <c r="L48" s="756"/>
      <c r="M48" s="756"/>
      <c r="N48" s="756"/>
      <c r="O48" s="756"/>
      <c r="P48" s="756"/>
      <c r="Q48" s="756"/>
      <c r="R48" s="756"/>
      <c r="S48" s="756"/>
      <c r="T48" s="756"/>
    </row>
    <row r="49" spans="1:20" ht="24" outlineLevel="4" thickTop="1" thickBot="1">
      <c r="A49" s="389" t="s">
        <v>370</v>
      </c>
      <c r="B49" s="389" t="s">
        <v>370</v>
      </c>
      <c r="C49" s="389" t="s">
        <v>368</v>
      </c>
      <c r="D49" s="389" t="s">
        <v>807</v>
      </c>
      <c r="E49" s="754" t="s">
        <v>1182</v>
      </c>
      <c r="F49" s="842">
        <f>'Formulario 3- Gasto'!K51</f>
        <v>0</v>
      </c>
      <c r="G49" s="79">
        <f t="shared" si="2"/>
        <v>0</v>
      </c>
      <c r="H49" s="757"/>
      <c r="I49" s="756"/>
      <c r="J49" s="756"/>
      <c r="K49" s="756"/>
      <c r="L49" s="756"/>
      <c r="M49" s="756"/>
      <c r="N49" s="756"/>
      <c r="O49" s="756"/>
      <c r="P49" s="756"/>
      <c r="Q49" s="756"/>
      <c r="R49" s="756"/>
      <c r="S49" s="756"/>
      <c r="T49" s="756"/>
    </row>
    <row r="50" spans="1:20" ht="12.75" outlineLevel="4" thickTop="1" thickBot="1">
      <c r="A50" s="389" t="s">
        <v>370</v>
      </c>
      <c r="B50" s="389" t="s">
        <v>370</v>
      </c>
      <c r="C50" s="389" t="s">
        <v>368</v>
      </c>
      <c r="D50" s="389" t="s">
        <v>810</v>
      </c>
      <c r="E50" s="754" t="s">
        <v>1183</v>
      </c>
      <c r="F50" s="842">
        <f>'Formulario 3- Gasto'!K52</f>
        <v>0</v>
      </c>
      <c r="G50" s="79">
        <f t="shared" si="2"/>
        <v>0</v>
      </c>
      <c r="H50" s="757"/>
      <c r="I50" s="756"/>
      <c r="J50" s="756"/>
      <c r="K50" s="756"/>
      <c r="L50" s="756"/>
      <c r="M50" s="756"/>
      <c r="N50" s="756"/>
      <c r="O50" s="756"/>
      <c r="P50" s="756"/>
      <c r="Q50" s="756"/>
      <c r="R50" s="756"/>
      <c r="S50" s="756"/>
      <c r="T50" s="756"/>
    </row>
    <row r="51" spans="1:20" ht="12.75" outlineLevel="4" thickTop="1" thickBot="1">
      <c r="A51" s="389" t="s">
        <v>370</v>
      </c>
      <c r="B51" s="389" t="s">
        <v>370</v>
      </c>
      <c r="C51" s="389" t="s">
        <v>368</v>
      </c>
      <c r="D51" s="389" t="s">
        <v>811</v>
      </c>
      <c r="E51" s="754" t="s">
        <v>1184</v>
      </c>
      <c r="F51" s="842">
        <f>'Formulario 3- Gasto'!K53</f>
        <v>0</v>
      </c>
      <c r="G51" s="79">
        <f t="shared" si="2"/>
        <v>0</v>
      </c>
      <c r="H51" s="757"/>
      <c r="I51" s="756"/>
      <c r="J51" s="756"/>
      <c r="K51" s="756"/>
      <c r="L51" s="756"/>
      <c r="M51" s="756"/>
      <c r="N51" s="756"/>
      <c r="O51" s="756"/>
      <c r="P51" s="756"/>
      <c r="Q51" s="756"/>
      <c r="R51" s="756"/>
      <c r="S51" s="756"/>
      <c r="T51" s="756"/>
    </row>
    <row r="52" spans="1:20" ht="24" outlineLevel="4" thickTop="1" thickBot="1">
      <c r="A52" s="389" t="s">
        <v>370</v>
      </c>
      <c r="B52" s="389" t="s">
        <v>370</v>
      </c>
      <c r="C52" s="389" t="s">
        <v>368</v>
      </c>
      <c r="D52" s="389" t="s">
        <v>812</v>
      </c>
      <c r="E52" s="754" t="s">
        <v>1185</v>
      </c>
      <c r="F52" s="842">
        <f>'Formulario 3- Gasto'!K54</f>
        <v>0</v>
      </c>
      <c r="G52" s="79">
        <f t="shared" si="2"/>
        <v>0</v>
      </c>
      <c r="H52" s="757"/>
      <c r="I52" s="756"/>
      <c r="J52" s="756"/>
      <c r="K52" s="756"/>
      <c r="L52" s="756"/>
      <c r="M52" s="756"/>
      <c r="N52" s="756"/>
      <c r="O52" s="756"/>
      <c r="P52" s="756"/>
      <c r="Q52" s="756"/>
      <c r="R52" s="756"/>
      <c r="S52" s="756"/>
      <c r="T52" s="756"/>
    </row>
    <row r="53" spans="1:20" ht="12.75" outlineLevel="4" thickTop="1" thickBot="1">
      <c r="A53" s="389" t="s">
        <v>370</v>
      </c>
      <c r="B53" s="389" t="s">
        <v>370</v>
      </c>
      <c r="C53" s="389" t="s">
        <v>368</v>
      </c>
      <c r="D53" s="389" t="s">
        <v>808</v>
      </c>
      <c r="E53" s="754" t="s">
        <v>1186</v>
      </c>
      <c r="F53" s="842">
        <f>'Formulario 3- Gasto'!K55</f>
        <v>0</v>
      </c>
      <c r="G53" s="79">
        <f t="shared" si="2"/>
        <v>0</v>
      </c>
      <c r="H53" s="757"/>
      <c r="I53" s="756"/>
      <c r="J53" s="756"/>
      <c r="K53" s="756"/>
      <c r="L53" s="756"/>
      <c r="M53" s="756"/>
      <c r="N53" s="756"/>
      <c r="O53" s="756"/>
      <c r="P53" s="756"/>
      <c r="Q53" s="756"/>
      <c r="R53" s="756"/>
      <c r="S53" s="756"/>
      <c r="T53" s="756"/>
    </row>
    <row r="54" spans="1:20" ht="24" outlineLevel="4" thickTop="1" thickBot="1">
      <c r="A54" s="389" t="s">
        <v>370</v>
      </c>
      <c r="B54" s="389" t="s">
        <v>370</v>
      </c>
      <c r="C54" s="389" t="s">
        <v>368</v>
      </c>
      <c r="D54" s="389" t="s">
        <v>813</v>
      </c>
      <c r="E54" s="754" t="s">
        <v>1187</v>
      </c>
      <c r="F54" s="842">
        <f>'Formulario 3- Gasto'!K56</f>
        <v>0</v>
      </c>
      <c r="G54" s="79">
        <f t="shared" si="2"/>
        <v>0</v>
      </c>
      <c r="H54" s="757"/>
      <c r="I54" s="756"/>
      <c r="J54" s="756"/>
      <c r="K54" s="756"/>
      <c r="L54" s="756"/>
      <c r="M54" s="756"/>
      <c r="N54" s="756"/>
      <c r="O54" s="756"/>
      <c r="P54" s="756"/>
      <c r="Q54" s="756"/>
      <c r="R54" s="756"/>
      <c r="S54" s="756"/>
      <c r="T54" s="756"/>
    </row>
    <row r="55" spans="1:20" ht="24" outlineLevel="4" thickTop="1" thickBot="1">
      <c r="A55" s="389" t="s">
        <v>370</v>
      </c>
      <c r="B55" s="389" t="s">
        <v>370</v>
      </c>
      <c r="C55" s="389" t="s">
        <v>368</v>
      </c>
      <c r="D55" s="389" t="s">
        <v>814</v>
      </c>
      <c r="E55" s="754" t="s">
        <v>1188</v>
      </c>
      <c r="F55" s="842">
        <f>'Formulario 3- Gasto'!K57</f>
        <v>0</v>
      </c>
      <c r="G55" s="79">
        <f t="shared" si="2"/>
        <v>0</v>
      </c>
      <c r="H55" s="757"/>
      <c r="I55" s="756"/>
      <c r="J55" s="756"/>
      <c r="K55" s="756"/>
      <c r="L55" s="756"/>
      <c r="M55" s="756"/>
      <c r="N55" s="756"/>
      <c r="O55" s="756"/>
      <c r="P55" s="756"/>
      <c r="Q55" s="756"/>
      <c r="R55" s="756"/>
      <c r="S55" s="756"/>
      <c r="T55" s="756"/>
    </row>
    <row r="56" spans="1:20" ht="12.75" outlineLevel="4" thickTop="1" thickBot="1">
      <c r="A56" s="389" t="s">
        <v>370</v>
      </c>
      <c r="B56" s="389" t="s">
        <v>370</v>
      </c>
      <c r="C56" s="389" t="s">
        <v>368</v>
      </c>
      <c r="D56" s="389" t="s">
        <v>815</v>
      </c>
      <c r="E56" s="754" t="s">
        <v>1189</v>
      </c>
      <c r="F56" s="842">
        <f>'Formulario 3- Gasto'!K58</f>
        <v>0</v>
      </c>
      <c r="G56" s="79">
        <f t="shared" si="2"/>
        <v>0</v>
      </c>
      <c r="H56" s="757"/>
      <c r="I56" s="756"/>
      <c r="J56" s="756"/>
      <c r="K56" s="756"/>
      <c r="L56" s="756"/>
      <c r="M56" s="756"/>
      <c r="N56" s="756"/>
      <c r="O56" s="756"/>
      <c r="P56" s="756"/>
      <c r="Q56" s="756"/>
      <c r="R56" s="756"/>
      <c r="S56" s="756"/>
      <c r="T56" s="756"/>
    </row>
    <row r="57" spans="1:20" ht="12.75" outlineLevel="4" thickTop="1" thickBot="1">
      <c r="A57" s="389" t="s">
        <v>370</v>
      </c>
      <c r="B57" s="389" t="s">
        <v>370</v>
      </c>
      <c r="C57" s="389" t="s">
        <v>368</v>
      </c>
      <c r="D57" s="389" t="s">
        <v>816</v>
      </c>
      <c r="E57" s="754" t="s">
        <v>1471</v>
      </c>
      <c r="F57" s="842">
        <f>'Formulario 3- Gasto'!K59</f>
        <v>0</v>
      </c>
      <c r="G57" s="79">
        <f t="shared" si="2"/>
        <v>0</v>
      </c>
      <c r="H57" s="757"/>
      <c r="I57" s="756"/>
      <c r="J57" s="756"/>
      <c r="K57" s="756"/>
      <c r="L57" s="756"/>
      <c r="M57" s="756"/>
      <c r="N57" s="756"/>
      <c r="O57" s="756"/>
      <c r="P57" s="756"/>
      <c r="Q57" s="756"/>
      <c r="R57" s="756"/>
      <c r="S57" s="756"/>
      <c r="T57" s="756"/>
    </row>
    <row r="58" spans="1:20" ht="12.75" outlineLevel="4" thickTop="1" thickBot="1">
      <c r="A58" s="389" t="s">
        <v>370</v>
      </c>
      <c r="B58" s="389" t="s">
        <v>370</v>
      </c>
      <c r="C58" s="389" t="s">
        <v>368</v>
      </c>
      <c r="D58" s="389" t="s">
        <v>817</v>
      </c>
      <c r="E58" s="754" t="s">
        <v>1190</v>
      </c>
      <c r="F58" s="842">
        <f>'Formulario 3- Gasto'!K60</f>
        <v>0</v>
      </c>
      <c r="G58" s="79">
        <f t="shared" si="2"/>
        <v>0</v>
      </c>
      <c r="H58" s="757"/>
      <c r="I58" s="756"/>
      <c r="J58" s="756"/>
      <c r="K58" s="756"/>
      <c r="L58" s="756"/>
      <c r="M58" s="756"/>
      <c r="N58" s="756"/>
      <c r="O58" s="756"/>
      <c r="P58" s="756"/>
      <c r="Q58" s="756"/>
      <c r="R58" s="756"/>
      <c r="S58" s="756"/>
      <c r="T58" s="756"/>
    </row>
    <row r="59" spans="1:20" ht="12.75" outlineLevel="4" thickTop="1" thickBot="1">
      <c r="A59" s="389" t="s">
        <v>370</v>
      </c>
      <c r="B59" s="389" t="s">
        <v>370</v>
      </c>
      <c r="C59" s="389" t="s">
        <v>368</v>
      </c>
      <c r="D59" s="389" t="s">
        <v>819</v>
      </c>
      <c r="E59" s="754" t="s">
        <v>1191</v>
      </c>
      <c r="F59" s="842">
        <f>'Formulario 3- Gasto'!K61</f>
        <v>0</v>
      </c>
      <c r="G59" s="79">
        <f t="shared" si="2"/>
        <v>0</v>
      </c>
      <c r="H59" s="757"/>
      <c r="I59" s="756"/>
      <c r="J59" s="756"/>
      <c r="K59" s="756"/>
      <c r="L59" s="756"/>
      <c r="M59" s="756"/>
      <c r="N59" s="756"/>
      <c r="O59" s="756"/>
      <c r="P59" s="756"/>
      <c r="Q59" s="756"/>
      <c r="R59" s="756"/>
      <c r="S59" s="756"/>
      <c r="T59" s="756"/>
    </row>
    <row r="60" spans="1:20" ht="12.75" outlineLevel="4" thickTop="1" thickBot="1">
      <c r="A60" s="389" t="s">
        <v>370</v>
      </c>
      <c r="B60" s="389" t="s">
        <v>370</v>
      </c>
      <c r="C60" s="389" t="s">
        <v>368</v>
      </c>
      <c r="D60" s="389" t="s">
        <v>820</v>
      </c>
      <c r="E60" s="754" t="s">
        <v>1192</v>
      </c>
      <c r="F60" s="842">
        <f>'Formulario 3- Gasto'!K62</f>
        <v>0</v>
      </c>
      <c r="G60" s="79">
        <f t="shared" si="2"/>
        <v>0</v>
      </c>
      <c r="H60" s="757"/>
      <c r="I60" s="756"/>
      <c r="J60" s="756"/>
      <c r="K60" s="756"/>
      <c r="L60" s="756"/>
      <c r="M60" s="756"/>
      <c r="N60" s="756"/>
      <c r="O60" s="756"/>
      <c r="P60" s="756"/>
      <c r="Q60" s="756"/>
      <c r="R60" s="756"/>
      <c r="S60" s="756"/>
      <c r="T60" s="756"/>
    </row>
    <row r="61" spans="1:20" ht="12.75" outlineLevel="4" thickTop="1" thickBot="1">
      <c r="A61" s="389" t="s">
        <v>370</v>
      </c>
      <c r="B61" s="389" t="s">
        <v>370</v>
      </c>
      <c r="C61" s="389" t="s">
        <v>368</v>
      </c>
      <c r="D61" s="389" t="s">
        <v>821</v>
      </c>
      <c r="E61" s="754" t="s">
        <v>1951</v>
      </c>
      <c r="F61" s="842">
        <f>'Formulario 3- Gasto'!K63</f>
        <v>0</v>
      </c>
      <c r="G61" s="79">
        <f t="shared" si="2"/>
        <v>0</v>
      </c>
      <c r="H61" s="757"/>
      <c r="I61" s="756"/>
      <c r="J61" s="756"/>
      <c r="K61" s="756"/>
      <c r="L61" s="756"/>
      <c r="M61" s="756"/>
      <c r="N61" s="756"/>
      <c r="O61" s="756"/>
      <c r="P61" s="756"/>
      <c r="Q61" s="756"/>
      <c r="R61" s="756"/>
      <c r="S61" s="756"/>
      <c r="T61" s="756"/>
    </row>
    <row r="62" spans="1:20" ht="12.75" outlineLevel="4" thickTop="1" thickBot="1">
      <c r="A62" s="389" t="s">
        <v>370</v>
      </c>
      <c r="B62" s="389" t="s">
        <v>370</v>
      </c>
      <c r="C62" s="389" t="s">
        <v>368</v>
      </c>
      <c r="D62" s="389" t="s">
        <v>822</v>
      </c>
      <c r="E62" s="754" t="s">
        <v>1193</v>
      </c>
      <c r="F62" s="842">
        <f>'Formulario 3- Gasto'!K64</f>
        <v>0</v>
      </c>
      <c r="G62" s="79">
        <f t="shared" si="2"/>
        <v>0</v>
      </c>
      <c r="H62" s="757"/>
      <c r="I62" s="756"/>
      <c r="J62" s="756"/>
      <c r="K62" s="756"/>
      <c r="L62" s="756"/>
      <c r="M62" s="756"/>
      <c r="N62" s="756"/>
      <c r="O62" s="756"/>
      <c r="P62" s="756"/>
      <c r="Q62" s="756"/>
      <c r="R62" s="756"/>
      <c r="S62" s="756"/>
      <c r="T62" s="756"/>
    </row>
    <row r="63" spans="1:20" ht="24" outlineLevel="4" thickTop="1" thickBot="1">
      <c r="A63" s="389" t="s">
        <v>370</v>
      </c>
      <c r="B63" s="389" t="s">
        <v>370</v>
      </c>
      <c r="C63" s="389" t="s">
        <v>368</v>
      </c>
      <c r="D63" s="389" t="s">
        <v>823</v>
      </c>
      <c r="E63" s="754" t="s">
        <v>1952</v>
      </c>
      <c r="F63" s="842">
        <f>'Formulario 3- Gasto'!K65</f>
        <v>0</v>
      </c>
      <c r="G63" s="79">
        <f t="shared" si="2"/>
        <v>0</v>
      </c>
      <c r="H63" s="757"/>
      <c r="I63" s="756"/>
      <c r="J63" s="756"/>
      <c r="K63" s="756"/>
      <c r="L63" s="756"/>
      <c r="M63" s="756"/>
      <c r="N63" s="756"/>
      <c r="O63" s="756"/>
      <c r="P63" s="756"/>
      <c r="Q63" s="756"/>
      <c r="R63" s="756"/>
      <c r="S63" s="756"/>
      <c r="T63" s="756"/>
    </row>
    <row r="64" spans="1:20" ht="12.75" outlineLevel="4" thickTop="1" thickBot="1">
      <c r="A64" s="389" t="s">
        <v>370</v>
      </c>
      <c r="B64" s="389" t="s">
        <v>370</v>
      </c>
      <c r="C64" s="389" t="s">
        <v>368</v>
      </c>
      <c r="D64" s="389" t="s">
        <v>825</v>
      </c>
      <c r="E64" s="754" t="s">
        <v>1194</v>
      </c>
      <c r="F64" s="842">
        <f>'Formulario 3- Gasto'!K66</f>
        <v>0</v>
      </c>
      <c r="G64" s="79">
        <f t="shared" si="2"/>
        <v>0</v>
      </c>
      <c r="H64" s="757"/>
      <c r="I64" s="756"/>
      <c r="J64" s="756"/>
      <c r="K64" s="756"/>
      <c r="L64" s="756"/>
      <c r="M64" s="756"/>
      <c r="N64" s="756"/>
      <c r="O64" s="756"/>
      <c r="P64" s="756"/>
      <c r="Q64" s="756"/>
      <c r="R64" s="756"/>
      <c r="S64" s="756"/>
      <c r="T64" s="756"/>
    </row>
    <row r="65" spans="1:20" ht="12.75" outlineLevel="4" thickTop="1" thickBot="1">
      <c r="A65" s="389" t="s">
        <v>370</v>
      </c>
      <c r="B65" s="389" t="s">
        <v>370</v>
      </c>
      <c r="C65" s="389" t="s">
        <v>368</v>
      </c>
      <c r="D65" s="389" t="s">
        <v>826</v>
      </c>
      <c r="E65" s="754" t="s">
        <v>1195</v>
      </c>
      <c r="F65" s="842">
        <f>'Formulario 3- Gasto'!K67</f>
        <v>0</v>
      </c>
      <c r="G65" s="79">
        <f t="shared" si="2"/>
        <v>0</v>
      </c>
      <c r="H65" s="757"/>
      <c r="I65" s="756"/>
      <c r="J65" s="756"/>
      <c r="K65" s="756"/>
      <c r="L65" s="756"/>
      <c r="M65" s="756"/>
      <c r="N65" s="756"/>
      <c r="O65" s="756"/>
      <c r="P65" s="756"/>
      <c r="Q65" s="756"/>
      <c r="R65" s="756"/>
      <c r="S65" s="756"/>
      <c r="T65" s="756"/>
    </row>
    <row r="66" spans="1:20" ht="12.75" outlineLevel="4" thickTop="1" thickBot="1">
      <c r="A66" s="389" t="s">
        <v>370</v>
      </c>
      <c r="B66" s="389" t="s">
        <v>370</v>
      </c>
      <c r="C66" s="389" t="s">
        <v>368</v>
      </c>
      <c r="D66" s="389" t="s">
        <v>827</v>
      </c>
      <c r="E66" s="754" t="s">
        <v>1196</v>
      </c>
      <c r="F66" s="842">
        <f>'Formulario 3- Gasto'!K68</f>
        <v>0</v>
      </c>
      <c r="G66" s="79">
        <f t="shared" si="2"/>
        <v>0</v>
      </c>
      <c r="H66" s="757"/>
      <c r="I66" s="756"/>
      <c r="J66" s="756"/>
      <c r="K66" s="756"/>
      <c r="L66" s="756"/>
      <c r="M66" s="756"/>
      <c r="N66" s="756"/>
      <c r="O66" s="756"/>
      <c r="P66" s="756"/>
      <c r="Q66" s="756"/>
      <c r="R66" s="756"/>
      <c r="S66" s="756"/>
      <c r="T66" s="756"/>
    </row>
    <row r="67" spans="1:20" ht="24" outlineLevel="4" thickTop="1" thickBot="1">
      <c r="A67" s="389" t="s">
        <v>370</v>
      </c>
      <c r="B67" s="389" t="s">
        <v>370</v>
      </c>
      <c r="C67" s="389" t="s">
        <v>368</v>
      </c>
      <c r="D67" s="389" t="s">
        <v>828</v>
      </c>
      <c r="E67" s="754" t="s">
        <v>1197</v>
      </c>
      <c r="F67" s="842">
        <f>'Formulario 3- Gasto'!K69</f>
        <v>0</v>
      </c>
      <c r="G67" s="79">
        <f t="shared" si="2"/>
        <v>0</v>
      </c>
      <c r="H67" s="757"/>
      <c r="I67" s="756"/>
      <c r="J67" s="756"/>
      <c r="K67" s="756"/>
      <c r="L67" s="756"/>
      <c r="M67" s="756"/>
      <c r="N67" s="756"/>
      <c r="O67" s="756"/>
      <c r="P67" s="756"/>
      <c r="Q67" s="756"/>
      <c r="R67" s="756"/>
      <c r="S67" s="756"/>
      <c r="T67" s="756"/>
    </row>
    <row r="68" spans="1:20" ht="12.75" outlineLevel="4" thickTop="1" thickBot="1">
      <c r="A68" s="389" t="s">
        <v>370</v>
      </c>
      <c r="B68" s="389" t="s">
        <v>370</v>
      </c>
      <c r="C68" s="389" t="s">
        <v>368</v>
      </c>
      <c r="D68" s="389" t="s">
        <v>830</v>
      </c>
      <c r="E68" s="754" t="s">
        <v>1198</v>
      </c>
      <c r="F68" s="842">
        <f>'Formulario 3- Gasto'!K70</f>
        <v>0</v>
      </c>
      <c r="G68" s="79">
        <f t="shared" si="2"/>
        <v>0</v>
      </c>
      <c r="H68" s="757"/>
      <c r="I68" s="756"/>
      <c r="J68" s="756"/>
      <c r="K68" s="756"/>
      <c r="L68" s="756"/>
      <c r="M68" s="756"/>
      <c r="N68" s="756"/>
      <c r="O68" s="756"/>
      <c r="P68" s="756"/>
      <c r="Q68" s="756"/>
      <c r="R68" s="756"/>
      <c r="S68" s="756"/>
      <c r="T68" s="756"/>
    </row>
    <row r="69" spans="1:20" ht="24" outlineLevel="4" thickTop="1" thickBot="1">
      <c r="A69" s="389" t="s">
        <v>370</v>
      </c>
      <c r="B69" s="389" t="s">
        <v>370</v>
      </c>
      <c r="C69" s="389" t="s">
        <v>368</v>
      </c>
      <c r="D69" s="389" t="s">
        <v>831</v>
      </c>
      <c r="E69" s="754" t="s">
        <v>1199</v>
      </c>
      <c r="F69" s="842">
        <f>'Formulario 3- Gasto'!K71</f>
        <v>0</v>
      </c>
      <c r="G69" s="79">
        <f t="shared" si="2"/>
        <v>0</v>
      </c>
      <c r="H69" s="757"/>
      <c r="I69" s="756"/>
      <c r="J69" s="756"/>
      <c r="K69" s="756"/>
      <c r="L69" s="756"/>
      <c r="M69" s="756"/>
      <c r="N69" s="756"/>
      <c r="O69" s="756"/>
      <c r="P69" s="756"/>
      <c r="Q69" s="756"/>
      <c r="R69" s="756"/>
      <c r="S69" s="756"/>
      <c r="T69" s="756"/>
    </row>
    <row r="70" spans="1:20" ht="12.75" outlineLevel="4" thickTop="1" thickBot="1">
      <c r="A70" s="389" t="s">
        <v>370</v>
      </c>
      <c r="B70" s="389" t="s">
        <v>370</v>
      </c>
      <c r="C70" s="389" t="s">
        <v>368</v>
      </c>
      <c r="D70" s="389" t="s">
        <v>832</v>
      </c>
      <c r="E70" s="754" t="s">
        <v>1200</v>
      </c>
      <c r="F70" s="842">
        <f>'Formulario 3- Gasto'!K72</f>
        <v>0</v>
      </c>
      <c r="G70" s="79">
        <f t="shared" si="2"/>
        <v>0</v>
      </c>
      <c r="H70" s="757"/>
      <c r="I70" s="756"/>
      <c r="J70" s="756"/>
      <c r="K70" s="756"/>
      <c r="L70" s="756"/>
      <c r="M70" s="756"/>
      <c r="N70" s="756"/>
      <c r="O70" s="756"/>
      <c r="P70" s="756"/>
      <c r="Q70" s="756"/>
      <c r="R70" s="756"/>
      <c r="S70" s="756"/>
      <c r="T70" s="756"/>
    </row>
    <row r="71" spans="1:20" ht="12.75" outlineLevel="4" thickTop="1" thickBot="1">
      <c r="A71" s="389" t="s">
        <v>370</v>
      </c>
      <c r="B71" s="389" t="s">
        <v>370</v>
      </c>
      <c r="C71" s="389" t="s">
        <v>368</v>
      </c>
      <c r="D71" s="389" t="s">
        <v>833</v>
      </c>
      <c r="E71" s="754" t="s">
        <v>1201</v>
      </c>
      <c r="F71" s="842">
        <f>'Formulario 3- Gasto'!K73</f>
        <v>0</v>
      </c>
      <c r="G71" s="79">
        <f t="shared" si="2"/>
        <v>0</v>
      </c>
      <c r="H71" s="757"/>
      <c r="I71" s="756"/>
      <c r="J71" s="756"/>
      <c r="K71" s="756"/>
      <c r="L71" s="756"/>
      <c r="M71" s="756"/>
      <c r="N71" s="756"/>
      <c r="O71" s="756"/>
      <c r="P71" s="756"/>
      <c r="Q71" s="756"/>
      <c r="R71" s="756"/>
      <c r="S71" s="756"/>
      <c r="T71" s="756"/>
    </row>
    <row r="72" spans="1:20" ht="12.75" outlineLevel="4" thickTop="1" thickBot="1">
      <c r="A72" s="389" t="s">
        <v>370</v>
      </c>
      <c r="B72" s="389" t="s">
        <v>370</v>
      </c>
      <c r="C72" s="389" t="s">
        <v>368</v>
      </c>
      <c r="D72" s="389">
        <v>33</v>
      </c>
      <c r="E72" s="754" t="s">
        <v>1202</v>
      </c>
      <c r="F72" s="842">
        <f>'Formulario 3- Gasto'!K74</f>
        <v>0</v>
      </c>
      <c r="G72" s="79">
        <f t="shared" si="2"/>
        <v>0</v>
      </c>
      <c r="H72" s="757"/>
      <c r="I72" s="756"/>
      <c r="J72" s="756"/>
      <c r="K72" s="756"/>
      <c r="L72" s="756"/>
      <c r="M72" s="756"/>
      <c r="N72" s="756"/>
      <c r="O72" s="756"/>
      <c r="P72" s="756"/>
      <c r="Q72" s="756"/>
      <c r="R72" s="756"/>
      <c r="S72" s="756"/>
      <c r="T72" s="756"/>
    </row>
    <row r="73" spans="1:20" ht="24" outlineLevel="4" thickTop="1" thickBot="1">
      <c r="A73" s="389" t="s">
        <v>370</v>
      </c>
      <c r="B73" s="389" t="s">
        <v>370</v>
      </c>
      <c r="C73" s="389" t="s">
        <v>368</v>
      </c>
      <c r="D73" s="389" t="s">
        <v>835</v>
      </c>
      <c r="E73" s="754" t="s">
        <v>1203</v>
      </c>
      <c r="F73" s="842">
        <f>'Formulario 3- Gasto'!K75</f>
        <v>0</v>
      </c>
      <c r="G73" s="79">
        <f t="shared" si="2"/>
        <v>0</v>
      </c>
      <c r="H73" s="757"/>
      <c r="I73" s="756"/>
      <c r="J73" s="756"/>
      <c r="K73" s="756"/>
      <c r="L73" s="756"/>
      <c r="M73" s="756"/>
      <c r="N73" s="756"/>
      <c r="O73" s="756"/>
      <c r="P73" s="756"/>
      <c r="Q73" s="756"/>
      <c r="R73" s="756"/>
      <c r="S73" s="756"/>
      <c r="T73" s="756"/>
    </row>
    <row r="74" spans="1:20" ht="12.75" outlineLevel="4" thickTop="1" thickBot="1">
      <c r="A74" s="389" t="s">
        <v>370</v>
      </c>
      <c r="B74" s="389" t="s">
        <v>370</v>
      </c>
      <c r="C74" s="389" t="s">
        <v>368</v>
      </c>
      <c r="D74" s="389" t="s">
        <v>836</v>
      </c>
      <c r="E74" s="754" t="s">
        <v>1204</v>
      </c>
      <c r="F74" s="842">
        <f>'Formulario 3- Gasto'!K76</f>
        <v>0</v>
      </c>
      <c r="G74" s="79">
        <f t="shared" si="2"/>
        <v>0</v>
      </c>
      <c r="H74" s="757"/>
      <c r="I74" s="756"/>
      <c r="J74" s="756"/>
      <c r="K74" s="756"/>
      <c r="L74" s="756"/>
      <c r="M74" s="756"/>
      <c r="N74" s="756"/>
      <c r="O74" s="756"/>
      <c r="P74" s="756"/>
      <c r="Q74" s="756"/>
      <c r="R74" s="756"/>
      <c r="S74" s="756"/>
      <c r="T74" s="756"/>
    </row>
    <row r="75" spans="1:20" ht="12.75" outlineLevel="4" thickTop="1" thickBot="1">
      <c r="A75" s="389" t="s">
        <v>370</v>
      </c>
      <c r="B75" s="389" t="s">
        <v>370</v>
      </c>
      <c r="C75" s="389" t="s">
        <v>368</v>
      </c>
      <c r="D75" s="389" t="s">
        <v>837</v>
      </c>
      <c r="E75" s="754" t="s">
        <v>1205</v>
      </c>
      <c r="F75" s="842">
        <f>'Formulario 3- Gasto'!K77</f>
        <v>0</v>
      </c>
      <c r="G75" s="79">
        <f t="shared" si="2"/>
        <v>0</v>
      </c>
      <c r="H75" s="757"/>
      <c r="I75" s="756"/>
      <c r="J75" s="756"/>
      <c r="K75" s="756"/>
      <c r="L75" s="756"/>
      <c r="M75" s="756"/>
      <c r="N75" s="756"/>
      <c r="O75" s="756"/>
      <c r="P75" s="756"/>
      <c r="Q75" s="756"/>
      <c r="R75" s="756"/>
      <c r="S75" s="756"/>
      <c r="T75" s="756"/>
    </row>
    <row r="76" spans="1:20" ht="24" outlineLevel="4" thickTop="1" thickBot="1">
      <c r="A76" s="389" t="s">
        <v>370</v>
      </c>
      <c r="B76" s="389" t="s">
        <v>370</v>
      </c>
      <c r="C76" s="389" t="s">
        <v>368</v>
      </c>
      <c r="D76" s="389" t="s">
        <v>839</v>
      </c>
      <c r="E76" s="754" t="s">
        <v>1953</v>
      </c>
      <c r="F76" s="842">
        <f>'Formulario 3- Gasto'!K78</f>
        <v>0</v>
      </c>
      <c r="G76" s="79">
        <f t="shared" si="2"/>
        <v>0</v>
      </c>
      <c r="H76" s="757"/>
      <c r="I76" s="756"/>
      <c r="J76" s="756"/>
      <c r="K76" s="756"/>
      <c r="L76" s="756"/>
      <c r="M76" s="756"/>
      <c r="N76" s="756"/>
      <c r="O76" s="756"/>
      <c r="P76" s="756"/>
      <c r="Q76" s="756"/>
      <c r="R76" s="756"/>
      <c r="S76" s="756"/>
      <c r="T76" s="756"/>
    </row>
    <row r="77" spans="1:20" ht="24" outlineLevel="4" thickTop="1" thickBot="1">
      <c r="A77" s="389" t="s">
        <v>370</v>
      </c>
      <c r="B77" s="389" t="s">
        <v>370</v>
      </c>
      <c r="C77" s="389" t="s">
        <v>368</v>
      </c>
      <c r="D77" s="389" t="s">
        <v>840</v>
      </c>
      <c r="E77" s="754" t="s">
        <v>1954</v>
      </c>
      <c r="F77" s="842">
        <f>'Formulario 3- Gasto'!K79</f>
        <v>0</v>
      </c>
      <c r="G77" s="79">
        <f t="shared" si="2"/>
        <v>0</v>
      </c>
      <c r="H77" s="757"/>
      <c r="I77" s="756"/>
      <c r="J77" s="756"/>
      <c r="K77" s="756"/>
      <c r="L77" s="756"/>
      <c r="M77" s="756"/>
      <c r="N77" s="756"/>
      <c r="O77" s="756"/>
      <c r="P77" s="756"/>
      <c r="Q77" s="756"/>
      <c r="R77" s="756"/>
      <c r="S77" s="756"/>
      <c r="T77" s="756"/>
    </row>
    <row r="78" spans="1:20" ht="12.75" outlineLevel="4" thickTop="1" thickBot="1">
      <c r="A78" s="389" t="s">
        <v>370</v>
      </c>
      <c r="B78" s="389" t="s">
        <v>370</v>
      </c>
      <c r="C78" s="389" t="s">
        <v>368</v>
      </c>
      <c r="D78" s="389" t="s">
        <v>841</v>
      </c>
      <c r="E78" s="754" t="s">
        <v>1206</v>
      </c>
      <c r="F78" s="842">
        <f>'Formulario 3- Gasto'!K80</f>
        <v>0</v>
      </c>
      <c r="G78" s="79">
        <f t="shared" si="2"/>
        <v>0</v>
      </c>
      <c r="H78" s="757"/>
      <c r="I78" s="756"/>
      <c r="J78" s="756"/>
      <c r="K78" s="756"/>
      <c r="L78" s="756"/>
      <c r="M78" s="756"/>
      <c r="N78" s="756"/>
      <c r="O78" s="756"/>
      <c r="P78" s="756"/>
      <c r="Q78" s="756"/>
      <c r="R78" s="756"/>
      <c r="S78" s="756"/>
      <c r="T78" s="756"/>
    </row>
    <row r="79" spans="1:20" ht="12.75" outlineLevel="4" thickTop="1" thickBot="1">
      <c r="A79" s="389" t="s">
        <v>370</v>
      </c>
      <c r="B79" s="389" t="s">
        <v>370</v>
      </c>
      <c r="C79" s="389" t="s">
        <v>368</v>
      </c>
      <c r="D79" s="389" t="s">
        <v>842</v>
      </c>
      <c r="E79" s="754" t="s">
        <v>1955</v>
      </c>
      <c r="F79" s="842">
        <f>'Formulario 3- Gasto'!K81</f>
        <v>0</v>
      </c>
      <c r="G79" s="79">
        <f t="shared" ref="G79:G142" si="23">F79-SUM(H79:S79)</f>
        <v>0</v>
      </c>
      <c r="H79" s="757"/>
      <c r="I79" s="756"/>
      <c r="J79" s="756"/>
      <c r="K79" s="756"/>
      <c r="L79" s="756"/>
      <c r="M79" s="756"/>
      <c r="N79" s="756"/>
      <c r="O79" s="756"/>
      <c r="P79" s="756"/>
      <c r="Q79" s="756"/>
      <c r="R79" s="756"/>
      <c r="S79" s="756"/>
      <c r="T79" s="756"/>
    </row>
    <row r="80" spans="1:20" ht="12.75" outlineLevel="4" thickTop="1" thickBot="1">
      <c r="A80" s="389" t="s">
        <v>370</v>
      </c>
      <c r="B80" s="389" t="s">
        <v>370</v>
      </c>
      <c r="C80" s="389" t="s">
        <v>368</v>
      </c>
      <c r="D80" s="389" t="s">
        <v>844</v>
      </c>
      <c r="E80" s="754" t="s">
        <v>1956</v>
      </c>
      <c r="F80" s="842">
        <f>'Formulario 3- Gasto'!K82</f>
        <v>0</v>
      </c>
      <c r="G80" s="79">
        <f t="shared" si="23"/>
        <v>0</v>
      </c>
      <c r="H80" s="757"/>
      <c r="I80" s="756"/>
      <c r="J80" s="756"/>
      <c r="K80" s="756"/>
      <c r="L80" s="756"/>
      <c r="M80" s="756"/>
      <c r="N80" s="756"/>
      <c r="O80" s="756"/>
      <c r="P80" s="756"/>
      <c r="Q80" s="756"/>
      <c r="R80" s="756"/>
      <c r="S80" s="756"/>
      <c r="T80" s="756"/>
    </row>
    <row r="81" spans="1:20" ht="12.75" outlineLevel="4" thickTop="1" thickBot="1">
      <c r="A81" s="389" t="s">
        <v>370</v>
      </c>
      <c r="B81" s="389" t="s">
        <v>370</v>
      </c>
      <c r="C81" s="389" t="s">
        <v>368</v>
      </c>
      <c r="D81" s="389" t="s">
        <v>852</v>
      </c>
      <c r="E81" s="754" t="s">
        <v>1207</v>
      </c>
      <c r="F81" s="842">
        <f>'Formulario 3- Gasto'!K83</f>
        <v>0</v>
      </c>
      <c r="G81" s="79">
        <f t="shared" si="23"/>
        <v>0</v>
      </c>
      <c r="H81" s="757"/>
      <c r="I81" s="756"/>
      <c r="J81" s="756"/>
      <c r="K81" s="756"/>
      <c r="L81" s="756"/>
      <c r="M81" s="756"/>
      <c r="N81" s="756"/>
      <c r="O81" s="756"/>
      <c r="P81" s="756"/>
      <c r="Q81" s="756"/>
      <c r="R81" s="756"/>
      <c r="S81" s="756"/>
      <c r="T81" s="756"/>
    </row>
    <row r="82" spans="1:20" ht="12.75" outlineLevel="4" thickTop="1" thickBot="1">
      <c r="A82" s="389" t="s">
        <v>370</v>
      </c>
      <c r="B82" s="389" t="s">
        <v>370</v>
      </c>
      <c r="C82" s="389" t="s">
        <v>368</v>
      </c>
      <c r="D82" s="389" t="s">
        <v>853</v>
      </c>
      <c r="E82" s="754" t="s">
        <v>1208</v>
      </c>
      <c r="F82" s="842">
        <f>'Formulario 3- Gasto'!K84</f>
        <v>0</v>
      </c>
      <c r="G82" s="79">
        <f t="shared" si="23"/>
        <v>0</v>
      </c>
      <c r="H82" s="757"/>
      <c r="I82" s="756"/>
      <c r="J82" s="756"/>
      <c r="K82" s="756"/>
      <c r="L82" s="756"/>
      <c r="M82" s="756"/>
      <c r="N82" s="756"/>
      <c r="O82" s="756"/>
      <c r="P82" s="756"/>
      <c r="Q82" s="756"/>
      <c r="R82" s="756"/>
      <c r="S82" s="756"/>
      <c r="T82" s="756"/>
    </row>
    <row r="83" spans="1:20" ht="12.75" outlineLevel="4" thickTop="1" thickBot="1">
      <c r="A83" s="389" t="s">
        <v>370</v>
      </c>
      <c r="B83" s="389" t="s">
        <v>370</v>
      </c>
      <c r="C83" s="389" t="s">
        <v>368</v>
      </c>
      <c r="D83" s="389" t="s">
        <v>854</v>
      </c>
      <c r="E83" s="754" t="s">
        <v>1209</v>
      </c>
      <c r="F83" s="842">
        <f>'Formulario 3- Gasto'!K85</f>
        <v>0</v>
      </c>
      <c r="G83" s="79">
        <f t="shared" si="23"/>
        <v>0</v>
      </c>
      <c r="H83" s="757"/>
      <c r="I83" s="756"/>
      <c r="J83" s="756"/>
      <c r="K83" s="756"/>
      <c r="L83" s="756"/>
      <c r="M83" s="756"/>
      <c r="N83" s="756"/>
      <c r="O83" s="756"/>
      <c r="P83" s="756"/>
      <c r="Q83" s="756"/>
      <c r="R83" s="756"/>
      <c r="S83" s="756"/>
      <c r="T83" s="756"/>
    </row>
    <row r="84" spans="1:20" ht="12.75" outlineLevel="4" thickTop="1" thickBot="1">
      <c r="A84" s="389" t="s">
        <v>370</v>
      </c>
      <c r="B84" s="389" t="s">
        <v>370</v>
      </c>
      <c r="C84" s="389" t="s">
        <v>368</v>
      </c>
      <c r="D84" s="389" t="s">
        <v>855</v>
      </c>
      <c r="E84" s="754" t="s">
        <v>1210</v>
      </c>
      <c r="F84" s="842">
        <f>'Formulario 3- Gasto'!K86</f>
        <v>0</v>
      </c>
      <c r="G84" s="79">
        <f t="shared" si="23"/>
        <v>0</v>
      </c>
      <c r="H84" s="757"/>
      <c r="I84" s="756"/>
      <c r="J84" s="756"/>
      <c r="K84" s="756"/>
      <c r="L84" s="756"/>
      <c r="M84" s="756"/>
      <c r="N84" s="756"/>
      <c r="O84" s="756"/>
      <c r="P84" s="756"/>
      <c r="Q84" s="756"/>
      <c r="R84" s="756"/>
      <c r="S84" s="756"/>
      <c r="T84" s="756"/>
    </row>
    <row r="85" spans="1:20" ht="12.75" outlineLevel="4" thickTop="1" thickBot="1">
      <c r="A85" s="389" t="s">
        <v>370</v>
      </c>
      <c r="B85" s="389" t="s">
        <v>370</v>
      </c>
      <c r="C85" s="389" t="s">
        <v>368</v>
      </c>
      <c r="D85" s="389" t="s">
        <v>856</v>
      </c>
      <c r="E85" s="754" t="s">
        <v>1211</v>
      </c>
      <c r="F85" s="842">
        <f>'Formulario 3- Gasto'!K87</f>
        <v>0</v>
      </c>
      <c r="G85" s="79">
        <f t="shared" si="23"/>
        <v>0</v>
      </c>
      <c r="H85" s="757"/>
      <c r="I85" s="756"/>
      <c r="J85" s="756"/>
      <c r="K85" s="756"/>
      <c r="L85" s="756"/>
      <c r="M85" s="756"/>
      <c r="N85" s="756"/>
      <c r="O85" s="756"/>
      <c r="P85" s="756"/>
      <c r="Q85" s="756"/>
      <c r="R85" s="756"/>
      <c r="S85" s="756"/>
      <c r="T85" s="756"/>
    </row>
    <row r="86" spans="1:20" ht="12.75" outlineLevel="4" thickTop="1" thickBot="1">
      <c r="A86" s="389" t="s">
        <v>370</v>
      </c>
      <c r="B86" s="389" t="s">
        <v>370</v>
      </c>
      <c r="C86" s="389" t="s">
        <v>368</v>
      </c>
      <c r="D86" s="389" t="s">
        <v>857</v>
      </c>
      <c r="E86" s="754" t="s">
        <v>1212</v>
      </c>
      <c r="F86" s="842">
        <f>'Formulario 3- Gasto'!K88</f>
        <v>0</v>
      </c>
      <c r="G86" s="79">
        <f t="shared" si="23"/>
        <v>0</v>
      </c>
      <c r="H86" s="757"/>
      <c r="I86" s="756"/>
      <c r="J86" s="756"/>
      <c r="K86" s="756"/>
      <c r="L86" s="756"/>
      <c r="M86" s="756"/>
      <c r="N86" s="756"/>
      <c r="O86" s="756"/>
      <c r="P86" s="756"/>
      <c r="Q86" s="756"/>
      <c r="R86" s="756"/>
      <c r="S86" s="756"/>
      <c r="T86" s="756"/>
    </row>
    <row r="87" spans="1:20" ht="12.75" outlineLevel="4" thickTop="1" thickBot="1">
      <c r="A87" s="389" t="s">
        <v>370</v>
      </c>
      <c r="B87" s="389" t="s">
        <v>370</v>
      </c>
      <c r="C87" s="389" t="s">
        <v>368</v>
      </c>
      <c r="D87" s="389" t="s">
        <v>858</v>
      </c>
      <c r="E87" s="754" t="s">
        <v>1213</v>
      </c>
      <c r="F87" s="842">
        <f>'Formulario 3- Gasto'!K89</f>
        <v>0</v>
      </c>
      <c r="G87" s="79">
        <f t="shared" si="23"/>
        <v>0</v>
      </c>
      <c r="H87" s="757"/>
      <c r="I87" s="756"/>
      <c r="J87" s="756"/>
      <c r="K87" s="756"/>
      <c r="L87" s="756"/>
      <c r="M87" s="756"/>
      <c r="N87" s="756"/>
      <c r="O87" s="756"/>
      <c r="P87" s="756"/>
      <c r="Q87" s="756"/>
      <c r="R87" s="756"/>
      <c r="S87" s="756"/>
      <c r="T87" s="756"/>
    </row>
    <row r="88" spans="1:20" ht="12.75" outlineLevel="4" thickTop="1" thickBot="1">
      <c r="A88" s="389" t="s">
        <v>370</v>
      </c>
      <c r="B88" s="389" t="s">
        <v>370</v>
      </c>
      <c r="C88" s="389" t="s">
        <v>368</v>
      </c>
      <c r="D88" s="389" t="s">
        <v>859</v>
      </c>
      <c r="E88" s="754" t="s">
        <v>1957</v>
      </c>
      <c r="F88" s="842">
        <f>'Formulario 3- Gasto'!K90</f>
        <v>0</v>
      </c>
      <c r="G88" s="79">
        <f t="shared" si="23"/>
        <v>0</v>
      </c>
      <c r="H88" s="757"/>
      <c r="I88" s="756"/>
      <c r="J88" s="756"/>
      <c r="K88" s="756"/>
      <c r="L88" s="756"/>
      <c r="M88" s="756"/>
      <c r="N88" s="756"/>
      <c r="O88" s="756"/>
      <c r="P88" s="756"/>
      <c r="Q88" s="756"/>
      <c r="R88" s="756"/>
      <c r="S88" s="756"/>
      <c r="T88" s="756"/>
    </row>
    <row r="89" spans="1:20" ht="12.75" outlineLevel="4" thickTop="1" thickBot="1">
      <c r="A89" s="389" t="s">
        <v>370</v>
      </c>
      <c r="B89" s="389" t="s">
        <v>370</v>
      </c>
      <c r="C89" s="389" t="s">
        <v>368</v>
      </c>
      <c r="D89" s="389" t="s">
        <v>863</v>
      </c>
      <c r="E89" s="754" t="s">
        <v>1214</v>
      </c>
      <c r="F89" s="842">
        <f>'Formulario 3- Gasto'!K91</f>
        <v>0</v>
      </c>
      <c r="G89" s="79">
        <f t="shared" si="23"/>
        <v>0</v>
      </c>
      <c r="H89" s="757"/>
      <c r="I89" s="756"/>
      <c r="J89" s="756"/>
      <c r="K89" s="756"/>
      <c r="L89" s="756"/>
      <c r="M89" s="756"/>
      <c r="N89" s="756"/>
      <c r="O89" s="756"/>
      <c r="P89" s="756"/>
      <c r="Q89" s="756"/>
      <c r="R89" s="756"/>
      <c r="S89" s="756"/>
      <c r="T89" s="756"/>
    </row>
    <row r="90" spans="1:20" ht="12.75" outlineLevel="4" thickTop="1" thickBot="1">
      <c r="A90" s="389" t="s">
        <v>370</v>
      </c>
      <c r="B90" s="389" t="s">
        <v>370</v>
      </c>
      <c r="C90" s="389" t="s">
        <v>368</v>
      </c>
      <c r="D90" s="389" t="s">
        <v>864</v>
      </c>
      <c r="E90" s="754" t="s">
        <v>1215</v>
      </c>
      <c r="F90" s="842">
        <f>'Formulario 3- Gasto'!K92</f>
        <v>0</v>
      </c>
      <c r="G90" s="79">
        <f t="shared" si="23"/>
        <v>0</v>
      </c>
      <c r="H90" s="757"/>
      <c r="I90" s="756"/>
      <c r="J90" s="756"/>
      <c r="K90" s="756"/>
      <c r="L90" s="756"/>
      <c r="M90" s="756"/>
      <c r="N90" s="756"/>
      <c r="O90" s="756"/>
      <c r="P90" s="756"/>
      <c r="Q90" s="756"/>
      <c r="R90" s="756"/>
      <c r="S90" s="756"/>
      <c r="T90" s="756"/>
    </row>
    <row r="91" spans="1:20" ht="12.75" outlineLevel="4" thickTop="1" thickBot="1">
      <c r="A91" s="389" t="s">
        <v>370</v>
      </c>
      <c r="B91" s="389" t="s">
        <v>370</v>
      </c>
      <c r="C91" s="389" t="s">
        <v>368</v>
      </c>
      <c r="D91" s="389" t="s">
        <v>865</v>
      </c>
      <c r="E91" s="754" t="s">
        <v>1216</v>
      </c>
      <c r="F91" s="842">
        <f>'Formulario 3- Gasto'!K93</f>
        <v>0</v>
      </c>
      <c r="G91" s="79">
        <f t="shared" si="23"/>
        <v>0</v>
      </c>
      <c r="H91" s="757"/>
      <c r="I91" s="756"/>
      <c r="J91" s="756"/>
      <c r="K91" s="756"/>
      <c r="L91" s="756"/>
      <c r="M91" s="756"/>
      <c r="N91" s="756"/>
      <c r="O91" s="756"/>
      <c r="P91" s="756"/>
      <c r="Q91" s="756"/>
      <c r="R91" s="756"/>
      <c r="S91" s="756"/>
      <c r="T91" s="756"/>
    </row>
    <row r="92" spans="1:20" ht="24" outlineLevel="4" thickTop="1" thickBot="1">
      <c r="A92" s="389" t="s">
        <v>370</v>
      </c>
      <c r="B92" s="389" t="s">
        <v>370</v>
      </c>
      <c r="C92" s="389" t="s">
        <v>368</v>
      </c>
      <c r="D92" s="389" t="s">
        <v>867</v>
      </c>
      <c r="E92" s="754" t="s">
        <v>1217</v>
      </c>
      <c r="F92" s="842">
        <f>'Formulario 3- Gasto'!K94</f>
        <v>0</v>
      </c>
      <c r="G92" s="79">
        <f t="shared" si="23"/>
        <v>0</v>
      </c>
      <c r="H92" s="757"/>
      <c r="I92" s="756"/>
      <c r="J92" s="756"/>
      <c r="K92" s="756"/>
      <c r="L92" s="756"/>
      <c r="M92" s="756"/>
      <c r="N92" s="756"/>
      <c r="O92" s="756"/>
      <c r="P92" s="756"/>
      <c r="Q92" s="756"/>
      <c r="R92" s="756"/>
      <c r="S92" s="756"/>
      <c r="T92" s="756"/>
    </row>
    <row r="93" spans="1:20" ht="12.75" outlineLevel="4" thickTop="1" thickBot="1">
      <c r="A93" s="389" t="s">
        <v>370</v>
      </c>
      <c r="B93" s="389" t="s">
        <v>370</v>
      </c>
      <c r="C93" s="389" t="s">
        <v>368</v>
      </c>
      <c r="D93" s="389" t="s">
        <v>868</v>
      </c>
      <c r="E93" s="754" t="s">
        <v>1218</v>
      </c>
      <c r="F93" s="842">
        <f>'Formulario 3- Gasto'!K95</f>
        <v>0</v>
      </c>
      <c r="G93" s="79">
        <f t="shared" si="23"/>
        <v>0</v>
      </c>
      <c r="H93" s="757"/>
      <c r="I93" s="756"/>
      <c r="J93" s="756"/>
      <c r="K93" s="756"/>
      <c r="L93" s="756"/>
      <c r="M93" s="756"/>
      <c r="N93" s="756"/>
      <c r="O93" s="756"/>
      <c r="P93" s="756"/>
      <c r="Q93" s="756"/>
      <c r="R93" s="756"/>
      <c r="S93" s="756"/>
      <c r="T93" s="756"/>
    </row>
    <row r="94" spans="1:20" ht="24" outlineLevel="4" thickTop="1" thickBot="1">
      <c r="A94" s="389" t="s">
        <v>370</v>
      </c>
      <c r="B94" s="389" t="s">
        <v>370</v>
      </c>
      <c r="C94" s="389" t="s">
        <v>368</v>
      </c>
      <c r="D94" s="389" t="s">
        <v>869</v>
      </c>
      <c r="E94" s="754" t="s">
        <v>1219</v>
      </c>
      <c r="F94" s="842">
        <f>'Formulario 3- Gasto'!K96</f>
        <v>0</v>
      </c>
      <c r="G94" s="79">
        <f t="shared" si="23"/>
        <v>0</v>
      </c>
      <c r="H94" s="757"/>
      <c r="I94" s="756"/>
      <c r="J94" s="756"/>
      <c r="K94" s="756"/>
      <c r="L94" s="756"/>
      <c r="M94" s="756"/>
      <c r="N94" s="756"/>
      <c r="O94" s="756"/>
      <c r="P94" s="756"/>
      <c r="Q94" s="756"/>
      <c r="R94" s="756"/>
      <c r="S94" s="756"/>
      <c r="T94" s="756"/>
    </row>
    <row r="95" spans="1:20" ht="12.75" outlineLevel="4" thickTop="1" thickBot="1">
      <c r="A95" s="389" t="s">
        <v>370</v>
      </c>
      <c r="B95" s="389" t="s">
        <v>370</v>
      </c>
      <c r="C95" s="389" t="s">
        <v>368</v>
      </c>
      <c r="D95" s="389" t="s">
        <v>870</v>
      </c>
      <c r="E95" s="754" t="s">
        <v>1220</v>
      </c>
      <c r="F95" s="842">
        <f>'Formulario 3- Gasto'!K97</f>
        <v>0</v>
      </c>
      <c r="G95" s="79">
        <f t="shared" si="23"/>
        <v>0</v>
      </c>
      <c r="H95" s="757"/>
      <c r="I95" s="756"/>
      <c r="J95" s="756"/>
      <c r="K95" s="756"/>
      <c r="L95" s="756"/>
      <c r="M95" s="756"/>
      <c r="N95" s="756"/>
      <c r="O95" s="756"/>
      <c r="P95" s="756"/>
      <c r="Q95" s="756"/>
      <c r="R95" s="756"/>
      <c r="S95" s="756"/>
      <c r="T95" s="756"/>
    </row>
    <row r="96" spans="1:20" ht="24" outlineLevel="4" thickTop="1" thickBot="1">
      <c r="A96" s="389" t="s">
        <v>370</v>
      </c>
      <c r="B96" s="389" t="s">
        <v>370</v>
      </c>
      <c r="C96" s="389" t="s">
        <v>368</v>
      </c>
      <c r="D96" s="389" t="s">
        <v>872</v>
      </c>
      <c r="E96" s="754" t="s">
        <v>1221</v>
      </c>
      <c r="F96" s="842">
        <f>'Formulario 3- Gasto'!K98</f>
        <v>0</v>
      </c>
      <c r="G96" s="79">
        <f t="shared" si="23"/>
        <v>0</v>
      </c>
      <c r="H96" s="757"/>
      <c r="I96" s="756"/>
      <c r="J96" s="756"/>
      <c r="K96" s="756"/>
      <c r="L96" s="756"/>
      <c r="M96" s="756"/>
      <c r="N96" s="756"/>
      <c r="O96" s="756"/>
      <c r="P96" s="756"/>
      <c r="Q96" s="756"/>
      <c r="R96" s="756"/>
      <c r="S96" s="756"/>
      <c r="T96" s="756"/>
    </row>
    <row r="97" spans="1:21" ht="24" outlineLevel="4" thickTop="1" thickBot="1">
      <c r="A97" s="389" t="s">
        <v>370</v>
      </c>
      <c r="B97" s="389" t="s">
        <v>370</v>
      </c>
      <c r="C97" s="389" t="s">
        <v>368</v>
      </c>
      <c r="D97" s="389" t="s">
        <v>874</v>
      </c>
      <c r="E97" s="754" t="s">
        <v>1958</v>
      </c>
      <c r="F97" s="842">
        <f>'Formulario 3- Gasto'!K99</f>
        <v>0</v>
      </c>
      <c r="G97" s="79">
        <f t="shared" si="23"/>
        <v>0</v>
      </c>
      <c r="H97" s="757"/>
      <c r="I97" s="756"/>
      <c r="J97" s="756"/>
      <c r="K97" s="756"/>
      <c r="L97" s="756"/>
      <c r="M97" s="756"/>
      <c r="N97" s="756"/>
      <c r="O97" s="756"/>
      <c r="P97" s="756"/>
      <c r="Q97" s="756"/>
      <c r="R97" s="756"/>
      <c r="S97" s="756"/>
      <c r="T97" s="756"/>
    </row>
    <row r="98" spans="1:21" ht="24" outlineLevel="4" thickTop="1" thickBot="1">
      <c r="A98" s="389" t="s">
        <v>370</v>
      </c>
      <c r="B98" s="389" t="s">
        <v>370</v>
      </c>
      <c r="C98" s="389" t="s">
        <v>368</v>
      </c>
      <c r="D98" s="389" t="s">
        <v>876</v>
      </c>
      <c r="E98" s="754" t="s">
        <v>1222</v>
      </c>
      <c r="F98" s="842">
        <f>'Formulario 3- Gasto'!K100</f>
        <v>0</v>
      </c>
      <c r="G98" s="79">
        <f t="shared" si="23"/>
        <v>0</v>
      </c>
      <c r="H98" s="757"/>
      <c r="I98" s="756"/>
      <c r="J98" s="756"/>
      <c r="K98" s="756"/>
      <c r="L98" s="756"/>
      <c r="M98" s="756"/>
      <c r="N98" s="756"/>
      <c r="O98" s="756"/>
      <c r="P98" s="756"/>
      <c r="Q98" s="756"/>
      <c r="R98" s="756"/>
      <c r="S98" s="756"/>
      <c r="T98" s="756"/>
    </row>
    <row r="99" spans="1:21" ht="24" outlineLevel="4" thickTop="1" thickBot="1">
      <c r="A99" s="389" t="s">
        <v>370</v>
      </c>
      <c r="B99" s="389" t="s">
        <v>370</v>
      </c>
      <c r="C99" s="389" t="s">
        <v>368</v>
      </c>
      <c r="D99" s="389" t="s">
        <v>877</v>
      </c>
      <c r="E99" s="754" t="s">
        <v>1223</v>
      </c>
      <c r="F99" s="842">
        <f>'Formulario 3- Gasto'!K101</f>
        <v>0</v>
      </c>
      <c r="G99" s="79">
        <f t="shared" si="23"/>
        <v>0</v>
      </c>
      <c r="H99" s="757"/>
      <c r="I99" s="756"/>
      <c r="J99" s="756"/>
      <c r="K99" s="756"/>
      <c r="L99" s="756"/>
      <c r="M99" s="756"/>
      <c r="N99" s="756"/>
      <c r="O99" s="756"/>
      <c r="P99" s="756"/>
      <c r="Q99" s="756"/>
      <c r="R99" s="756"/>
      <c r="S99" s="756"/>
      <c r="T99" s="756"/>
    </row>
    <row r="100" spans="1:21" ht="12.75" outlineLevel="4" thickTop="1" thickBot="1">
      <c r="A100" s="389" t="s">
        <v>370</v>
      </c>
      <c r="B100" s="389" t="s">
        <v>370</v>
      </c>
      <c r="C100" s="389" t="s">
        <v>368</v>
      </c>
      <c r="D100" s="389" t="s">
        <v>878</v>
      </c>
      <c r="E100" s="754" t="s">
        <v>1959</v>
      </c>
      <c r="F100" s="842">
        <f>'Formulario 3- Gasto'!K102</f>
        <v>0</v>
      </c>
      <c r="G100" s="79">
        <f t="shared" si="23"/>
        <v>0</v>
      </c>
      <c r="H100" s="757"/>
      <c r="I100" s="756"/>
      <c r="J100" s="756"/>
      <c r="K100" s="756"/>
      <c r="L100" s="756"/>
      <c r="M100" s="756"/>
      <c r="N100" s="756"/>
      <c r="O100" s="756"/>
      <c r="P100" s="756"/>
      <c r="Q100" s="756"/>
      <c r="R100" s="756"/>
      <c r="S100" s="756"/>
      <c r="T100" s="756"/>
    </row>
    <row r="101" spans="1:21" ht="24" outlineLevel="4" thickTop="1" thickBot="1">
      <c r="A101" s="389" t="s">
        <v>370</v>
      </c>
      <c r="B101" s="389" t="s">
        <v>370</v>
      </c>
      <c r="C101" s="389" t="s">
        <v>368</v>
      </c>
      <c r="D101" s="389" t="s">
        <v>879</v>
      </c>
      <c r="E101" s="754" t="s">
        <v>1224</v>
      </c>
      <c r="F101" s="842">
        <f>'Formulario 3- Gasto'!K103</f>
        <v>0</v>
      </c>
      <c r="G101" s="79">
        <f t="shared" si="23"/>
        <v>0</v>
      </c>
      <c r="H101" s="757"/>
      <c r="I101" s="756"/>
      <c r="J101" s="756"/>
      <c r="K101" s="756"/>
      <c r="L101" s="756"/>
      <c r="M101" s="756"/>
      <c r="N101" s="756"/>
      <c r="O101" s="756"/>
      <c r="P101" s="756"/>
      <c r="Q101" s="756"/>
      <c r="R101" s="756"/>
      <c r="S101" s="756"/>
      <c r="T101" s="756"/>
    </row>
    <row r="102" spans="1:21" ht="12.75" outlineLevel="4" thickTop="1" thickBot="1">
      <c r="A102" s="389" t="s">
        <v>370</v>
      </c>
      <c r="B102" s="389" t="s">
        <v>370</v>
      </c>
      <c r="C102" s="389" t="s">
        <v>368</v>
      </c>
      <c r="D102" s="389" t="s">
        <v>880</v>
      </c>
      <c r="E102" s="754" t="s">
        <v>1225</v>
      </c>
      <c r="F102" s="842">
        <f>'Formulario 3- Gasto'!K104</f>
        <v>0</v>
      </c>
      <c r="G102" s="79">
        <f t="shared" si="23"/>
        <v>0</v>
      </c>
      <c r="H102" s="757"/>
      <c r="I102" s="756"/>
      <c r="J102" s="756"/>
      <c r="K102" s="756"/>
      <c r="L102" s="756"/>
      <c r="M102" s="756"/>
      <c r="N102" s="756"/>
      <c r="O102" s="756"/>
      <c r="P102" s="756"/>
      <c r="Q102" s="756"/>
      <c r="R102" s="756"/>
      <c r="S102" s="756"/>
      <c r="T102" s="756"/>
    </row>
    <row r="103" spans="1:21" ht="12.75" outlineLevel="4" thickTop="1" thickBot="1">
      <c r="A103" s="389" t="s">
        <v>370</v>
      </c>
      <c r="B103" s="389" t="s">
        <v>370</v>
      </c>
      <c r="C103" s="389" t="s">
        <v>368</v>
      </c>
      <c r="D103" s="389" t="s">
        <v>881</v>
      </c>
      <c r="E103" s="754" t="s">
        <v>1226</v>
      </c>
      <c r="F103" s="842">
        <f>'Formulario 3- Gasto'!K105</f>
        <v>0</v>
      </c>
      <c r="G103" s="79">
        <f t="shared" si="23"/>
        <v>0</v>
      </c>
      <c r="H103" s="757"/>
      <c r="I103" s="756"/>
      <c r="J103" s="756"/>
      <c r="K103" s="756"/>
      <c r="L103" s="756"/>
      <c r="M103" s="756"/>
      <c r="N103" s="756"/>
      <c r="O103" s="756"/>
      <c r="P103" s="756"/>
      <c r="Q103" s="756"/>
      <c r="R103" s="756"/>
      <c r="S103" s="756"/>
      <c r="T103" s="756"/>
    </row>
    <row r="104" spans="1:21" ht="12.75" outlineLevel="4" thickTop="1" thickBot="1">
      <c r="A104" s="389" t="s">
        <v>370</v>
      </c>
      <c r="B104" s="389" t="s">
        <v>370</v>
      </c>
      <c r="C104" s="389" t="s">
        <v>368</v>
      </c>
      <c r="D104" s="389" t="s">
        <v>882</v>
      </c>
      <c r="E104" s="754" t="s">
        <v>1227</v>
      </c>
      <c r="F104" s="842">
        <f>'Formulario 3- Gasto'!K106</f>
        <v>0</v>
      </c>
      <c r="G104" s="79">
        <f t="shared" si="23"/>
        <v>0</v>
      </c>
      <c r="H104" s="757"/>
      <c r="I104" s="756"/>
      <c r="J104" s="756"/>
      <c r="K104" s="756"/>
      <c r="L104" s="756"/>
      <c r="M104" s="756"/>
      <c r="N104" s="756"/>
      <c r="O104" s="756"/>
      <c r="P104" s="756"/>
      <c r="Q104" s="756"/>
      <c r="R104" s="756"/>
      <c r="S104" s="756"/>
      <c r="T104" s="756"/>
    </row>
    <row r="105" spans="1:21" ht="12.75" outlineLevel="4" thickTop="1" thickBot="1">
      <c r="A105" s="389" t="s">
        <v>370</v>
      </c>
      <c r="B105" s="389" t="s">
        <v>370</v>
      </c>
      <c r="C105" s="389" t="s">
        <v>368</v>
      </c>
      <c r="D105" s="389" t="s">
        <v>883</v>
      </c>
      <c r="E105" s="754" t="s">
        <v>1228</v>
      </c>
      <c r="F105" s="842">
        <f>'Formulario 3- Gasto'!K107</f>
        <v>0</v>
      </c>
      <c r="G105" s="79">
        <f t="shared" si="23"/>
        <v>0</v>
      </c>
      <c r="H105" s="757"/>
      <c r="I105" s="756"/>
      <c r="J105" s="756"/>
      <c r="K105" s="756"/>
      <c r="L105" s="756"/>
      <c r="M105" s="756"/>
      <c r="N105" s="756"/>
      <c r="O105" s="756"/>
      <c r="P105" s="756"/>
      <c r="Q105" s="756"/>
      <c r="R105" s="756"/>
      <c r="S105" s="756"/>
      <c r="T105" s="756"/>
    </row>
    <row r="106" spans="1:21" ht="12.75" outlineLevel="4" thickTop="1" thickBot="1">
      <c r="A106" s="389" t="s">
        <v>370</v>
      </c>
      <c r="B106" s="389" t="s">
        <v>370</v>
      </c>
      <c r="C106" s="389" t="s">
        <v>368</v>
      </c>
      <c r="D106" s="389" t="s">
        <v>884</v>
      </c>
      <c r="E106" s="754" t="s">
        <v>1960</v>
      </c>
      <c r="F106" s="842">
        <f>'Formulario 3- Gasto'!K108</f>
        <v>0</v>
      </c>
      <c r="G106" s="79">
        <f t="shared" si="23"/>
        <v>0</v>
      </c>
      <c r="H106" s="757"/>
      <c r="I106" s="756"/>
      <c r="J106" s="756"/>
      <c r="K106" s="756"/>
      <c r="L106" s="756"/>
      <c r="M106" s="756"/>
      <c r="N106" s="756"/>
      <c r="O106" s="756"/>
      <c r="P106" s="756"/>
      <c r="Q106" s="756"/>
      <c r="R106" s="756"/>
      <c r="S106" s="756"/>
      <c r="T106" s="756"/>
    </row>
    <row r="107" spans="1:21" ht="12.75" outlineLevel="4" thickTop="1" thickBot="1">
      <c r="A107" s="389" t="s">
        <v>370</v>
      </c>
      <c r="B107" s="389" t="s">
        <v>370</v>
      </c>
      <c r="C107" s="389" t="s">
        <v>368</v>
      </c>
      <c r="D107" s="389" t="s">
        <v>885</v>
      </c>
      <c r="E107" s="754" t="s">
        <v>1229</v>
      </c>
      <c r="F107" s="842">
        <f>'Formulario 3- Gasto'!K109</f>
        <v>0</v>
      </c>
      <c r="G107" s="79">
        <f t="shared" si="23"/>
        <v>0</v>
      </c>
      <c r="H107" s="757"/>
      <c r="I107" s="756"/>
      <c r="J107" s="756"/>
      <c r="K107" s="756"/>
      <c r="L107" s="756"/>
      <c r="M107" s="756"/>
      <c r="N107" s="756"/>
      <c r="O107" s="756"/>
      <c r="P107" s="756"/>
      <c r="Q107" s="756"/>
      <c r="R107" s="756"/>
      <c r="S107" s="756"/>
      <c r="T107" s="756"/>
    </row>
    <row r="108" spans="1:21" ht="12.75" outlineLevel="4" thickTop="1" thickBot="1">
      <c r="A108" s="389" t="s">
        <v>370</v>
      </c>
      <c r="B108" s="389" t="s">
        <v>370</v>
      </c>
      <c r="C108" s="389" t="s">
        <v>368</v>
      </c>
      <c r="D108" s="389" t="s">
        <v>886</v>
      </c>
      <c r="E108" s="754" t="s">
        <v>1230</v>
      </c>
      <c r="F108" s="842">
        <f>'Formulario 3- Gasto'!K110</f>
        <v>0</v>
      </c>
      <c r="G108" s="79">
        <f t="shared" si="23"/>
        <v>0</v>
      </c>
      <c r="H108" s="757"/>
      <c r="I108" s="756"/>
      <c r="J108" s="756"/>
      <c r="K108" s="756"/>
      <c r="L108" s="756"/>
      <c r="M108" s="756"/>
      <c r="N108" s="756"/>
      <c r="O108" s="756"/>
      <c r="P108" s="756"/>
      <c r="Q108" s="756"/>
      <c r="R108" s="756"/>
      <c r="S108" s="756"/>
      <c r="T108" s="756"/>
    </row>
    <row r="109" spans="1:21" ht="24" outlineLevel="4" thickTop="1" thickBot="1">
      <c r="A109" s="389" t="s">
        <v>370</v>
      </c>
      <c r="B109" s="389" t="s">
        <v>370</v>
      </c>
      <c r="C109" s="389" t="s">
        <v>368</v>
      </c>
      <c r="D109" s="389" t="s">
        <v>887</v>
      </c>
      <c r="E109" s="754" t="s">
        <v>1961</v>
      </c>
      <c r="F109" s="842">
        <f>'Formulario 3- Gasto'!K111</f>
        <v>0</v>
      </c>
      <c r="G109" s="79">
        <f t="shared" si="23"/>
        <v>0</v>
      </c>
      <c r="H109" s="757"/>
      <c r="I109" s="756"/>
      <c r="J109" s="756"/>
      <c r="K109" s="756"/>
      <c r="L109" s="756"/>
      <c r="M109" s="756"/>
      <c r="N109" s="756"/>
      <c r="O109" s="756"/>
      <c r="P109" s="756"/>
      <c r="Q109" s="756"/>
      <c r="R109" s="756"/>
      <c r="S109" s="756"/>
      <c r="T109" s="756"/>
    </row>
    <row r="110" spans="1:21" ht="12.75" outlineLevel="4" thickTop="1" thickBot="1">
      <c r="A110" s="389" t="s">
        <v>370</v>
      </c>
      <c r="B110" s="389" t="s">
        <v>370</v>
      </c>
      <c r="C110" s="389" t="s">
        <v>368</v>
      </c>
      <c r="D110" s="389" t="s">
        <v>888</v>
      </c>
      <c r="E110" s="754" t="s">
        <v>1231</v>
      </c>
      <c r="F110" s="842">
        <f>'Formulario 3- Gasto'!K112</f>
        <v>0</v>
      </c>
      <c r="G110" s="79">
        <f t="shared" si="23"/>
        <v>0</v>
      </c>
      <c r="H110" s="757"/>
      <c r="I110" s="756"/>
      <c r="J110" s="756"/>
      <c r="K110" s="756"/>
      <c r="L110" s="756"/>
      <c r="M110" s="756"/>
      <c r="N110" s="756"/>
      <c r="O110" s="756"/>
      <c r="P110" s="756"/>
      <c r="Q110" s="756"/>
      <c r="R110" s="756"/>
      <c r="S110" s="756"/>
      <c r="T110" s="756"/>
    </row>
    <row r="111" spans="1:21" s="713" customFormat="1" ht="23.25" customHeight="1" outlineLevel="2" thickTop="1" thickBot="1">
      <c r="A111" s="389" t="s">
        <v>370</v>
      </c>
      <c r="B111" s="389" t="s">
        <v>370</v>
      </c>
      <c r="C111" s="389" t="s">
        <v>368</v>
      </c>
      <c r="D111" s="389" t="s">
        <v>889</v>
      </c>
      <c r="E111" s="754" t="s">
        <v>1962</v>
      </c>
      <c r="F111" s="842">
        <f>'Formulario 3- Gasto'!K113</f>
        <v>0</v>
      </c>
      <c r="G111" s="79">
        <f t="shared" si="23"/>
        <v>0</v>
      </c>
      <c r="H111" s="757"/>
      <c r="I111" s="756"/>
      <c r="J111" s="756"/>
      <c r="K111" s="756"/>
      <c r="L111" s="756"/>
      <c r="M111" s="756"/>
      <c r="N111" s="756"/>
      <c r="O111" s="756"/>
      <c r="P111" s="756"/>
      <c r="Q111" s="756"/>
      <c r="R111" s="756"/>
      <c r="S111" s="756"/>
      <c r="T111" s="756"/>
      <c r="U111" s="714"/>
    </row>
    <row r="112" spans="1:21" ht="12.75" outlineLevel="4" thickTop="1" thickBot="1">
      <c r="A112" s="389" t="s">
        <v>370</v>
      </c>
      <c r="B112" s="389" t="s">
        <v>370</v>
      </c>
      <c r="C112" s="389" t="s">
        <v>368</v>
      </c>
      <c r="D112" s="389" t="s">
        <v>890</v>
      </c>
      <c r="E112" s="754" t="s">
        <v>1963</v>
      </c>
      <c r="F112" s="842">
        <f>'Formulario 3- Gasto'!K114</f>
        <v>0</v>
      </c>
      <c r="G112" s="79">
        <f t="shared" si="23"/>
        <v>0</v>
      </c>
      <c r="H112" s="757"/>
      <c r="I112" s="756"/>
      <c r="J112" s="756"/>
      <c r="K112" s="756"/>
      <c r="L112" s="756"/>
      <c r="M112" s="756"/>
      <c r="N112" s="756"/>
      <c r="O112" s="756"/>
      <c r="P112" s="756"/>
      <c r="Q112" s="756"/>
      <c r="R112" s="756"/>
      <c r="S112" s="756"/>
      <c r="T112" s="756"/>
    </row>
    <row r="113" spans="1:20" ht="12.75" outlineLevel="4" thickTop="1" thickBot="1">
      <c r="A113" s="389" t="s">
        <v>370</v>
      </c>
      <c r="B113" s="389" t="s">
        <v>370</v>
      </c>
      <c r="C113" s="389" t="s">
        <v>368</v>
      </c>
      <c r="D113" s="389" t="s">
        <v>893</v>
      </c>
      <c r="E113" s="754" t="s">
        <v>1232</v>
      </c>
      <c r="F113" s="842">
        <f>'Formulario 3- Gasto'!K115</f>
        <v>0</v>
      </c>
      <c r="G113" s="79">
        <f t="shared" si="23"/>
        <v>0</v>
      </c>
      <c r="H113" s="757"/>
      <c r="I113" s="756"/>
      <c r="J113" s="756"/>
      <c r="K113" s="756"/>
      <c r="L113" s="756"/>
      <c r="M113" s="756"/>
      <c r="N113" s="756"/>
      <c r="O113" s="756"/>
      <c r="P113" s="756"/>
      <c r="Q113" s="756"/>
      <c r="R113" s="756"/>
      <c r="S113" s="756"/>
      <c r="T113" s="756"/>
    </row>
    <row r="114" spans="1:20" ht="12.75" outlineLevel="4" thickTop="1" thickBot="1">
      <c r="A114" s="376" t="s">
        <v>370</v>
      </c>
      <c r="B114" s="376" t="s">
        <v>370</v>
      </c>
      <c r="C114" s="376" t="s">
        <v>369</v>
      </c>
      <c r="D114" s="376"/>
      <c r="E114" s="753" t="s">
        <v>1233</v>
      </c>
      <c r="F114" s="841">
        <f>'Formulario 3- Gasto'!K116</f>
        <v>0</v>
      </c>
      <c r="G114" s="79">
        <f t="shared" si="23"/>
        <v>0</v>
      </c>
      <c r="H114" s="848">
        <f>SUM(H115:H150)</f>
        <v>0</v>
      </c>
      <c r="I114" s="841">
        <f>SUM(I115:I150)</f>
        <v>0</v>
      </c>
      <c r="J114" s="841">
        <f t="shared" ref="J114:R114" si="24">SUM(J115:J150)</f>
        <v>0</v>
      </c>
      <c r="K114" s="841">
        <f t="shared" si="24"/>
        <v>0</v>
      </c>
      <c r="L114" s="841">
        <f t="shared" si="24"/>
        <v>0</v>
      </c>
      <c r="M114" s="841">
        <f t="shared" si="24"/>
        <v>0</v>
      </c>
      <c r="N114" s="841">
        <f t="shared" si="24"/>
        <v>0</v>
      </c>
      <c r="O114" s="841">
        <f t="shared" si="24"/>
        <v>0</v>
      </c>
      <c r="P114" s="841">
        <f t="shared" si="24"/>
        <v>0</v>
      </c>
      <c r="Q114" s="841">
        <f t="shared" si="24"/>
        <v>0</v>
      </c>
      <c r="R114" s="841">
        <f t="shared" si="24"/>
        <v>0</v>
      </c>
      <c r="S114" s="841">
        <f t="shared" ref="S114:T114" si="25">SUM(S115:S150)</f>
        <v>0</v>
      </c>
      <c r="T114" s="841">
        <f t="shared" si="25"/>
        <v>0</v>
      </c>
    </row>
    <row r="115" spans="1:20" ht="12.75" outlineLevel="4" thickTop="1" thickBot="1">
      <c r="A115" s="389" t="s">
        <v>370</v>
      </c>
      <c r="B115" s="389" t="s">
        <v>370</v>
      </c>
      <c r="C115" s="389" t="s">
        <v>369</v>
      </c>
      <c r="D115" s="389" t="s">
        <v>804</v>
      </c>
      <c r="E115" s="754" t="s">
        <v>1964</v>
      </c>
      <c r="F115" s="842">
        <f>'Formulario 3- Gasto'!K117</f>
        <v>0</v>
      </c>
      <c r="G115" s="79">
        <f t="shared" si="23"/>
        <v>0</v>
      </c>
      <c r="H115" s="757"/>
      <c r="I115" s="756"/>
      <c r="J115" s="756"/>
      <c r="K115" s="756"/>
      <c r="L115" s="756"/>
      <c r="M115" s="756"/>
      <c r="N115" s="756"/>
      <c r="O115" s="756"/>
      <c r="P115" s="756"/>
      <c r="Q115" s="756"/>
      <c r="R115" s="756"/>
      <c r="S115" s="756"/>
      <c r="T115" s="756"/>
    </row>
    <row r="116" spans="1:20" ht="12.75" outlineLevel="4" thickTop="1" thickBot="1">
      <c r="A116" s="389" t="s">
        <v>370</v>
      </c>
      <c r="B116" s="389" t="s">
        <v>370</v>
      </c>
      <c r="C116" s="389" t="s">
        <v>369</v>
      </c>
      <c r="D116" s="389" t="s">
        <v>803</v>
      </c>
      <c r="E116" s="754" t="s">
        <v>1234</v>
      </c>
      <c r="F116" s="842">
        <f>'Formulario 3- Gasto'!K118</f>
        <v>0</v>
      </c>
      <c r="G116" s="79">
        <f t="shared" si="23"/>
        <v>0</v>
      </c>
      <c r="H116" s="757"/>
      <c r="I116" s="756"/>
      <c r="J116" s="756"/>
      <c r="K116" s="756"/>
      <c r="L116" s="756"/>
      <c r="M116" s="756"/>
      <c r="N116" s="756"/>
      <c r="O116" s="756"/>
      <c r="P116" s="756"/>
      <c r="Q116" s="756"/>
      <c r="R116" s="756"/>
      <c r="S116" s="756"/>
      <c r="T116" s="756"/>
    </row>
    <row r="117" spans="1:20" ht="25.5" customHeight="1" outlineLevel="4" thickTop="1" thickBot="1">
      <c r="A117" s="389" t="s">
        <v>370</v>
      </c>
      <c r="B117" s="389" t="s">
        <v>370</v>
      </c>
      <c r="C117" s="389" t="s">
        <v>369</v>
      </c>
      <c r="D117" s="389" t="s">
        <v>805</v>
      </c>
      <c r="E117" s="754" t="s">
        <v>1235</v>
      </c>
      <c r="F117" s="842">
        <f>'Formulario 3- Gasto'!K119</f>
        <v>0</v>
      </c>
      <c r="G117" s="79">
        <f t="shared" si="23"/>
        <v>0</v>
      </c>
      <c r="H117" s="757"/>
      <c r="I117" s="756"/>
      <c r="J117" s="756"/>
      <c r="K117" s="756"/>
      <c r="L117" s="756"/>
      <c r="M117" s="756"/>
      <c r="N117" s="756"/>
      <c r="O117" s="756"/>
      <c r="P117" s="756"/>
      <c r="Q117" s="756"/>
      <c r="R117" s="756"/>
      <c r="S117" s="756"/>
      <c r="T117" s="756"/>
    </row>
    <row r="118" spans="1:20" ht="12.75" outlineLevel="4" thickTop="1" thickBot="1">
      <c r="A118" s="389" t="s">
        <v>370</v>
      </c>
      <c r="B118" s="389" t="s">
        <v>370</v>
      </c>
      <c r="C118" s="389" t="s">
        <v>369</v>
      </c>
      <c r="D118" s="389" t="s">
        <v>809</v>
      </c>
      <c r="E118" s="754" t="s">
        <v>1236</v>
      </c>
      <c r="F118" s="842">
        <f>'Formulario 3- Gasto'!K120</f>
        <v>0</v>
      </c>
      <c r="G118" s="79">
        <f t="shared" si="23"/>
        <v>0</v>
      </c>
      <c r="H118" s="757"/>
      <c r="I118" s="756"/>
      <c r="J118" s="756"/>
      <c r="K118" s="756"/>
      <c r="L118" s="756"/>
      <c r="M118" s="756"/>
      <c r="N118" s="756"/>
      <c r="O118" s="756"/>
      <c r="P118" s="756"/>
      <c r="Q118" s="756"/>
      <c r="R118" s="756"/>
      <c r="S118" s="756"/>
      <c r="T118" s="756"/>
    </row>
    <row r="119" spans="1:20" ht="12.75" outlineLevel="4" thickTop="1" thickBot="1">
      <c r="A119" s="389" t="s">
        <v>370</v>
      </c>
      <c r="B119" s="389" t="s">
        <v>370</v>
      </c>
      <c r="C119" s="389" t="s">
        <v>369</v>
      </c>
      <c r="D119" s="389" t="s">
        <v>807</v>
      </c>
      <c r="E119" s="754" t="s">
        <v>1965</v>
      </c>
      <c r="F119" s="842">
        <f>'Formulario 3- Gasto'!K121</f>
        <v>0</v>
      </c>
      <c r="G119" s="79">
        <f t="shared" si="23"/>
        <v>0</v>
      </c>
      <c r="H119" s="757"/>
      <c r="I119" s="756"/>
      <c r="J119" s="756"/>
      <c r="K119" s="756"/>
      <c r="L119" s="756"/>
      <c r="M119" s="756"/>
      <c r="N119" s="756"/>
      <c r="O119" s="756"/>
      <c r="P119" s="756"/>
      <c r="Q119" s="756"/>
      <c r="R119" s="756"/>
      <c r="S119" s="756"/>
      <c r="T119" s="756"/>
    </row>
    <row r="120" spans="1:20" ht="12.75" outlineLevel="4" thickTop="1" thickBot="1">
      <c r="A120" s="389" t="s">
        <v>370</v>
      </c>
      <c r="B120" s="389" t="s">
        <v>370</v>
      </c>
      <c r="C120" s="389" t="s">
        <v>369</v>
      </c>
      <c r="D120" s="389" t="s">
        <v>810</v>
      </c>
      <c r="E120" s="754" t="s">
        <v>1237</v>
      </c>
      <c r="F120" s="842">
        <f>'Formulario 3- Gasto'!K122</f>
        <v>0</v>
      </c>
      <c r="G120" s="79">
        <f t="shared" si="23"/>
        <v>0</v>
      </c>
      <c r="H120" s="757"/>
      <c r="I120" s="756"/>
      <c r="J120" s="756"/>
      <c r="K120" s="756"/>
      <c r="L120" s="756"/>
      <c r="M120" s="756"/>
      <c r="N120" s="756"/>
      <c r="O120" s="756"/>
      <c r="P120" s="756"/>
      <c r="Q120" s="756"/>
      <c r="R120" s="756"/>
      <c r="S120" s="756"/>
      <c r="T120" s="756"/>
    </row>
    <row r="121" spans="1:20" ht="23.25" customHeight="1" outlineLevel="4" thickTop="1" thickBot="1">
      <c r="A121" s="389" t="s">
        <v>370</v>
      </c>
      <c r="B121" s="389" t="s">
        <v>370</v>
      </c>
      <c r="C121" s="389" t="s">
        <v>369</v>
      </c>
      <c r="D121" s="389" t="s">
        <v>811</v>
      </c>
      <c r="E121" s="754" t="s">
        <v>1238</v>
      </c>
      <c r="F121" s="842">
        <f>'Formulario 3- Gasto'!K123</f>
        <v>0</v>
      </c>
      <c r="G121" s="79">
        <f t="shared" si="23"/>
        <v>0</v>
      </c>
      <c r="H121" s="757"/>
      <c r="I121" s="756"/>
      <c r="J121" s="756"/>
      <c r="K121" s="756"/>
      <c r="L121" s="756"/>
      <c r="M121" s="756"/>
      <c r="N121" s="756"/>
      <c r="O121" s="756"/>
      <c r="P121" s="756"/>
      <c r="Q121" s="756"/>
      <c r="R121" s="756"/>
      <c r="S121" s="756"/>
      <c r="T121" s="756"/>
    </row>
    <row r="122" spans="1:20" ht="12.75" outlineLevel="4" thickTop="1" thickBot="1">
      <c r="A122" s="389" t="s">
        <v>370</v>
      </c>
      <c r="B122" s="389" t="s">
        <v>370</v>
      </c>
      <c r="C122" s="389" t="s">
        <v>369</v>
      </c>
      <c r="D122" s="389" t="s">
        <v>808</v>
      </c>
      <c r="E122" s="754" t="s">
        <v>1239</v>
      </c>
      <c r="F122" s="842">
        <f>'Formulario 3- Gasto'!K124</f>
        <v>0</v>
      </c>
      <c r="G122" s="79">
        <f t="shared" si="23"/>
        <v>0</v>
      </c>
      <c r="H122" s="757"/>
      <c r="I122" s="756"/>
      <c r="J122" s="756"/>
      <c r="K122" s="756"/>
      <c r="L122" s="756"/>
      <c r="M122" s="756"/>
      <c r="N122" s="756"/>
      <c r="O122" s="756"/>
      <c r="P122" s="756"/>
      <c r="Q122" s="756"/>
      <c r="R122" s="756"/>
      <c r="S122" s="756"/>
      <c r="T122" s="756"/>
    </row>
    <row r="123" spans="1:20" ht="23.25" customHeight="1" outlineLevel="4" thickTop="1" thickBot="1">
      <c r="A123" s="389" t="s">
        <v>370</v>
      </c>
      <c r="B123" s="389" t="s">
        <v>370</v>
      </c>
      <c r="C123" s="389" t="s">
        <v>369</v>
      </c>
      <c r="D123" s="389" t="s">
        <v>813</v>
      </c>
      <c r="E123" s="754" t="s">
        <v>1240</v>
      </c>
      <c r="F123" s="842">
        <f>'Formulario 3- Gasto'!K125</f>
        <v>0</v>
      </c>
      <c r="G123" s="79">
        <f t="shared" si="23"/>
        <v>0</v>
      </c>
      <c r="H123" s="757"/>
      <c r="I123" s="756"/>
      <c r="J123" s="756"/>
      <c r="K123" s="756"/>
      <c r="L123" s="756"/>
      <c r="M123" s="756"/>
      <c r="N123" s="756"/>
      <c r="O123" s="756"/>
      <c r="P123" s="756"/>
      <c r="Q123" s="756"/>
      <c r="R123" s="756"/>
      <c r="S123" s="756"/>
      <c r="T123" s="756"/>
    </row>
    <row r="124" spans="1:20" ht="36" customHeight="1" outlineLevel="4" thickTop="1" thickBot="1">
      <c r="A124" s="389" t="s">
        <v>370</v>
      </c>
      <c r="B124" s="389" t="s">
        <v>370</v>
      </c>
      <c r="C124" s="389" t="s">
        <v>369</v>
      </c>
      <c r="D124" s="389" t="s">
        <v>814</v>
      </c>
      <c r="E124" s="754" t="s">
        <v>1241</v>
      </c>
      <c r="F124" s="842">
        <f>'Formulario 3- Gasto'!K126</f>
        <v>0</v>
      </c>
      <c r="G124" s="79">
        <f t="shared" si="23"/>
        <v>0</v>
      </c>
      <c r="H124" s="757"/>
      <c r="I124" s="756"/>
      <c r="J124" s="756"/>
      <c r="K124" s="756"/>
      <c r="L124" s="756"/>
      <c r="M124" s="756"/>
      <c r="N124" s="756"/>
      <c r="O124" s="756"/>
      <c r="P124" s="756"/>
      <c r="Q124" s="756"/>
      <c r="R124" s="756"/>
      <c r="S124" s="756"/>
      <c r="T124" s="756"/>
    </row>
    <row r="125" spans="1:20" ht="12.75" outlineLevel="4" thickTop="1" thickBot="1">
      <c r="A125" s="389" t="s">
        <v>370</v>
      </c>
      <c r="B125" s="389" t="s">
        <v>370</v>
      </c>
      <c r="C125" s="389" t="s">
        <v>369</v>
      </c>
      <c r="D125" s="389" t="s">
        <v>815</v>
      </c>
      <c r="E125" s="754" t="s">
        <v>1242</v>
      </c>
      <c r="F125" s="842">
        <f>'Formulario 3- Gasto'!K127</f>
        <v>0</v>
      </c>
      <c r="G125" s="79">
        <f t="shared" si="23"/>
        <v>0</v>
      </c>
      <c r="H125" s="757"/>
      <c r="I125" s="756"/>
      <c r="J125" s="756"/>
      <c r="K125" s="756"/>
      <c r="L125" s="756"/>
      <c r="M125" s="756"/>
      <c r="N125" s="756"/>
      <c r="O125" s="756"/>
      <c r="P125" s="756"/>
      <c r="Q125" s="756"/>
      <c r="R125" s="756"/>
      <c r="S125" s="756"/>
      <c r="T125" s="756"/>
    </row>
    <row r="126" spans="1:20" ht="12.75" outlineLevel="4" thickTop="1" thickBot="1">
      <c r="A126" s="389" t="s">
        <v>370</v>
      </c>
      <c r="B126" s="389" t="s">
        <v>370</v>
      </c>
      <c r="C126" s="389" t="s">
        <v>369</v>
      </c>
      <c r="D126" s="389" t="s">
        <v>816</v>
      </c>
      <c r="E126" s="754" t="s">
        <v>1243</v>
      </c>
      <c r="F126" s="842">
        <f>'Formulario 3- Gasto'!K128</f>
        <v>0</v>
      </c>
      <c r="G126" s="79">
        <f t="shared" si="23"/>
        <v>0</v>
      </c>
      <c r="H126" s="757"/>
      <c r="I126" s="756"/>
      <c r="J126" s="756"/>
      <c r="K126" s="756"/>
      <c r="L126" s="756"/>
      <c r="M126" s="756"/>
      <c r="N126" s="756"/>
      <c r="O126" s="756"/>
      <c r="P126" s="756"/>
      <c r="Q126" s="756"/>
      <c r="R126" s="756"/>
      <c r="S126" s="756"/>
      <c r="T126" s="756"/>
    </row>
    <row r="127" spans="1:20" ht="23.25" customHeight="1" outlineLevel="4" thickTop="1" thickBot="1">
      <c r="A127" s="389" t="s">
        <v>370</v>
      </c>
      <c r="B127" s="389" t="s">
        <v>370</v>
      </c>
      <c r="C127" s="389" t="s">
        <v>369</v>
      </c>
      <c r="D127" s="389" t="s">
        <v>818</v>
      </c>
      <c r="E127" s="754" t="s">
        <v>1244</v>
      </c>
      <c r="F127" s="842">
        <f>'Formulario 3- Gasto'!K129</f>
        <v>0</v>
      </c>
      <c r="G127" s="79">
        <f t="shared" si="23"/>
        <v>0</v>
      </c>
      <c r="H127" s="757"/>
      <c r="I127" s="756"/>
      <c r="J127" s="756"/>
      <c r="K127" s="756"/>
      <c r="L127" s="756"/>
      <c r="M127" s="756"/>
      <c r="N127" s="756"/>
      <c r="O127" s="756"/>
      <c r="P127" s="756"/>
      <c r="Q127" s="756"/>
      <c r="R127" s="756"/>
      <c r="S127" s="756"/>
      <c r="T127" s="756"/>
    </row>
    <row r="128" spans="1:20" ht="24" outlineLevel="4" thickTop="1" thickBot="1">
      <c r="A128" s="389" t="s">
        <v>370</v>
      </c>
      <c r="B128" s="389" t="s">
        <v>370</v>
      </c>
      <c r="C128" s="389" t="s">
        <v>369</v>
      </c>
      <c r="D128" s="389" t="s">
        <v>819</v>
      </c>
      <c r="E128" s="754" t="s">
        <v>1966</v>
      </c>
      <c r="F128" s="842">
        <f>'Formulario 3- Gasto'!K130</f>
        <v>0</v>
      </c>
      <c r="G128" s="79">
        <f t="shared" si="23"/>
        <v>0</v>
      </c>
      <c r="H128" s="757"/>
      <c r="I128" s="756"/>
      <c r="J128" s="756"/>
      <c r="K128" s="756"/>
      <c r="L128" s="756"/>
      <c r="M128" s="756"/>
      <c r="N128" s="756"/>
      <c r="O128" s="756"/>
      <c r="P128" s="756"/>
      <c r="Q128" s="756"/>
      <c r="R128" s="756"/>
      <c r="S128" s="756"/>
      <c r="T128" s="756"/>
    </row>
    <row r="129" spans="1:20" ht="12.75" outlineLevel="4" thickTop="1" thickBot="1">
      <c r="A129" s="389" t="s">
        <v>370</v>
      </c>
      <c r="B129" s="389" t="s">
        <v>370</v>
      </c>
      <c r="C129" s="389" t="s">
        <v>369</v>
      </c>
      <c r="D129" s="389" t="s">
        <v>820</v>
      </c>
      <c r="E129" s="754" t="s">
        <v>1245</v>
      </c>
      <c r="F129" s="842">
        <f>'Formulario 3- Gasto'!K131</f>
        <v>0</v>
      </c>
      <c r="G129" s="79">
        <f t="shared" si="23"/>
        <v>0</v>
      </c>
      <c r="H129" s="757"/>
      <c r="I129" s="756"/>
      <c r="J129" s="756"/>
      <c r="K129" s="756"/>
      <c r="L129" s="756"/>
      <c r="M129" s="756"/>
      <c r="N129" s="756"/>
      <c r="O129" s="756"/>
      <c r="P129" s="756"/>
      <c r="Q129" s="756"/>
      <c r="R129" s="756"/>
      <c r="S129" s="756"/>
      <c r="T129" s="756"/>
    </row>
    <row r="130" spans="1:20" ht="12.75" outlineLevel="4" thickTop="1" thickBot="1">
      <c r="A130" s="389" t="s">
        <v>370</v>
      </c>
      <c r="B130" s="389" t="s">
        <v>370</v>
      </c>
      <c r="C130" s="389" t="s">
        <v>369</v>
      </c>
      <c r="D130" s="389" t="s">
        <v>821</v>
      </c>
      <c r="E130" s="754" t="s">
        <v>1246</v>
      </c>
      <c r="F130" s="842">
        <f>'Formulario 3- Gasto'!K133</f>
        <v>0</v>
      </c>
      <c r="G130" s="79">
        <f t="shared" si="23"/>
        <v>0</v>
      </c>
      <c r="H130" s="757"/>
      <c r="I130" s="756"/>
      <c r="J130" s="756"/>
      <c r="K130" s="756"/>
      <c r="L130" s="756"/>
      <c r="M130" s="756"/>
      <c r="N130" s="756"/>
      <c r="O130" s="756"/>
      <c r="P130" s="756"/>
      <c r="Q130" s="756"/>
      <c r="R130" s="756"/>
      <c r="S130" s="756"/>
      <c r="T130" s="756"/>
    </row>
    <row r="131" spans="1:20" ht="24" outlineLevel="4" thickTop="1" thickBot="1">
      <c r="A131" s="389" t="s">
        <v>370</v>
      </c>
      <c r="B131" s="389" t="s">
        <v>370</v>
      </c>
      <c r="C131" s="389" t="s">
        <v>369</v>
      </c>
      <c r="D131" s="389" t="s">
        <v>822</v>
      </c>
      <c r="E131" s="754" t="s">
        <v>1247</v>
      </c>
      <c r="F131" s="842">
        <f>'Formulario 3- Gasto'!K133</f>
        <v>0</v>
      </c>
      <c r="G131" s="79">
        <f t="shared" si="23"/>
        <v>0</v>
      </c>
      <c r="H131" s="757"/>
      <c r="I131" s="756"/>
      <c r="J131" s="756"/>
      <c r="K131" s="756"/>
      <c r="L131" s="756"/>
      <c r="M131" s="756"/>
      <c r="N131" s="756"/>
      <c r="O131" s="756"/>
      <c r="P131" s="756"/>
      <c r="Q131" s="756"/>
      <c r="R131" s="756"/>
      <c r="S131" s="756"/>
      <c r="T131" s="756"/>
    </row>
    <row r="132" spans="1:20" ht="12.75" outlineLevel="4" thickTop="1" thickBot="1">
      <c r="A132" s="389" t="s">
        <v>370</v>
      </c>
      <c r="B132" s="389" t="s">
        <v>370</v>
      </c>
      <c r="C132" s="389" t="s">
        <v>369</v>
      </c>
      <c r="D132" s="389" t="s">
        <v>823</v>
      </c>
      <c r="E132" s="754" t="s">
        <v>1248</v>
      </c>
      <c r="F132" s="842">
        <f>'Formulario 3- Gasto'!K134</f>
        <v>0</v>
      </c>
      <c r="G132" s="79">
        <f>F133-SUM(H133:S133)</f>
        <v>0</v>
      </c>
      <c r="H132" s="757"/>
      <c r="I132" s="756"/>
      <c r="J132" s="756"/>
      <c r="K132" s="756"/>
      <c r="L132" s="756"/>
      <c r="M132" s="756"/>
      <c r="N132" s="756"/>
      <c r="O132" s="756"/>
      <c r="P132" s="756"/>
      <c r="Q132" s="756"/>
      <c r="R132" s="756"/>
      <c r="S132" s="756"/>
      <c r="T132" s="756"/>
    </row>
    <row r="133" spans="1:20" ht="24" outlineLevel="4" thickTop="1" thickBot="1">
      <c r="A133" s="389" t="s">
        <v>370</v>
      </c>
      <c r="B133" s="389" t="s">
        <v>370</v>
      </c>
      <c r="C133" s="389" t="s">
        <v>369</v>
      </c>
      <c r="D133" s="389" t="s">
        <v>824</v>
      </c>
      <c r="E133" s="754" t="s">
        <v>1249</v>
      </c>
      <c r="F133" s="842">
        <f>'Formulario 3- Gasto'!K135</f>
        <v>0</v>
      </c>
      <c r="G133" s="79">
        <f t="shared" si="23"/>
        <v>0</v>
      </c>
      <c r="H133" s="757"/>
      <c r="I133" s="756"/>
      <c r="J133" s="756"/>
      <c r="K133" s="756"/>
      <c r="L133" s="756"/>
      <c r="M133" s="756"/>
      <c r="N133" s="756"/>
      <c r="O133" s="756"/>
      <c r="P133" s="756"/>
      <c r="Q133" s="756"/>
      <c r="R133" s="756"/>
      <c r="S133" s="756"/>
      <c r="T133" s="756"/>
    </row>
    <row r="134" spans="1:20" ht="24" outlineLevel="4" thickTop="1" thickBot="1">
      <c r="A134" s="389" t="s">
        <v>370</v>
      </c>
      <c r="B134" s="389" t="s">
        <v>370</v>
      </c>
      <c r="C134" s="389" t="s">
        <v>369</v>
      </c>
      <c r="D134" s="389" t="s">
        <v>825</v>
      </c>
      <c r="E134" s="754" t="s">
        <v>1250</v>
      </c>
      <c r="F134" s="842">
        <f>'Formulario 3- Gasto'!K136</f>
        <v>0</v>
      </c>
      <c r="G134" s="79">
        <f t="shared" si="23"/>
        <v>0</v>
      </c>
      <c r="H134" s="757"/>
      <c r="I134" s="756"/>
      <c r="J134" s="756"/>
      <c r="K134" s="756"/>
      <c r="L134" s="756"/>
      <c r="M134" s="756"/>
      <c r="N134" s="756"/>
      <c r="O134" s="756"/>
      <c r="P134" s="756"/>
      <c r="Q134" s="756"/>
      <c r="R134" s="756"/>
      <c r="S134" s="756"/>
      <c r="T134" s="756"/>
    </row>
    <row r="135" spans="1:20" ht="12.75" outlineLevel="4" thickTop="1" thickBot="1">
      <c r="A135" s="389" t="s">
        <v>370</v>
      </c>
      <c r="B135" s="389" t="s">
        <v>370</v>
      </c>
      <c r="C135" s="389" t="s">
        <v>369</v>
      </c>
      <c r="D135" s="389" t="s">
        <v>826</v>
      </c>
      <c r="E135" s="754" t="s">
        <v>1251</v>
      </c>
      <c r="F135" s="842">
        <f>'Formulario 3- Gasto'!K137</f>
        <v>0</v>
      </c>
      <c r="G135" s="79">
        <f t="shared" si="23"/>
        <v>0</v>
      </c>
      <c r="H135" s="757"/>
      <c r="I135" s="756"/>
      <c r="J135" s="756"/>
      <c r="K135" s="756"/>
      <c r="L135" s="756"/>
      <c r="M135" s="756"/>
      <c r="N135" s="756"/>
      <c r="O135" s="756"/>
      <c r="P135" s="756"/>
      <c r="Q135" s="756"/>
      <c r="R135" s="756"/>
      <c r="S135" s="756"/>
      <c r="T135" s="756"/>
    </row>
    <row r="136" spans="1:20" ht="12.75" outlineLevel="4" thickTop="1" thickBot="1">
      <c r="A136" s="389" t="s">
        <v>370</v>
      </c>
      <c r="B136" s="389" t="s">
        <v>370</v>
      </c>
      <c r="C136" s="389" t="s">
        <v>369</v>
      </c>
      <c r="D136" s="389" t="s">
        <v>827</v>
      </c>
      <c r="E136" s="754" t="s">
        <v>1252</v>
      </c>
      <c r="F136" s="842">
        <f>'Formulario 3- Gasto'!K138</f>
        <v>0</v>
      </c>
      <c r="G136" s="79">
        <f t="shared" si="23"/>
        <v>0</v>
      </c>
      <c r="H136" s="757"/>
      <c r="I136" s="756"/>
      <c r="J136" s="756"/>
      <c r="K136" s="756"/>
      <c r="L136" s="756"/>
      <c r="M136" s="756"/>
      <c r="N136" s="756"/>
      <c r="O136" s="756"/>
      <c r="P136" s="756"/>
      <c r="Q136" s="756"/>
      <c r="R136" s="756"/>
      <c r="S136" s="756"/>
      <c r="T136" s="756"/>
    </row>
    <row r="137" spans="1:20" ht="12.75" outlineLevel="4" thickTop="1" thickBot="1">
      <c r="A137" s="389" t="s">
        <v>370</v>
      </c>
      <c r="B137" s="389" t="s">
        <v>370</v>
      </c>
      <c r="C137" s="389" t="s">
        <v>369</v>
      </c>
      <c r="D137" s="389" t="s">
        <v>828</v>
      </c>
      <c r="E137" s="754" t="s">
        <v>1253</v>
      </c>
      <c r="F137" s="842">
        <f>'Formulario 3- Gasto'!K139</f>
        <v>0</v>
      </c>
      <c r="G137" s="79">
        <f t="shared" si="23"/>
        <v>0</v>
      </c>
      <c r="H137" s="757"/>
      <c r="I137" s="756"/>
      <c r="J137" s="756"/>
      <c r="K137" s="756"/>
      <c r="L137" s="756"/>
      <c r="M137" s="756"/>
      <c r="N137" s="756"/>
      <c r="O137" s="756"/>
      <c r="P137" s="756"/>
      <c r="Q137" s="756"/>
      <c r="R137" s="756"/>
      <c r="S137" s="756"/>
      <c r="T137" s="756"/>
    </row>
    <row r="138" spans="1:20" ht="12.75" outlineLevel="4" thickTop="1" thickBot="1">
      <c r="A138" s="389" t="s">
        <v>370</v>
      </c>
      <c r="B138" s="389" t="s">
        <v>370</v>
      </c>
      <c r="C138" s="389" t="s">
        <v>369</v>
      </c>
      <c r="D138" s="389" t="s">
        <v>829</v>
      </c>
      <c r="E138" s="754" t="s">
        <v>1967</v>
      </c>
      <c r="F138" s="842">
        <f>'Formulario 3- Gasto'!K140</f>
        <v>0</v>
      </c>
      <c r="G138" s="79">
        <f t="shared" si="23"/>
        <v>0</v>
      </c>
      <c r="H138" s="757"/>
      <c r="I138" s="756"/>
      <c r="J138" s="756"/>
      <c r="K138" s="756"/>
      <c r="L138" s="756"/>
      <c r="M138" s="756"/>
      <c r="N138" s="756"/>
      <c r="O138" s="756"/>
      <c r="P138" s="756"/>
      <c r="Q138" s="756"/>
      <c r="R138" s="756"/>
      <c r="S138" s="756"/>
      <c r="T138" s="756"/>
    </row>
    <row r="139" spans="1:20" ht="12.75" outlineLevel="4" thickTop="1" thickBot="1">
      <c r="A139" s="389" t="s">
        <v>370</v>
      </c>
      <c r="B139" s="389" t="s">
        <v>370</v>
      </c>
      <c r="C139" s="389" t="s">
        <v>369</v>
      </c>
      <c r="D139" s="389" t="s">
        <v>830</v>
      </c>
      <c r="E139" s="754" t="s">
        <v>1254</v>
      </c>
      <c r="F139" s="842">
        <f>'Formulario 3- Gasto'!K141</f>
        <v>0</v>
      </c>
      <c r="G139" s="79">
        <f t="shared" si="23"/>
        <v>0</v>
      </c>
      <c r="H139" s="757"/>
      <c r="I139" s="756"/>
      <c r="J139" s="756"/>
      <c r="K139" s="756"/>
      <c r="L139" s="756"/>
      <c r="M139" s="756"/>
      <c r="N139" s="756"/>
      <c r="O139" s="756"/>
      <c r="P139" s="756"/>
      <c r="Q139" s="756"/>
      <c r="R139" s="756"/>
      <c r="S139" s="756"/>
      <c r="T139" s="756"/>
    </row>
    <row r="140" spans="1:20" ht="12.75" outlineLevel="4" thickTop="1" thickBot="1">
      <c r="A140" s="389" t="s">
        <v>370</v>
      </c>
      <c r="B140" s="389" t="s">
        <v>370</v>
      </c>
      <c r="C140" s="389" t="s">
        <v>369</v>
      </c>
      <c r="D140" s="389" t="s">
        <v>831</v>
      </c>
      <c r="E140" s="754" t="s">
        <v>1255</v>
      </c>
      <c r="F140" s="842">
        <f>'Formulario 3- Gasto'!K142</f>
        <v>0</v>
      </c>
      <c r="G140" s="79">
        <f t="shared" si="23"/>
        <v>0</v>
      </c>
      <c r="H140" s="757"/>
      <c r="I140" s="756"/>
      <c r="J140" s="756"/>
      <c r="K140" s="756"/>
      <c r="L140" s="756"/>
      <c r="M140" s="756"/>
      <c r="N140" s="756"/>
      <c r="O140" s="756"/>
      <c r="P140" s="756"/>
      <c r="Q140" s="756"/>
      <c r="R140" s="756"/>
      <c r="S140" s="756"/>
      <c r="T140" s="756"/>
    </row>
    <row r="141" spans="1:20" ht="12.75" outlineLevel="4" thickTop="1" thickBot="1">
      <c r="A141" s="389" t="s">
        <v>370</v>
      </c>
      <c r="B141" s="389" t="s">
        <v>370</v>
      </c>
      <c r="C141" s="389" t="s">
        <v>369</v>
      </c>
      <c r="D141" s="389" t="s">
        <v>832</v>
      </c>
      <c r="E141" s="754" t="s">
        <v>1256</v>
      </c>
      <c r="F141" s="842">
        <f>'Formulario 3- Gasto'!K143</f>
        <v>0</v>
      </c>
      <c r="G141" s="79">
        <f t="shared" si="23"/>
        <v>0</v>
      </c>
      <c r="H141" s="757"/>
      <c r="I141" s="756"/>
      <c r="J141" s="756"/>
      <c r="K141" s="756"/>
      <c r="L141" s="756"/>
      <c r="M141" s="756"/>
      <c r="N141" s="756"/>
      <c r="O141" s="756"/>
      <c r="P141" s="756"/>
      <c r="Q141" s="756"/>
      <c r="R141" s="756"/>
      <c r="S141" s="756"/>
      <c r="T141" s="756"/>
    </row>
    <row r="142" spans="1:20" ht="12.75" outlineLevel="4" thickTop="1" thickBot="1">
      <c r="A142" s="389" t="s">
        <v>370</v>
      </c>
      <c r="B142" s="389" t="s">
        <v>370</v>
      </c>
      <c r="C142" s="389" t="s">
        <v>369</v>
      </c>
      <c r="D142" s="389" t="s">
        <v>833</v>
      </c>
      <c r="E142" s="754" t="s">
        <v>1257</v>
      </c>
      <c r="F142" s="842">
        <f>'Formulario 3- Gasto'!K144</f>
        <v>0</v>
      </c>
      <c r="G142" s="79">
        <f t="shared" si="23"/>
        <v>0</v>
      </c>
      <c r="H142" s="757"/>
      <c r="I142" s="756"/>
      <c r="J142" s="756"/>
      <c r="K142" s="756"/>
      <c r="L142" s="756"/>
      <c r="M142" s="756"/>
      <c r="N142" s="756"/>
      <c r="O142" s="756"/>
      <c r="P142" s="756"/>
      <c r="Q142" s="756"/>
      <c r="R142" s="756"/>
      <c r="S142" s="756"/>
      <c r="T142" s="756"/>
    </row>
    <row r="143" spans="1:20" ht="12.75" outlineLevel="4" thickTop="1" thickBot="1">
      <c r="A143" s="389" t="s">
        <v>370</v>
      </c>
      <c r="B143" s="389" t="s">
        <v>370</v>
      </c>
      <c r="C143" s="389" t="s">
        <v>369</v>
      </c>
      <c r="D143" s="389">
        <v>33</v>
      </c>
      <c r="E143" s="754" t="s">
        <v>1258</v>
      </c>
      <c r="F143" s="842">
        <f>'Formulario 3- Gasto'!K145</f>
        <v>0</v>
      </c>
      <c r="G143" s="79">
        <f t="shared" ref="G143:G206" si="26">F143-SUM(H143:S143)</f>
        <v>0</v>
      </c>
      <c r="H143" s="757"/>
      <c r="I143" s="756"/>
      <c r="J143" s="756"/>
      <c r="K143" s="756"/>
      <c r="L143" s="756"/>
      <c r="M143" s="756"/>
      <c r="N143" s="756"/>
      <c r="O143" s="756"/>
      <c r="P143" s="756"/>
      <c r="Q143" s="756"/>
      <c r="R143" s="756"/>
      <c r="S143" s="756"/>
      <c r="T143" s="756"/>
    </row>
    <row r="144" spans="1:20" ht="12.75" outlineLevel="4" thickTop="1" thickBot="1">
      <c r="A144" s="389" t="s">
        <v>370</v>
      </c>
      <c r="B144" s="389" t="s">
        <v>370</v>
      </c>
      <c r="C144" s="389" t="s">
        <v>369</v>
      </c>
      <c r="D144" s="389" t="s">
        <v>835</v>
      </c>
      <c r="E144" s="754" t="s">
        <v>1259</v>
      </c>
      <c r="F144" s="842">
        <f>'Formulario 3- Gasto'!K146</f>
        <v>0</v>
      </c>
      <c r="G144" s="79">
        <f t="shared" si="26"/>
        <v>0</v>
      </c>
      <c r="H144" s="757"/>
      <c r="I144" s="756"/>
      <c r="J144" s="756"/>
      <c r="K144" s="756"/>
      <c r="L144" s="756"/>
      <c r="M144" s="756"/>
      <c r="N144" s="756"/>
      <c r="O144" s="756"/>
      <c r="P144" s="756"/>
      <c r="Q144" s="756"/>
      <c r="R144" s="756"/>
      <c r="S144" s="756"/>
      <c r="T144" s="756"/>
    </row>
    <row r="145" spans="1:21" ht="12.75" outlineLevel="4" thickTop="1" thickBot="1">
      <c r="A145" s="389" t="s">
        <v>370</v>
      </c>
      <c r="B145" s="389" t="s">
        <v>370</v>
      </c>
      <c r="C145" s="389" t="s">
        <v>369</v>
      </c>
      <c r="D145" s="389" t="s">
        <v>836</v>
      </c>
      <c r="E145" s="754" t="s">
        <v>1260</v>
      </c>
      <c r="F145" s="842">
        <f>'Formulario 3- Gasto'!K147</f>
        <v>0</v>
      </c>
      <c r="G145" s="79">
        <f t="shared" si="26"/>
        <v>0</v>
      </c>
      <c r="H145" s="757"/>
      <c r="I145" s="756"/>
      <c r="J145" s="756"/>
      <c r="K145" s="756"/>
      <c r="L145" s="756"/>
      <c r="M145" s="756"/>
      <c r="N145" s="756"/>
      <c r="O145" s="756"/>
      <c r="P145" s="756"/>
      <c r="Q145" s="756"/>
      <c r="R145" s="756"/>
      <c r="S145" s="756"/>
      <c r="T145" s="756"/>
    </row>
    <row r="146" spans="1:21" ht="12.75" outlineLevel="4" thickTop="1" thickBot="1">
      <c r="A146" s="389" t="s">
        <v>370</v>
      </c>
      <c r="B146" s="389" t="s">
        <v>370</v>
      </c>
      <c r="C146" s="389" t="s">
        <v>369</v>
      </c>
      <c r="D146" s="389" t="s">
        <v>837</v>
      </c>
      <c r="E146" s="754" t="s">
        <v>1261</v>
      </c>
      <c r="F146" s="842">
        <f>'Formulario 3- Gasto'!K148</f>
        <v>0</v>
      </c>
      <c r="G146" s="79">
        <f t="shared" si="26"/>
        <v>0</v>
      </c>
      <c r="H146" s="757"/>
      <c r="I146" s="756"/>
      <c r="J146" s="756"/>
      <c r="K146" s="756"/>
      <c r="L146" s="756"/>
      <c r="M146" s="756"/>
      <c r="N146" s="756"/>
      <c r="O146" s="756"/>
      <c r="P146" s="756"/>
      <c r="Q146" s="756"/>
      <c r="R146" s="756"/>
      <c r="S146" s="756"/>
      <c r="T146" s="756"/>
    </row>
    <row r="147" spans="1:21" ht="12.75" outlineLevel="2" thickTop="1" thickBot="1">
      <c r="A147" s="389" t="s">
        <v>370</v>
      </c>
      <c r="B147" s="389" t="s">
        <v>370</v>
      </c>
      <c r="C147" s="389" t="s">
        <v>369</v>
      </c>
      <c r="D147" s="389" t="s">
        <v>838</v>
      </c>
      <c r="E147" s="754" t="s">
        <v>1968</v>
      </c>
      <c r="F147" s="842">
        <f>'Formulario 3- Gasto'!K149</f>
        <v>0</v>
      </c>
      <c r="G147" s="79">
        <f t="shared" si="26"/>
        <v>0</v>
      </c>
      <c r="H147" s="757"/>
      <c r="I147" s="756"/>
      <c r="J147" s="756"/>
      <c r="K147" s="756"/>
      <c r="L147" s="756"/>
      <c r="M147" s="756"/>
      <c r="N147" s="756"/>
      <c r="O147" s="756"/>
      <c r="P147" s="756"/>
      <c r="Q147" s="756"/>
      <c r="R147" s="756"/>
      <c r="S147" s="756"/>
      <c r="T147" s="756"/>
    </row>
    <row r="148" spans="1:21" s="713" customFormat="1" ht="12.75" outlineLevel="2" thickTop="1" thickBot="1">
      <c r="A148" s="389" t="s">
        <v>370</v>
      </c>
      <c r="B148" s="389" t="s">
        <v>370</v>
      </c>
      <c r="C148" s="389" t="s">
        <v>369</v>
      </c>
      <c r="D148" s="389" t="s">
        <v>839</v>
      </c>
      <c r="E148" s="754" t="s">
        <v>1262</v>
      </c>
      <c r="F148" s="842">
        <f>'Formulario 3- Gasto'!K150</f>
        <v>0</v>
      </c>
      <c r="G148" s="79">
        <f t="shared" si="26"/>
        <v>0</v>
      </c>
      <c r="H148" s="757"/>
      <c r="I148" s="756"/>
      <c r="J148" s="756"/>
      <c r="K148" s="756"/>
      <c r="L148" s="756"/>
      <c r="M148" s="756"/>
      <c r="N148" s="756"/>
      <c r="O148" s="756"/>
      <c r="P148" s="756"/>
      <c r="Q148" s="756"/>
      <c r="R148" s="756"/>
      <c r="S148" s="756"/>
      <c r="T148" s="756"/>
      <c r="U148" s="714"/>
    </row>
    <row r="149" spans="1:21" ht="24" outlineLevel="4" thickTop="1" thickBot="1">
      <c r="A149" s="389" t="s">
        <v>370</v>
      </c>
      <c r="B149" s="389" t="s">
        <v>370</v>
      </c>
      <c r="C149" s="389" t="s">
        <v>369</v>
      </c>
      <c r="D149" s="389" t="s">
        <v>840</v>
      </c>
      <c r="E149" s="754" t="s">
        <v>1969</v>
      </c>
      <c r="F149" s="842">
        <f>'Formulario 3- Gasto'!K151</f>
        <v>0</v>
      </c>
      <c r="G149" s="79">
        <f t="shared" si="26"/>
        <v>0</v>
      </c>
      <c r="H149" s="757"/>
      <c r="I149" s="756"/>
      <c r="J149" s="756"/>
      <c r="K149" s="756"/>
      <c r="L149" s="756"/>
      <c r="M149" s="756"/>
      <c r="N149" s="756"/>
      <c r="O149" s="756"/>
      <c r="P149" s="756"/>
      <c r="Q149" s="756"/>
      <c r="R149" s="756"/>
      <c r="S149" s="756"/>
      <c r="T149" s="756"/>
    </row>
    <row r="150" spans="1:21" ht="24" outlineLevel="4" thickTop="1" thickBot="1">
      <c r="A150" s="389" t="s">
        <v>370</v>
      </c>
      <c r="B150" s="389" t="s">
        <v>370</v>
      </c>
      <c r="C150" s="389" t="s">
        <v>369</v>
      </c>
      <c r="D150" s="389" t="s">
        <v>841</v>
      </c>
      <c r="E150" s="754" t="s">
        <v>1970</v>
      </c>
      <c r="F150" s="842">
        <f>'Formulario 3- Gasto'!K152</f>
        <v>0</v>
      </c>
      <c r="G150" s="79">
        <f t="shared" si="26"/>
        <v>0</v>
      </c>
      <c r="H150" s="757"/>
      <c r="I150" s="756"/>
      <c r="J150" s="756"/>
      <c r="K150" s="756"/>
      <c r="L150" s="756"/>
      <c r="M150" s="756"/>
      <c r="N150" s="756"/>
      <c r="O150" s="756"/>
      <c r="P150" s="756"/>
      <c r="Q150" s="756"/>
      <c r="R150" s="756"/>
      <c r="S150" s="756"/>
      <c r="T150" s="756"/>
    </row>
    <row r="151" spans="1:21" ht="12.75" outlineLevel="4" thickTop="1" thickBot="1">
      <c r="A151" s="376" t="s">
        <v>370</v>
      </c>
      <c r="B151" s="376" t="s">
        <v>370</v>
      </c>
      <c r="C151" s="376" t="s">
        <v>370</v>
      </c>
      <c r="D151" s="376"/>
      <c r="E151" s="753" t="s">
        <v>1263</v>
      </c>
      <c r="F151" s="841">
        <f>'Formulario 3- Gasto'!K153</f>
        <v>0</v>
      </c>
      <c r="G151" s="79">
        <f t="shared" si="26"/>
        <v>0</v>
      </c>
      <c r="H151" s="856"/>
      <c r="I151" s="857"/>
      <c r="J151" s="857"/>
      <c r="K151" s="857"/>
      <c r="L151" s="857"/>
      <c r="M151" s="857"/>
      <c r="N151" s="857"/>
      <c r="O151" s="857"/>
      <c r="P151" s="857"/>
      <c r="Q151" s="857"/>
      <c r="R151" s="857"/>
      <c r="S151" s="857"/>
      <c r="T151" s="857"/>
    </row>
    <row r="152" spans="1:21" ht="12.75" outlineLevel="4" thickTop="1" thickBot="1">
      <c r="A152" s="376" t="s">
        <v>370</v>
      </c>
      <c r="B152" s="376" t="s">
        <v>370</v>
      </c>
      <c r="C152" s="376" t="s">
        <v>372</v>
      </c>
      <c r="D152" s="376"/>
      <c r="E152" s="753" t="s">
        <v>1264</v>
      </c>
      <c r="F152" s="841">
        <f>'Formulario 3- Gasto'!K154</f>
        <v>0</v>
      </c>
      <c r="G152" s="79">
        <f t="shared" si="26"/>
        <v>0</v>
      </c>
      <c r="H152" s="848">
        <f>SUM(H153:H217)</f>
        <v>0</v>
      </c>
      <c r="I152" s="841">
        <f>SUM(I153:I217)</f>
        <v>0</v>
      </c>
      <c r="J152" s="841">
        <f t="shared" ref="J152:R152" si="27">SUM(J153:J217)</f>
        <v>0</v>
      </c>
      <c r="K152" s="841">
        <f t="shared" si="27"/>
        <v>0</v>
      </c>
      <c r="L152" s="841">
        <f t="shared" si="27"/>
        <v>0</v>
      </c>
      <c r="M152" s="841">
        <f t="shared" si="27"/>
        <v>0</v>
      </c>
      <c r="N152" s="841">
        <f t="shared" si="27"/>
        <v>0</v>
      </c>
      <c r="O152" s="841">
        <f t="shared" si="27"/>
        <v>0</v>
      </c>
      <c r="P152" s="841">
        <f t="shared" si="27"/>
        <v>0</v>
      </c>
      <c r="Q152" s="841">
        <f t="shared" si="27"/>
        <v>0</v>
      </c>
      <c r="R152" s="841">
        <f t="shared" si="27"/>
        <v>0</v>
      </c>
      <c r="S152" s="841">
        <f t="shared" ref="S152:T152" si="28">SUM(S153:S217)</f>
        <v>0</v>
      </c>
      <c r="T152" s="841">
        <f t="shared" si="28"/>
        <v>0</v>
      </c>
    </row>
    <row r="153" spans="1:21" ht="12.75" outlineLevel="4" thickTop="1" thickBot="1">
      <c r="A153" s="389" t="s">
        <v>370</v>
      </c>
      <c r="B153" s="389" t="s">
        <v>370</v>
      </c>
      <c r="C153" s="389" t="s">
        <v>372</v>
      </c>
      <c r="D153" s="389" t="s">
        <v>804</v>
      </c>
      <c r="E153" s="754" t="s">
        <v>1265</v>
      </c>
      <c r="F153" s="842">
        <f>'Formulario 3- Gasto'!K155</f>
        <v>0</v>
      </c>
      <c r="G153" s="79">
        <f t="shared" si="26"/>
        <v>0</v>
      </c>
      <c r="H153" s="757"/>
      <c r="I153" s="756"/>
      <c r="J153" s="756"/>
      <c r="K153" s="756"/>
      <c r="L153" s="756"/>
      <c r="M153" s="756"/>
      <c r="N153" s="756"/>
      <c r="O153" s="756"/>
      <c r="P153" s="756"/>
      <c r="Q153" s="756"/>
      <c r="R153" s="756"/>
      <c r="S153" s="756"/>
      <c r="T153" s="756"/>
    </row>
    <row r="154" spans="1:21" ht="12.75" outlineLevel="4" thickTop="1" thickBot="1">
      <c r="A154" s="389" t="s">
        <v>370</v>
      </c>
      <c r="B154" s="389" t="s">
        <v>370</v>
      </c>
      <c r="C154" s="389" t="s">
        <v>372</v>
      </c>
      <c r="D154" s="389" t="s">
        <v>803</v>
      </c>
      <c r="E154" s="754" t="s">
        <v>1971</v>
      </c>
      <c r="F154" s="842">
        <f>'Formulario 3- Gasto'!K156</f>
        <v>0</v>
      </c>
      <c r="G154" s="79">
        <f t="shared" si="26"/>
        <v>0</v>
      </c>
      <c r="H154" s="757"/>
      <c r="I154" s="756"/>
      <c r="J154" s="756"/>
      <c r="K154" s="756"/>
      <c r="L154" s="756"/>
      <c r="M154" s="756"/>
      <c r="N154" s="756"/>
      <c r="O154" s="756"/>
      <c r="P154" s="756"/>
      <c r="Q154" s="756"/>
      <c r="R154" s="756"/>
      <c r="S154" s="756"/>
      <c r="T154" s="756"/>
    </row>
    <row r="155" spans="1:21" ht="12.75" outlineLevel="4" thickTop="1" thickBot="1">
      <c r="A155" s="389" t="s">
        <v>370</v>
      </c>
      <c r="B155" s="389" t="s">
        <v>370</v>
      </c>
      <c r="C155" s="389" t="s">
        <v>372</v>
      </c>
      <c r="D155" s="389" t="s">
        <v>805</v>
      </c>
      <c r="E155" s="754" t="s">
        <v>1972</v>
      </c>
      <c r="F155" s="842">
        <f>'Formulario 3- Gasto'!K157</f>
        <v>0</v>
      </c>
      <c r="G155" s="79">
        <f t="shared" si="26"/>
        <v>0</v>
      </c>
      <c r="H155" s="757"/>
      <c r="I155" s="756"/>
      <c r="J155" s="756"/>
      <c r="K155" s="756"/>
      <c r="L155" s="756"/>
      <c r="M155" s="756"/>
      <c r="N155" s="756"/>
      <c r="O155" s="756"/>
      <c r="P155" s="756"/>
      <c r="Q155" s="756"/>
      <c r="R155" s="756"/>
      <c r="S155" s="756"/>
      <c r="T155" s="756"/>
    </row>
    <row r="156" spans="1:21" ht="12.75" outlineLevel="4" thickTop="1" thickBot="1">
      <c r="A156" s="389" t="s">
        <v>370</v>
      </c>
      <c r="B156" s="389" t="s">
        <v>370</v>
      </c>
      <c r="C156" s="389" t="s">
        <v>372</v>
      </c>
      <c r="D156" s="389" t="s">
        <v>807</v>
      </c>
      <c r="E156" s="754" t="s">
        <v>1266</v>
      </c>
      <c r="F156" s="842">
        <f>'Formulario 3- Gasto'!K158</f>
        <v>0</v>
      </c>
      <c r="G156" s="79">
        <f t="shared" si="26"/>
        <v>0</v>
      </c>
      <c r="H156" s="757"/>
      <c r="I156" s="756"/>
      <c r="J156" s="756"/>
      <c r="K156" s="756"/>
      <c r="L156" s="756"/>
      <c r="M156" s="756"/>
      <c r="N156" s="756"/>
      <c r="O156" s="756"/>
      <c r="P156" s="756"/>
      <c r="Q156" s="756"/>
      <c r="R156" s="756"/>
      <c r="S156" s="756"/>
      <c r="T156" s="756"/>
    </row>
    <row r="157" spans="1:21" ht="12.75" outlineLevel="4" thickTop="1" thickBot="1">
      <c r="A157" s="389" t="s">
        <v>370</v>
      </c>
      <c r="B157" s="389" t="s">
        <v>370</v>
      </c>
      <c r="C157" s="389" t="s">
        <v>372</v>
      </c>
      <c r="D157" s="389" t="s">
        <v>810</v>
      </c>
      <c r="E157" s="754" t="s">
        <v>1267</v>
      </c>
      <c r="F157" s="842">
        <f>'Formulario 3- Gasto'!K159</f>
        <v>0</v>
      </c>
      <c r="G157" s="79">
        <f t="shared" si="26"/>
        <v>0</v>
      </c>
      <c r="H157" s="757"/>
      <c r="I157" s="756"/>
      <c r="J157" s="756"/>
      <c r="K157" s="756"/>
      <c r="L157" s="756"/>
      <c r="M157" s="756"/>
      <c r="N157" s="756"/>
      <c r="O157" s="756"/>
      <c r="P157" s="756"/>
      <c r="Q157" s="756"/>
      <c r="R157" s="756"/>
      <c r="S157" s="756"/>
      <c r="T157" s="756"/>
    </row>
    <row r="158" spans="1:21" ht="22.5" customHeight="1" outlineLevel="4" thickTop="1" thickBot="1">
      <c r="A158" s="389" t="s">
        <v>370</v>
      </c>
      <c r="B158" s="389" t="s">
        <v>370</v>
      </c>
      <c r="C158" s="389" t="s">
        <v>372</v>
      </c>
      <c r="D158" s="389" t="s">
        <v>811</v>
      </c>
      <c r="E158" s="754" t="s">
        <v>1268</v>
      </c>
      <c r="F158" s="842">
        <f>'Formulario 3- Gasto'!K160</f>
        <v>0</v>
      </c>
      <c r="G158" s="79">
        <f t="shared" si="26"/>
        <v>0</v>
      </c>
      <c r="H158" s="757"/>
      <c r="I158" s="756"/>
      <c r="J158" s="756"/>
      <c r="K158" s="756"/>
      <c r="L158" s="756"/>
      <c r="M158" s="756"/>
      <c r="N158" s="756"/>
      <c r="O158" s="756"/>
      <c r="P158" s="756"/>
      <c r="Q158" s="756"/>
      <c r="R158" s="756"/>
      <c r="S158" s="756"/>
      <c r="T158" s="756"/>
    </row>
    <row r="159" spans="1:21" ht="12.75" outlineLevel="4" thickTop="1" thickBot="1">
      <c r="A159" s="389" t="s">
        <v>370</v>
      </c>
      <c r="B159" s="389" t="s">
        <v>370</v>
      </c>
      <c r="C159" s="389" t="s">
        <v>372</v>
      </c>
      <c r="D159" s="389" t="s">
        <v>812</v>
      </c>
      <c r="E159" s="754" t="s">
        <v>1269</v>
      </c>
      <c r="F159" s="842">
        <f>'Formulario 3- Gasto'!K161</f>
        <v>0</v>
      </c>
      <c r="G159" s="79">
        <f t="shared" si="26"/>
        <v>0</v>
      </c>
      <c r="H159" s="757"/>
      <c r="I159" s="756"/>
      <c r="J159" s="756"/>
      <c r="K159" s="756"/>
      <c r="L159" s="756"/>
      <c r="M159" s="756"/>
      <c r="N159" s="756"/>
      <c r="O159" s="756"/>
      <c r="P159" s="756"/>
      <c r="Q159" s="756"/>
      <c r="R159" s="756"/>
      <c r="S159" s="756"/>
      <c r="T159" s="756"/>
    </row>
    <row r="160" spans="1:21" ht="12.75" outlineLevel="4" thickTop="1" thickBot="1">
      <c r="A160" s="389" t="s">
        <v>370</v>
      </c>
      <c r="B160" s="389" t="s">
        <v>370</v>
      </c>
      <c r="C160" s="389" t="s">
        <v>372</v>
      </c>
      <c r="D160" s="389" t="s">
        <v>808</v>
      </c>
      <c r="E160" s="754" t="s">
        <v>1270</v>
      </c>
      <c r="F160" s="842">
        <f>'Formulario 3- Gasto'!K162</f>
        <v>0</v>
      </c>
      <c r="G160" s="79">
        <f t="shared" si="26"/>
        <v>0</v>
      </c>
      <c r="H160" s="757"/>
      <c r="I160" s="756"/>
      <c r="J160" s="756"/>
      <c r="K160" s="756"/>
      <c r="L160" s="756"/>
      <c r="M160" s="756"/>
      <c r="N160" s="756"/>
      <c r="O160" s="756"/>
      <c r="P160" s="756"/>
      <c r="Q160" s="756"/>
      <c r="R160" s="756"/>
      <c r="S160" s="756"/>
      <c r="T160" s="756"/>
    </row>
    <row r="161" spans="1:20" ht="24" outlineLevel="4" thickTop="1" thickBot="1">
      <c r="A161" s="389" t="s">
        <v>370</v>
      </c>
      <c r="B161" s="389" t="s">
        <v>370</v>
      </c>
      <c r="C161" s="389" t="s">
        <v>372</v>
      </c>
      <c r="D161" s="389" t="s">
        <v>813</v>
      </c>
      <c r="E161" s="754" t="s">
        <v>1271</v>
      </c>
      <c r="F161" s="842">
        <f>'Formulario 3- Gasto'!K163</f>
        <v>0</v>
      </c>
      <c r="G161" s="79">
        <f t="shared" si="26"/>
        <v>0</v>
      </c>
      <c r="H161" s="757"/>
      <c r="I161" s="756"/>
      <c r="J161" s="756"/>
      <c r="K161" s="756"/>
      <c r="L161" s="756"/>
      <c r="M161" s="756"/>
      <c r="N161" s="756"/>
      <c r="O161" s="756"/>
      <c r="P161" s="756"/>
      <c r="Q161" s="756"/>
      <c r="R161" s="756"/>
      <c r="S161" s="756"/>
      <c r="T161" s="756"/>
    </row>
    <row r="162" spans="1:20" ht="24" outlineLevel="4" thickTop="1" thickBot="1">
      <c r="A162" s="389" t="s">
        <v>370</v>
      </c>
      <c r="B162" s="389" t="s">
        <v>370</v>
      </c>
      <c r="C162" s="389" t="s">
        <v>372</v>
      </c>
      <c r="D162" s="389" t="s">
        <v>815</v>
      </c>
      <c r="E162" s="754" t="s">
        <v>1973</v>
      </c>
      <c r="F162" s="842">
        <f>'Formulario 3- Gasto'!K164</f>
        <v>0</v>
      </c>
      <c r="G162" s="79">
        <f t="shared" si="26"/>
        <v>0</v>
      </c>
      <c r="H162" s="757"/>
      <c r="I162" s="756"/>
      <c r="J162" s="756"/>
      <c r="K162" s="756"/>
      <c r="L162" s="756"/>
      <c r="M162" s="756"/>
      <c r="N162" s="756"/>
      <c r="O162" s="756"/>
      <c r="P162" s="756"/>
      <c r="Q162" s="756"/>
      <c r="R162" s="756"/>
      <c r="S162" s="756"/>
      <c r="T162" s="756"/>
    </row>
    <row r="163" spans="1:20" ht="25.5" customHeight="1" outlineLevel="4" thickTop="1" thickBot="1">
      <c r="A163" s="389" t="s">
        <v>370</v>
      </c>
      <c r="B163" s="389" t="s">
        <v>370</v>
      </c>
      <c r="C163" s="389" t="s">
        <v>372</v>
      </c>
      <c r="D163" s="389" t="s">
        <v>816</v>
      </c>
      <c r="E163" s="754" t="s">
        <v>1974</v>
      </c>
      <c r="F163" s="842">
        <f>'Formulario 3- Gasto'!K165</f>
        <v>0</v>
      </c>
      <c r="G163" s="79">
        <f t="shared" si="26"/>
        <v>0</v>
      </c>
      <c r="H163" s="757"/>
      <c r="I163" s="756"/>
      <c r="J163" s="756"/>
      <c r="K163" s="756"/>
      <c r="L163" s="756"/>
      <c r="M163" s="756"/>
      <c r="N163" s="756"/>
      <c r="O163" s="756"/>
      <c r="P163" s="756"/>
      <c r="Q163" s="756"/>
      <c r="R163" s="756"/>
      <c r="S163" s="756"/>
      <c r="T163" s="756"/>
    </row>
    <row r="164" spans="1:20" ht="12.75" outlineLevel="4" thickTop="1" thickBot="1">
      <c r="A164" s="389" t="s">
        <v>370</v>
      </c>
      <c r="B164" s="389" t="s">
        <v>370</v>
      </c>
      <c r="C164" s="389" t="s">
        <v>372</v>
      </c>
      <c r="D164" s="389" t="s">
        <v>817</v>
      </c>
      <c r="E164" s="754" t="s">
        <v>1272</v>
      </c>
      <c r="F164" s="842">
        <f>'Formulario 3- Gasto'!K166</f>
        <v>0</v>
      </c>
      <c r="G164" s="79">
        <f t="shared" si="26"/>
        <v>0</v>
      </c>
      <c r="H164" s="757"/>
      <c r="I164" s="756"/>
      <c r="J164" s="756"/>
      <c r="K164" s="756"/>
      <c r="L164" s="756"/>
      <c r="M164" s="756"/>
      <c r="N164" s="756"/>
      <c r="O164" s="756"/>
      <c r="P164" s="756"/>
      <c r="Q164" s="756"/>
      <c r="R164" s="756"/>
      <c r="S164" s="756"/>
      <c r="T164" s="756"/>
    </row>
    <row r="165" spans="1:20" ht="12.75" outlineLevel="4" thickTop="1" thickBot="1">
      <c r="A165" s="389" t="s">
        <v>370</v>
      </c>
      <c r="B165" s="389" t="s">
        <v>370</v>
      </c>
      <c r="C165" s="389" t="s">
        <v>372</v>
      </c>
      <c r="D165" s="389" t="s">
        <v>818</v>
      </c>
      <c r="E165" s="754" t="s">
        <v>1273</v>
      </c>
      <c r="F165" s="842">
        <f>'Formulario 3- Gasto'!K167</f>
        <v>0</v>
      </c>
      <c r="G165" s="79">
        <f t="shared" si="26"/>
        <v>0</v>
      </c>
      <c r="H165" s="757"/>
      <c r="I165" s="756"/>
      <c r="J165" s="756"/>
      <c r="K165" s="756"/>
      <c r="L165" s="756"/>
      <c r="M165" s="756"/>
      <c r="N165" s="756"/>
      <c r="O165" s="756"/>
      <c r="P165" s="756"/>
      <c r="Q165" s="756"/>
      <c r="R165" s="756"/>
      <c r="S165" s="756"/>
      <c r="T165" s="756"/>
    </row>
    <row r="166" spans="1:20" ht="12.75" outlineLevel="4" thickTop="1" thickBot="1">
      <c r="A166" s="389" t="s">
        <v>370</v>
      </c>
      <c r="B166" s="389" t="s">
        <v>370</v>
      </c>
      <c r="C166" s="389" t="s">
        <v>372</v>
      </c>
      <c r="D166" s="389" t="s">
        <v>819</v>
      </c>
      <c r="E166" s="754" t="s">
        <v>1274</v>
      </c>
      <c r="F166" s="842">
        <f>'Formulario 3- Gasto'!K168</f>
        <v>0</v>
      </c>
      <c r="G166" s="79">
        <f t="shared" si="26"/>
        <v>0</v>
      </c>
      <c r="H166" s="757"/>
      <c r="I166" s="756"/>
      <c r="J166" s="756"/>
      <c r="K166" s="756"/>
      <c r="L166" s="756"/>
      <c r="M166" s="756"/>
      <c r="N166" s="756"/>
      <c r="O166" s="756"/>
      <c r="P166" s="756"/>
      <c r="Q166" s="756"/>
      <c r="R166" s="756"/>
      <c r="S166" s="756"/>
      <c r="T166" s="756"/>
    </row>
    <row r="167" spans="1:20" ht="12.75" outlineLevel="4" thickTop="1" thickBot="1">
      <c r="A167" s="389" t="s">
        <v>370</v>
      </c>
      <c r="B167" s="389" t="s">
        <v>370</v>
      </c>
      <c r="C167" s="389" t="s">
        <v>372</v>
      </c>
      <c r="D167" s="389" t="s">
        <v>820</v>
      </c>
      <c r="E167" s="754" t="s">
        <v>1275</v>
      </c>
      <c r="F167" s="842">
        <f>'Formulario 3- Gasto'!K169</f>
        <v>0</v>
      </c>
      <c r="G167" s="79">
        <f t="shared" si="26"/>
        <v>0</v>
      </c>
      <c r="H167" s="757"/>
      <c r="I167" s="756"/>
      <c r="J167" s="756"/>
      <c r="K167" s="756"/>
      <c r="L167" s="756"/>
      <c r="M167" s="756"/>
      <c r="N167" s="756"/>
      <c r="O167" s="756"/>
      <c r="P167" s="756"/>
      <c r="Q167" s="756"/>
      <c r="R167" s="756"/>
      <c r="S167" s="756"/>
      <c r="T167" s="756"/>
    </row>
    <row r="168" spans="1:20" ht="12.75" outlineLevel="4" thickTop="1" thickBot="1">
      <c r="A168" s="389" t="s">
        <v>370</v>
      </c>
      <c r="B168" s="389" t="s">
        <v>370</v>
      </c>
      <c r="C168" s="389" t="s">
        <v>372</v>
      </c>
      <c r="D168" s="389" t="s">
        <v>821</v>
      </c>
      <c r="E168" s="754" t="s">
        <v>1276</v>
      </c>
      <c r="F168" s="842">
        <f>'Formulario 3- Gasto'!K170</f>
        <v>0</v>
      </c>
      <c r="G168" s="79">
        <f t="shared" si="26"/>
        <v>0</v>
      </c>
      <c r="H168" s="757"/>
      <c r="I168" s="756"/>
      <c r="J168" s="756"/>
      <c r="K168" s="756"/>
      <c r="L168" s="756"/>
      <c r="M168" s="756"/>
      <c r="N168" s="756"/>
      <c r="O168" s="756"/>
      <c r="P168" s="756"/>
      <c r="Q168" s="756"/>
      <c r="R168" s="756"/>
      <c r="S168" s="756"/>
      <c r="T168" s="756"/>
    </row>
    <row r="169" spans="1:20" ht="24" outlineLevel="4" thickTop="1" thickBot="1">
      <c r="A169" s="389" t="s">
        <v>370</v>
      </c>
      <c r="B169" s="389" t="s">
        <v>370</v>
      </c>
      <c r="C169" s="389" t="s">
        <v>372</v>
      </c>
      <c r="D169" s="389" t="s">
        <v>822</v>
      </c>
      <c r="E169" s="754" t="s">
        <v>1277</v>
      </c>
      <c r="F169" s="842">
        <f>'Formulario 3- Gasto'!K171</f>
        <v>0</v>
      </c>
      <c r="G169" s="79">
        <f t="shared" si="26"/>
        <v>0</v>
      </c>
      <c r="H169" s="757"/>
      <c r="I169" s="756"/>
      <c r="J169" s="756"/>
      <c r="K169" s="756"/>
      <c r="L169" s="756"/>
      <c r="M169" s="756"/>
      <c r="N169" s="756"/>
      <c r="O169" s="756"/>
      <c r="P169" s="756"/>
      <c r="Q169" s="756"/>
      <c r="R169" s="756"/>
      <c r="S169" s="756"/>
      <c r="T169" s="756"/>
    </row>
    <row r="170" spans="1:20" ht="12.75" outlineLevel="4" thickTop="1" thickBot="1">
      <c r="A170" s="389" t="s">
        <v>370</v>
      </c>
      <c r="B170" s="389" t="s">
        <v>370</v>
      </c>
      <c r="C170" s="389" t="s">
        <v>372</v>
      </c>
      <c r="D170" s="389" t="s">
        <v>823</v>
      </c>
      <c r="E170" s="754" t="s">
        <v>1278</v>
      </c>
      <c r="F170" s="842">
        <f>'Formulario 3- Gasto'!K172</f>
        <v>0</v>
      </c>
      <c r="G170" s="79">
        <f t="shared" si="26"/>
        <v>0</v>
      </c>
      <c r="H170" s="757"/>
      <c r="I170" s="756"/>
      <c r="J170" s="756"/>
      <c r="K170" s="756"/>
      <c r="L170" s="756"/>
      <c r="M170" s="756"/>
      <c r="N170" s="756"/>
      <c r="O170" s="756"/>
      <c r="P170" s="756"/>
      <c r="Q170" s="756"/>
      <c r="R170" s="756"/>
      <c r="S170" s="756"/>
      <c r="T170" s="756"/>
    </row>
    <row r="171" spans="1:20" ht="12.75" outlineLevel="4" thickTop="1" thickBot="1">
      <c r="A171" s="389" t="s">
        <v>370</v>
      </c>
      <c r="B171" s="389" t="s">
        <v>370</v>
      </c>
      <c r="C171" s="389" t="s">
        <v>372</v>
      </c>
      <c r="D171" s="389" t="s">
        <v>824</v>
      </c>
      <c r="E171" s="754" t="s">
        <v>1279</v>
      </c>
      <c r="F171" s="842">
        <f>'Formulario 3- Gasto'!K173</f>
        <v>0</v>
      </c>
      <c r="G171" s="79">
        <f t="shared" si="26"/>
        <v>0</v>
      </c>
      <c r="H171" s="757"/>
      <c r="I171" s="756"/>
      <c r="J171" s="756"/>
      <c r="K171" s="756"/>
      <c r="L171" s="756"/>
      <c r="M171" s="756"/>
      <c r="N171" s="756"/>
      <c r="O171" s="756"/>
      <c r="P171" s="756"/>
      <c r="Q171" s="756"/>
      <c r="R171" s="756"/>
      <c r="S171" s="756"/>
      <c r="T171" s="756"/>
    </row>
    <row r="172" spans="1:20" ht="12.75" outlineLevel="4" thickTop="1" thickBot="1">
      <c r="A172" s="389" t="s">
        <v>370</v>
      </c>
      <c r="B172" s="389" t="s">
        <v>370</v>
      </c>
      <c r="C172" s="389" t="s">
        <v>372</v>
      </c>
      <c r="D172" s="389" t="s">
        <v>825</v>
      </c>
      <c r="E172" s="754" t="s">
        <v>1280</v>
      </c>
      <c r="F172" s="842">
        <f>'Formulario 3- Gasto'!K174</f>
        <v>0</v>
      </c>
      <c r="G172" s="79">
        <f t="shared" si="26"/>
        <v>0</v>
      </c>
      <c r="H172" s="757"/>
      <c r="I172" s="756"/>
      <c r="J172" s="756"/>
      <c r="K172" s="756"/>
      <c r="L172" s="756"/>
      <c r="M172" s="756"/>
      <c r="N172" s="756"/>
      <c r="O172" s="756"/>
      <c r="P172" s="756"/>
      <c r="Q172" s="756"/>
      <c r="R172" s="756"/>
      <c r="S172" s="756"/>
      <c r="T172" s="756"/>
    </row>
    <row r="173" spans="1:20" ht="12.75" outlineLevel="4" thickTop="1" thickBot="1">
      <c r="A173" s="389" t="s">
        <v>370</v>
      </c>
      <c r="B173" s="389" t="s">
        <v>370</v>
      </c>
      <c r="C173" s="389" t="s">
        <v>372</v>
      </c>
      <c r="D173" s="389" t="s">
        <v>826</v>
      </c>
      <c r="E173" s="754" t="s">
        <v>1975</v>
      </c>
      <c r="F173" s="842">
        <f>'Formulario 3- Gasto'!K175</f>
        <v>0</v>
      </c>
      <c r="G173" s="79">
        <f t="shared" si="26"/>
        <v>0</v>
      </c>
      <c r="H173" s="757"/>
      <c r="I173" s="756"/>
      <c r="J173" s="756"/>
      <c r="K173" s="756"/>
      <c r="L173" s="756"/>
      <c r="M173" s="756"/>
      <c r="N173" s="756"/>
      <c r="O173" s="756"/>
      <c r="P173" s="756"/>
      <c r="Q173" s="756"/>
      <c r="R173" s="756"/>
      <c r="S173" s="756"/>
      <c r="T173" s="756"/>
    </row>
    <row r="174" spans="1:20" ht="12.75" outlineLevel="4" thickTop="1" thickBot="1">
      <c r="A174" s="389" t="s">
        <v>370</v>
      </c>
      <c r="B174" s="389" t="s">
        <v>370</v>
      </c>
      <c r="C174" s="389" t="s">
        <v>372</v>
      </c>
      <c r="D174" s="389" t="s">
        <v>830</v>
      </c>
      <c r="E174" s="754" t="s">
        <v>1281</v>
      </c>
      <c r="F174" s="842">
        <f>'Formulario 3- Gasto'!K176</f>
        <v>0</v>
      </c>
      <c r="G174" s="79">
        <f t="shared" si="26"/>
        <v>0</v>
      </c>
      <c r="H174" s="757"/>
      <c r="I174" s="756"/>
      <c r="J174" s="756"/>
      <c r="K174" s="756"/>
      <c r="L174" s="756"/>
      <c r="M174" s="756"/>
      <c r="N174" s="756"/>
      <c r="O174" s="756"/>
      <c r="P174" s="756"/>
      <c r="Q174" s="756"/>
      <c r="R174" s="756"/>
      <c r="S174" s="756"/>
      <c r="T174" s="756"/>
    </row>
    <row r="175" spans="1:20" ht="12.75" outlineLevel="4" thickTop="1" thickBot="1">
      <c r="A175" s="389" t="s">
        <v>370</v>
      </c>
      <c r="B175" s="389" t="s">
        <v>370</v>
      </c>
      <c r="C175" s="389" t="s">
        <v>372</v>
      </c>
      <c r="D175" s="389" t="s">
        <v>831</v>
      </c>
      <c r="E175" s="754" t="s">
        <v>1282</v>
      </c>
      <c r="F175" s="842">
        <f>'Formulario 3- Gasto'!K177</f>
        <v>0</v>
      </c>
      <c r="G175" s="79">
        <f t="shared" si="26"/>
        <v>0</v>
      </c>
      <c r="H175" s="757"/>
      <c r="I175" s="756"/>
      <c r="J175" s="756"/>
      <c r="K175" s="756"/>
      <c r="L175" s="756"/>
      <c r="M175" s="756"/>
      <c r="N175" s="756"/>
      <c r="O175" s="756"/>
      <c r="P175" s="756"/>
      <c r="Q175" s="756"/>
      <c r="R175" s="756"/>
      <c r="S175" s="756"/>
      <c r="T175" s="756"/>
    </row>
    <row r="176" spans="1:20" ht="12.75" outlineLevel="4" thickTop="1" thickBot="1">
      <c r="A176" s="389" t="s">
        <v>370</v>
      </c>
      <c r="B176" s="389" t="s">
        <v>370</v>
      </c>
      <c r="C176" s="389" t="s">
        <v>372</v>
      </c>
      <c r="D176" s="389" t="s">
        <v>832</v>
      </c>
      <c r="E176" s="754" t="s">
        <v>1231</v>
      </c>
      <c r="F176" s="842">
        <f>'Formulario 3- Gasto'!K178</f>
        <v>0</v>
      </c>
      <c r="G176" s="79">
        <f t="shared" si="26"/>
        <v>0</v>
      </c>
      <c r="H176" s="757"/>
      <c r="I176" s="756"/>
      <c r="J176" s="756"/>
      <c r="K176" s="756"/>
      <c r="L176" s="756"/>
      <c r="M176" s="756"/>
      <c r="N176" s="756"/>
      <c r="O176" s="756"/>
      <c r="P176" s="756"/>
      <c r="Q176" s="756"/>
      <c r="R176" s="756"/>
      <c r="S176" s="756"/>
      <c r="T176" s="756"/>
    </row>
    <row r="177" spans="1:20" ht="12.75" outlineLevel="4" thickTop="1" thickBot="1">
      <c r="A177" s="389" t="s">
        <v>370</v>
      </c>
      <c r="B177" s="389" t="s">
        <v>370</v>
      </c>
      <c r="C177" s="389" t="s">
        <v>372</v>
      </c>
      <c r="D177" s="389" t="s">
        <v>833</v>
      </c>
      <c r="E177" s="754" t="s">
        <v>1283</v>
      </c>
      <c r="F177" s="842">
        <f>'Formulario 3- Gasto'!K179</f>
        <v>0</v>
      </c>
      <c r="G177" s="79">
        <f t="shared" si="26"/>
        <v>0</v>
      </c>
      <c r="H177" s="757"/>
      <c r="I177" s="756"/>
      <c r="J177" s="756"/>
      <c r="K177" s="756"/>
      <c r="L177" s="756"/>
      <c r="M177" s="756"/>
      <c r="N177" s="756"/>
      <c r="O177" s="756"/>
      <c r="P177" s="756"/>
      <c r="Q177" s="756"/>
      <c r="R177" s="756"/>
      <c r="S177" s="756"/>
      <c r="T177" s="756"/>
    </row>
    <row r="178" spans="1:20" ht="12.75" outlineLevel="4" thickTop="1" thickBot="1">
      <c r="A178" s="389" t="s">
        <v>370</v>
      </c>
      <c r="B178" s="389" t="s">
        <v>370</v>
      </c>
      <c r="C178" s="389" t="s">
        <v>372</v>
      </c>
      <c r="D178" s="389" t="s">
        <v>835</v>
      </c>
      <c r="E178" s="754" t="s">
        <v>1284</v>
      </c>
      <c r="F178" s="842">
        <f>'Formulario 3- Gasto'!K180</f>
        <v>0</v>
      </c>
      <c r="G178" s="79">
        <f t="shared" si="26"/>
        <v>0</v>
      </c>
      <c r="H178" s="757"/>
      <c r="I178" s="756"/>
      <c r="J178" s="756"/>
      <c r="K178" s="756"/>
      <c r="L178" s="756"/>
      <c r="M178" s="756"/>
      <c r="N178" s="756"/>
      <c r="O178" s="756"/>
      <c r="P178" s="756"/>
      <c r="Q178" s="756"/>
      <c r="R178" s="756"/>
      <c r="S178" s="756"/>
      <c r="T178" s="756"/>
    </row>
    <row r="179" spans="1:20" ht="12.75" outlineLevel="4" thickTop="1" thickBot="1">
      <c r="A179" s="389" t="s">
        <v>370</v>
      </c>
      <c r="B179" s="389" t="s">
        <v>370</v>
      </c>
      <c r="C179" s="389" t="s">
        <v>372</v>
      </c>
      <c r="D179" s="389" t="s">
        <v>836</v>
      </c>
      <c r="E179" s="754" t="s">
        <v>1285</v>
      </c>
      <c r="F179" s="842">
        <f>'Formulario 3- Gasto'!K181</f>
        <v>0</v>
      </c>
      <c r="G179" s="79">
        <f t="shared" si="26"/>
        <v>0</v>
      </c>
      <c r="H179" s="757"/>
      <c r="I179" s="756"/>
      <c r="J179" s="756"/>
      <c r="K179" s="756"/>
      <c r="L179" s="756"/>
      <c r="M179" s="756"/>
      <c r="N179" s="756"/>
      <c r="O179" s="756"/>
      <c r="P179" s="756"/>
      <c r="Q179" s="756"/>
      <c r="R179" s="756"/>
      <c r="S179" s="756"/>
      <c r="T179" s="756"/>
    </row>
    <row r="180" spans="1:20" ht="24" outlineLevel="4" thickTop="1" thickBot="1">
      <c r="A180" s="389" t="s">
        <v>370</v>
      </c>
      <c r="B180" s="389" t="s">
        <v>370</v>
      </c>
      <c r="C180" s="389" t="s">
        <v>372</v>
      </c>
      <c r="D180" s="389" t="s">
        <v>837</v>
      </c>
      <c r="E180" s="754" t="s">
        <v>1286</v>
      </c>
      <c r="F180" s="842">
        <f>'Formulario 3- Gasto'!K182</f>
        <v>0</v>
      </c>
      <c r="G180" s="79">
        <f t="shared" si="26"/>
        <v>0</v>
      </c>
      <c r="H180" s="757"/>
      <c r="I180" s="756"/>
      <c r="J180" s="756"/>
      <c r="K180" s="756"/>
      <c r="L180" s="756"/>
      <c r="M180" s="756"/>
      <c r="N180" s="756"/>
      <c r="O180" s="756"/>
      <c r="P180" s="756"/>
      <c r="Q180" s="756"/>
      <c r="R180" s="756"/>
      <c r="S180" s="756"/>
      <c r="T180" s="756"/>
    </row>
    <row r="181" spans="1:20" ht="12.75" outlineLevel="4" thickTop="1" thickBot="1">
      <c r="A181" s="389" t="s">
        <v>370</v>
      </c>
      <c r="B181" s="389" t="s">
        <v>370</v>
      </c>
      <c r="C181" s="389" t="s">
        <v>372</v>
      </c>
      <c r="D181" s="389" t="s">
        <v>838</v>
      </c>
      <c r="E181" s="754" t="s">
        <v>1287</v>
      </c>
      <c r="F181" s="842">
        <f>'Formulario 3- Gasto'!K183</f>
        <v>0</v>
      </c>
      <c r="G181" s="79">
        <f t="shared" si="26"/>
        <v>0</v>
      </c>
      <c r="H181" s="757"/>
      <c r="I181" s="756"/>
      <c r="J181" s="756"/>
      <c r="K181" s="756"/>
      <c r="L181" s="756"/>
      <c r="M181" s="756"/>
      <c r="N181" s="756"/>
      <c r="O181" s="756"/>
      <c r="P181" s="756"/>
      <c r="Q181" s="756"/>
      <c r="R181" s="756"/>
      <c r="S181" s="756"/>
      <c r="T181" s="756"/>
    </row>
    <row r="182" spans="1:20" ht="12.75" outlineLevel="4" thickTop="1" thickBot="1">
      <c r="A182" s="389" t="s">
        <v>370</v>
      </c>
      <c r="B182" s="389" t="s">
        <v>370</v>
      </c>
      <c r="C182" s="389" t="s">
        <v>372</v>
      </c>
      <c r="D182" s="389" t="s">
        <v>839</v>
      </c>
      <c r="E182" s="754" t="s">
        <v>1288</v>
      </c>
      <c r="F182" s="842">
        <f>'Formulario 3- Gasto'!K184</f>
        <v>0</v>
      </c>
      <c r="G182" s="79">
        <f t="shared" si="26"/>
        <v>0</v>
      </c>
      <c r="H182" s="757"/>
      <c r="I182" s="756"/>
      <c r="J182" s="756"/>
      <c r="K182" s="756"/>
      <c r="L182" s="756"/>
      <c r="M182" s="756"/>
      <c r="N182" s="756"/>
      <c r="O182" s="756"/>
      <c r="P182" s="756"/>
      <c r="Q182" s="756"/>
      <c r="R182" s="756"/>
      <c r="S182" s="756"/>
      <c r="T182" s="756"/>
    </row>
    <row r="183" spans="1:20" ht="12.75" outlineLevel="4" thickTop="1" thickBot="1">
      <c r="A183" s="389" t="s">
        <v>370</v>
      </c>
      <c r="B183" s="389" t="s">
        <v>370</v>
      </c>
      <c r="C183" s="389" t="s">
        <v>372</v>
      </c>
      <c r="D183" s="389" t="s">
        <v>840</v>
      </c>
      <c r="E183" s="754" t="s">
        <v>1289</v>
      </c>
      <c r="F183" s="842">
        <f>'Formulario 3- Gasto'!K185</f>
        <v>0</v>
      </c>
      <c r="G183" s="79">
        <f t="shared" si="26"/>
        <v>0</v>
      </c>
      <c r="H183" s="757"/>
      <c r="I183" s="756"/>
      <c r="J183" s="756"/>
      <c r="K183" s="756"/>
      <c r="L183" s="756"/>
      <c r="M183" s="756"/>
      <c r="N183" s="756"/>
      <c r="O183" s="756"/>
      <c r="P183" s="756"/>
      <c r="Q183" s="756"/>
      <c r="R183" s="756"/>
      <c r="S183" s="756"/>
      <c r="T183" s="756"/>
    </row>
    <row r="184" spans="1:20" ht="12.75" outlineLevel="4" thickTop="1" thickBot="1">
      <c r="A184" s="389" t="s">
        <v>370</v>
      </c>
      <c r="B184" s="389" t="s">
        <v>370</v>
      </c>
      <c r="C184" s="389" t="s">
        <v>372</v>
      </c>
      <c r="D184" s="389" t="s">
        <v>841</v>
      </c>
      <c r="E184" s="754" t="s">
        <v>1290</v>
      </c>
      <c r="F184" s="842">
        <f>'Formulario 3- Gasto'!K186</f>
        <v>0</v>
      </c>
      <c r="G184" s="79">
        <f t="shared" si="26"/>
        <v>0</v>
      </c>
      <c r="H184" s="757"/>
      <c r="I184" s="756"/>
      <c r="J184" s="756"/>
      <c r="K184" s="756"/>
      <c r="L184" s="756"/>
      <c r="M184" s="756"/>
      <c r="N184" s="756"/>
      <c r="O184" s="756"/>
      <c r="P184" s="756"/>
      <c r="Q184" s="756"/>
      <c r="R184" s="756"/>
      <c r="S184" s="756"/>
      <c r="T184" s="756"/>
    </row>
    <row r="185" spans="1:20" ht="12.75" outlineLevel="4" thickTop="1" thickBot="1">
      <c r="A185" s="389" t="s">
        <v>370</v>
      </c>
      <c r="B185" s="389" t="s">
        <v>370</v>
      </c>
      <c r="C185" s="389" t="s">
        <v>372</v>
      </c>
      <c r="D185" s="389" t="s">
        <v>842</v>
      </c>
      <c r="E185" s="754" t="s">
        <v>1291</v>
      </c>
      <c r="F185" s="842">
        <f>'Formulario 3- Gasto'!K187</f>
        <v>0</v>
      </c>
      <c r="G185" s="79">
        <f t="shared" si="26"/>
        <v>0</v>
      </c>
      <c r="H185" s="757"/>
      <c r="I185" s="756"/>
      <c r="J185" s="756"/>
      <c r="K185" s="756"/>
      <c r="L185" s="756"/>
      <c r="M185" s="756"/>
      <c r="N185" s="756"/>
      <c r="O185" s="756"/>
      <c r="P185" s="756"/>
      <c r="Q185" s="756"/>
      <c r="R185" s="756"/>
      <c r="S185" s="756"/>
      <c r="T185" s="756"/>
    </row>
    <row r="186" spans="1:20" ht="12.75" outlineLevel="4" thickTop="1" thickBot="1">
      <c r="A186" s="389" t="s">
        <v>370</v>
      </c>
      <c r="B186" s="389" t="s">
        <v>370</v>
      </c>
      <c r="C186" s="389" t="s">
        <v>372</v>
      </c>
      <c r="D186" s="389" t="s">
        <v>843</v>
      </c>
      <c r="E186" s="754" t="s">
        <v>1292</v>
      </c>
      <c r="F186" s="842">
        <f>'Formulario 3- Gasto'!K188</f>
        <v>0</v>
      </c>
      <c r="G186" s="79">
        <f t="shared" si="26"/>
        <v>0</v>
      </c>
      <c r="H186" s="757"/>
      <c r="I186" s="756"/>
      <c r="J186" s="756"/>
      <c r="K186" s="756"/>
      <c r="L186" s="756"/>
      <c r="M186" s="756"/>
      <c r="N186" s="756"/>
      <c r="O186" s="756"/>
      <c r="P186" s="756"/>
      <c r="Q186" s="756"/>
      <c r="R186" s="756"/>
      <c r="S186" s="756"/>
      <c r="T186" s="756"/>
    </row>
    <row r="187" spans="1:20" ht="12.75" outlineLevel="4" thickTop="1" thickBot="1">
      <c r="A187" s="389" t="s">
        <v>370</v>
      </c>
      <c r="B187" s="389" t="s">
        <v>370</v>
      </c>
      <c r="C187" s="389" t="s">
        <v>372</v>
      </c>
      <c r="D187" s="389" t="s">
        <v>844</v>
      </c>
      <c r="E187" s="754" t="s">
        <v>1293</v>
      </c>
      <c r="F187" s="842">
        <f>'Formulario 3- Gasto'!K189</f>
        <v>0</v>
      </c>
      <c r="G187" s="79">
        <f t="shared" si="26"/>
        <v>0</v>
      </c>
      <c r="H187" s="757"/>
      <c r="I187" s="756"/>
      <c r="J187" s="756"/>
      <c r="K187" s="756"/>
      <c r="L187" s="756"/>
      <c r="M187" s="756"/>
      <c r="N187" s="756"/>
      <c r="O187" s="756"/>
      <c r="P187" s="756"/>
      <c r="Q187" s="756"/>
      <c r="R187" s="756"/>
      <c r="S187" s="756"/>
      <c r="T187" s="756"/>
    </row>
    <row r="188" spans="1:20" ht="12.75" outlineLevel="4" thickTop="1" thickBot="1">
      <c r="A188" s="389" t="s">
        <v>370</v>
      </c>
      <c r="B188" s="389" t="s">
        <v>370</v>
      </c>
      <c r="C188" s="389" t="s">
        <v>372</v>
      </c>
      <c r="D188" s="389" t="s">
        <v>845</v>
      </c>
      <c r="E188" s="754" t="s">
        <v>1294</v>
      </c>
      <c r="F188" s="842">
        <f>'Formulario 3- Gasto'!K190</f>
        <v>0</v>
      </c>
      <c r="G188" s="79">
        <f t="shared" si="26"/>
        <v>0</v>
      </c>
      <c r="H188" s="757"/>
      <c r="I188" s="756"/>
      <c r="J188" s="756"/>
      <c r="K188" s="756"/>
      <c r="L188" s="756"/>
      <c r="M188" s="756"/>
      <c r="N188" s="756"/>
      <c r="O188" s="756"/>
      <c r="P188" s="756"/>
      <c r="Q188" s="756"/>
      <c r="R188" s="756"/>
      <c r="S188" s="756"/>
      <c r="T188" s="756"/>
    </row>
    <row r="189" spans="1:20" ht="12.75" outlineLevel="4" thickTop="1" thickBot="1">
      <c r="A189" s="389" t="s">
        <v>370</v>
      </c>
      <c r="B189" s="389" t="s">
        <v>370</v>
      </c>
      <c r="C189" s="389" t="s">
        <v>372</v>
      </c>
      <c r="D189" s="389" t="s">
        <v>846</v>
      </c>
      <c r="E189" s="754" t="s">
        <v>1295</v>
      </c>
      <c r="F189" s="842">
        <f>'Formulario 3- Gasto'!K191</f>
        <v>0</v>
      </c>
      <c r="G189" s="79">
        <f t="shared" si="26"/>
        <v>0</v>
      </c>
      <c r="H189" s="757"/>
      <c r="I189" s="756"/>
      <c r="J189" s="756"/>
      <c r="K189" s="756"/>
      <c r="L189" s="756"/>
      <c r="M189" s="756"/>
      <c r="N189" s="756"/>
      <c r="O189" s="756"/>
      <c r="P189" s="756"/>
      <c r="Q189" s="756"/>
      <c r="R189" s="756"/>
      <c r="S189" s="756"/>
      <c r="T189" s="756"/>
    </row>
    <row r="190" spans="1:20" ht="11.1" customHeight="1" outlineLevel="4" thickTop="1" thickBot="1">
      <c r="A190" s="389" t="s">
        <v>370</v>
      </c>
      <c r="B190" s="389" t="s">
        <v>370</v>
      </c>
      <c r="C190" s="389" t="s">
        <v>372</v>
      </c>
      <c r="D190" s="389" t="s">
        <v>847</v>
      </c>
      <c r="E190" s="754" t="s">
        <v>1296</v>
      </c>
      <c r="F190" s="842">
        <f>'Formulario 3- Gasto'!K192</f>
        <v>0</v>
      </c>
      <c r="G190" s="79">
        <f t="shared" si="26"/>
        <v>0</v>
      </c>
      <c r="H190" s="757"/>
      <c r="I190" s="756"/>
      <c r="J190" s="756"/>
      <c r="K190" s="756"/>
      <c r="L190" s="756"/>
      <c r="M190" s="756"/>
      <c r="N190" s="756"/>
      <c r="O190" s="756"/>
      <c r="P190" s="756"/>
      <c r="Q190" s="756"/>
      <c r="R190" s="756"/>
      <c r="S190" s="756"/>
      <c r="T190" s="756"/>
    </row>
    <row r="191" spans="1:20" ht="11.1" customHeight="1" outlineLevel="4" thickTop="1" thickBot="1">
      <c r="A191" s="389" t="s">
        <v>370</v>
      </c>
      <c r="B191" s="389" t="s">
        <v>370</v>
      </c>
      <c r="C191" s="389" t="s">
        <v>372</v>
      </c>
      <c r="D191" s="389" t="s">
        <v>848</v>
      </c>
      <c r="E191" s="754" t="s">
        <v>1297</v>
      </c>
      <c r="F191" s="842">
        <f>'Formulario 3- Gasto'!K193</f>
        <v>0</v>
      </c>
      <c r="G191" s="79">
        <f t="shared" si="26"/>
        <v>0</v>
      </c>
      <c r="H191" s="757"/>
      <c r="I191" s="756"/>
      <c r="J191" s="756"/>
      <c r="K191" s="756"/>
      <c r="L191" s="756"/>
      <c r="M191" s="756"/>
      <c r="N191" s="756"/>
      <c r="O191" s="756"/>
      <c r="P191" s="756"/>
      <c r="Q191" s="756"/>
      <c r="R191" s="756"/>
      <c r="S191" s="756"/>
      <c r="T191" s="756"/>
    </row>
    <row r="192" spans="1:20" ht="11.1" customHeight="1" outlineLevel="4" thickTop="1" thickBot="1">
      <c r="A192" s="389" t="s">
        <v>370</v>
      </c>
      <c r="B192" s="389" t="s">
        <v>370</v>
      </c>
      <c r="C192" s="389" t="s">
        <v>372</v>
      </c>
      <c r="D192" s="389" t="s">
        <v>849</v>
      </c>
      <c r="E192" s="754" t="s">
        <v>1298</v>
      </c>
      <c r="F192" s="842">
        <f>'Formulario 3- Gasto'!K194</f>
        <v>0</v>
      </c>
      <c r="G192" s="79">
        <f t="shared" si="26"/>
        <v>0</v>
      </c>
      <c r="H192" s="757"/>
      <c r="I192" s="756"/>
      <c r="J192" s="756"/>
      <c r="K192" s="756"/>
      <c r="L192" s="756"/>
      <c r="M192" s="756"/>
      <c r="N192" s="756"/>
      <c r="O192" s="756"/>
      <c r="P192" s="756"/>
      <c r="Q192" s="756"/>
      <c r="R192" s="756"/>
      <c r="S192" s="756"/>
      <c r="T192" s="756"/>
    </row>
    <row r="193" spans="1:20" ht="11.1" customHeight="1" outlineLevel="4" thickTop="1" thickBot="1">
      <c r="A193" s="389" t="s">
        <v>370</v>
      </c>
      <c r="B193" s="389" t="s">
        <v>370</v>
      </c>
      <c r="C193" s="389" t="s">
        <v>372</v>
      </c>
      <c r="D193" s="389" t="s">
        <v>850</v>
      </c>
      <c r="E193" s="754" t="s">
        <v>1299</v>
      </c>
      <c r="F193" s="842">
        <f>'Formulario 3- Gasto'!K195</f>
        <v>0</v>
      </c>
      <c r="G193" s="79">
        <f t="shared" si="26"/>
        <v>0</v>
      </c>
      <c r="H193" s="757"/>
      <c r="I193" s="756"/>
      <c r="J193" s="756"/>
      <c r="K193" s="756"/>
      <c r="L193" s="756"/>
      <c r="M193" s="756"/>
      <c r="N193" s="756"/>
      <c r="O193" s="756"/>
      <c r="P193" s="756"/>
      <c r="Q193" s="756"/>
      <c r="R193" s="756"/>
      <c r="S193" s="756"/>
      <c r="T193" s="756"/>
    </row>
    <row r="194" spans="1:20" ht="11.1" customHeight="1" outlineLevel="4" thickTop="1" thickBot="1">
      <c r="A194" s="389" t="s">
        <v>370</v>
      </c>
      <c r="B194" s="389" t="s">
        <v>370</v>
      </c>
      <c r="C194" s="389" t="s">
        <v>372</v>
      </c>
      <c r="D194" s="389" t="s">
        <v>852</v>
      </c>
      <c r="E194" s="754" t="s">
        <v>1300</v>
      </c>
      <c r="F194" s="842">
        <f>'Formulario 3- Gasto'!K196</f>
        <v>0</v>
      </c>
      <c r="G194" s="79">
        <f t="shared" si="26"/>
        <v>0</v>
      </c>
      <c r="H194" s="757"/>
      <c r="I194" s="756"/>
      <c r="J194" s="756"/>
      <c r="K194" s="756"/>
      <c r="L194" s="756"/>
      <c r="M194" s="756"/>
      <c r="N194" s="756"/>
      <c r="O194" s="756"/>
      <c r="P194" s="756"/>
      <c r="Q194" s="756"/>
      <c r="R194" s="756"/>
      <c r="S194" s="756"/>
      <c r="T194" s="756"/>
    </row>
    <row r="195" spans="1:20" ht="11.1" customHeight="1" outlineLevel="4" thickTop="1" thickBot="1">
      <c r="A195" s="389" t="s">
        <v>370</v>
      </c>
      <c r="B195" s="389" t="s">
        <v>370</v>
      </c>
      <c r="C195" s="389" t="s">
        <v>372</v>
      </c>
      <c r="D195" s="389" t="s">
        <v>854</v>
      </c>
      <c r="E195" s="754" t="s">
        <v>1976</v>
      </c>
      <c r="F195" s="842">
        <f>'Formulario 3- Gasto'!K197</f>
        <v>0</v>
      </c>
      <c r="G195" s="79">
        <f t="shared" si="26"/>
        <v>0</v>
      </c>
      <c r="H195" s="757"/>
      <c r="I195" s="756"/>
      <c r="J195" s="756"/>
      <c r="K195" s="756"/>
      <c r="L195" s="756"/>
      <c r="M195" s="756"/>
      <c r="N195" s="756"/>
      <c r="O195" s="756"/>
      <c r="P195" s="756"/>
      <c r="Q195" s="756"/>
      <c r="R195" s="756"/>
      <c r="S195" s="756"/>
      <c r="T195" s="756"/>
    </row>
    <row r="196" spans="1:20" ht="11.1" customHeight="1" outlineLevel="4" thickTop="1" thickBot="1">
      <c r="A196" s="389" t="s">
        <v>370</v>
      </c>
      <c r="B196" s="389" t="s">
        <v>370</v>
      </c>
      <c r="C196" s="389" t="s">
        <v>372</v>
      </c>
      <c r="D196" s="389" t="s">
        <v>855</v>
      </c>
      <c r="E196" s="754" t="s">
        <v>1301</v>
      </c>
      <c r="F196" s="842">
        <f>'Formulario 3- Gasto'!K198</f>
        <v>0</v>
      </c>
      <c r="G196" s="79">
        <f t="shared" si="26"/>
        <v>0</v>
      </c>
      <c r="H196" s="757"/>
      <c r="I196" s="756"/>
      <c r="J196" s="756"/>
      <c r="K196" s="756"/>
      <c r="L196" s="756"/>
      <c r="M196" s="756"/>
      <c r="N196" s="756"/>
      <c r="O196" s="756"/>
      <c r="P196" s="756"/>
      <c r="Q196" s="756"/>
      <c r="R196" s="756"/>
      <c r="S196" s="756"/>
      <c r="T196" s="756"/>
    </row>
    <row r="197" spans="1:20" ht="11.1" customHeight="1" outlineLevel="4" thickTop="1" thickBot="1">
      <c r="A197" s="389" t="s">
        <v>370</v>
      </c>
      <c r="B197" s="389" t="s">
        <v>370</v>
      </c>
      <c r="C197" s="389" t="s">
        <v>372</v>
      </c>
      <c r="D197" s="389" t="s">
        <v>856</v>
      </c>
      <c r="E197" s="754" t="s">
        <v>1977</v>
      </c>
      <c r="F197" s="842">
        <f>'Formulario 3- Gasto'!K199</f>
        <v>0</v>
      </c>
      <c r="G197" s="79">
        <f t="shared" si="26"/>
        <v>0</v>
      </c>
      <c r="H197" s="757"/>
      <c r="I197" s="756"/>
      <c r="J197" s="756"/>
      <c r="K197" s="756"/>
      <c r="L197" s="756"/>
      <c r="M197" s="756"/>
      <c r="N197" s="756"/>
      <c r="O197" s="756"/>
      <c r="P197" s="756"/>
      <c r="Q197" s="756"/>
      <c r="R197" s="756"/>
      <c r="S197" s="756"/>
      <c r="T197" s="756"/>
    </row>
    <row r="198" spans="1:20" ht="11.1" customHeight="1" outlineLevel="4" thickTop="1" thickBot="1">
      <c r="A198" s="389" t="s">
        <v>370</v>
      </c>
      <c r="B198" s="389" t="s">
        <v>370</v>
      </c>
      <c r="C198" s="389" t="s">
        <v>372</v>
      </c>
      <c r="D198" s="389" t="s">
        <v>857</v>
      </c>
      <c r="E198" s="754" t="s">
        <v>1302</v>
      </c>
      <c r="F198" s="842">
        <f>'Formulario 3- Gasto'!K200</f>
        <v>0</v>
      </c>
      <c r="G198" s="79">
        <f t="shared" si="26"/>
        <v>0</v>
      </c>
      <c r="H198" s="757"/>
      <c r="I198" s="756"/>
      <c r="J198" s="756"/>
      <c r="K198" s="756"/>
      <c r="L198" s="756"/>
      <c r="M198" s="756"/>
      <c r="N198" s="756"/>
      <c r="O198" s="756"/>
      <c r="P198" s="756"/>
      <c r="Q198" s="756"/>
      <c r="R198" s="756"/>
      <c r="S198" s="756"/>
      <c r="T198" s="756"/>
    </row>
    <row r="199" spans="1:20" ht="11.1" customHeight="1" outlineLevel="4" thickTop="1" thickBot="1">
      <c r="A199" s="389" t="s">
        <v>370</v>
      </c>
      <c r="B199" s="389" t="s">
        <v>370</v>
      </c>
      <c r="C199" s="389" t="s">
        <v>372</v>
      </c>
      <c r="D199" s="389" t="s">
        <v>859</v>
      </c>
      <c r="E199" s="754" t="s">
        <v>1978</v>
      </c>
      <c r="F199" s="842">
        <f>'Formulario 3- Gasto'!K201</f>
        <v>0</v>
      </c>
      <c r="G199" s="79">
        <f t="shared" si="26"/>
        <v>0</v>
      </c>
      <c r="H199" s="757"/>
      <c r="I199" s="756"/>
      <c r="J199" s="756"/>
      <c r="K199" s="756"/>
      <c r="L199" s="756"/>
      <c r="M199" s="756"/>
      <c r="N199" s="756"/>
      <c r="O199" s="756"/>
      <c r="P199" s="756"/>
      <c r="Q199" s="756"/>
      <c r="R199" s="756"/>
      <c r="S199" s="756"/>
      <c r="T199" s="756"/>
    </row>
    <row r="200" spans="1:20" ht="11.1" customHeight="1" outlineLevel="4" thickTop="1" thickBot="1">
      <c r="A200" s="389" t="s">
        <v>370</v>
      </c>
      <c r="B200" s="389" t="s">
        <v>370</v>
      </c>
      <c r="C200" s="389" t="s">
        <v>372</v>
      </c>
      <c r="D200" s="389" t="s">
        <v>860</v>
      </c>
      <c r="E200" s="754" t="s">
        <v>1303</v>
      </c>
      <c r="F200" s="842">
        <f>'Formulario 3- Gasto'!K202</f>
        <v>0</v>
      </c>
      <c r="G200" s="79">
        <f t="shared" si="26"/>
        <v>0</v>
      </c>
      <c r="H200" s="757"/>
      <c r="I200" s="756"/>
      <c r="J200" s="756"/>
      <c r="K200" s="756"/>
      <c r="L200" s="756"/>
      <c r="M200" s="756"/>
      <c r="N200" s="756"/>
      <c r="O200" s="756"/>
      <c r="P200" s="756"/>
      <c r="Q200" s="756"/>
      <c r="R200" s="756"/>
      <c r="S200" s="756"/>
      <c r="T200" s="756"/>
    </row>
    <row r="201" spans="1:20" ht="11.1" customHeight="1" outlineLevel="4" thickTop="1" thickBot="1">
      <c r="A201" s="389" t="s">
        <v>370</v>
      </c>
      <c r="B201" s="389" t="s">
        <v>370</v>
      </c>
      <c r="C201" s="389" t="s">
        <v>372</v>
      </c>
      <c r="D201" s="389" t="s">
        <v>861</v>
      </c>
      <c r="E201" s="754" t="s">
        <v>1979</v>
      </c>
      <c r="F201" s="842">
        <f>'Formulario 3- Gasto'!K203</f>
        <v>0</v>
      </c>
      <c r="G201" s="79">
        <f t="shared" si="26"/>
        <v>0</v>
      </c>
      <c r="H201" s="757"/>
      <c r="I201" s="756"/>
      <c r="J201" s="756"/>
      <c r="K201" s="756"/>
      <c r="L201" s="756"/>
      <c r="M201" s="756"/>
      <c r="N201" s="756"/>
      <c r="O201" s="756"/>
      <c r="P201" s="756"/>
      <c r="Q201" s="756"/>
      <c r="R201" s="756"/>
      <c r="S201" s="756"/>
      <c r="T201" s="756"/>
    </row>
    <row r="202" spans="1:20" ht="11.1" customHeight="1" outlineLevel="4" thickTop="1" thickBot="1">
      <c r="A202" s="389" t="s">
        <v>370</v>
      </c>
      <c r="B202" s="389" t="s">
        <v>370</v>
      </c>
      <c r="C202" s="389" t="s">
        <v>372</v>
      </c>
      <c r="D202" s="389" t="s">
        <v>862</v>
      </c>
      <c r="E202" s="754" t="s">
        <v>1304</v>
      </c>
      <c r="F202" s="842">
        <f>'Formulario 3- Gasto'!K204</f>
        <v>0</v>
      </c>
      <c r="G202" s="79">
        <f t="shared" si="26"/>
        <v>0</v>
      </c>
      <c r="H202" s="757"/>
      <c r="I202" s="756"/>
      <c r="J202" s="756"/>
      <c r="K202" s="756"/>
      <c r="L202" s="756"/>
      <c r="M202" s="756"/>
      <c r="N202" s="756"/>
      <c r="O202" s="756"/>
      <c r="P202" s="756"/>
      <c r="Q202" s="756"/>
      <c r="R202" s="756"/>
      <c r="S202" s="756"/>
      <c r="T202" s="756"/>
    </row>
    <row r="203" spans="1:20" ht="11.1" customHeight="1" outlineLevel="4" thickTop="1" thickBot="1">
      <c r="A203" s="389" t="s">
        <v>370</v>
      </c>
      <c r="B203" s="389" t="s">
        <v>370</v>
      </c>
      <c r="C203" s="389" t="s">
        <v>372</v>
      </c>
      <c r="D203" s="389" t="s">
        <v>863</v>
      </c>
      <c r="E203" s="754" t="s">
        <v>1305</v>
      </c>
      <c r="F203" s="842">
        <f>'Formulario 3- Gasto'!K205</f>
        <v>0</v>
      </c>
      <c r="G203" s="79">
        <f t="shared" si="26"/>
        <v>0</v>
      </c>
      <c r="H203" s="757"/>
      <c r="I203" s="756"/>
      <c r="J203" s="756"/>
      <c r="K203" s="756"/>
      <c r="L203" s="756"/>
      <c r="M203" s="756"/>
      <c r="N203" s="756"/>
      <c r="O203" s="756"/>
      <c r="P203" s="756"/>
      <c r="Q203" s="756"/>
      <c r="R203" s="756"/>
      <c r="S203" s="756"/>
      <c r="T203" s="756"/>
    </row>
    <row r="204" spans="1:20" ht="11.1" customHeight="1" outlineLevel="4" thickTop="1" thickBot="1">
      <c r="A204" s="389" t="s">
        <v>370</v>
      </c>
      <c r="B204" s="389" t="s">
        <v>370</v>
      </c>
      <c r="C204" s="389" t="s">
        <v>372</v>
      </c>
      <c r="D204" s="389" t="s">
        <v>864</v>
      </c>
      <c r="E204" s="754" t="s">
        <v>1201</v>
      </c>
      <c r="F204" s="842">
        <f>'Formulario 3- Gasto'!K206</f>
        <v>0</v>
      </c>
      <c r="G204" s="79">
        <f t="shared" si="26"/>
        <v>0</v>
      </c>
      <c r="H204" s="757"/>
      <c r="I204" s="756"/>
      <c r="J204" s="756"/>
      <c r="K204" s="756"/>
      <c r="L204" s="756"/>
      <c r="M204" s="756"/>
      <c r="N204" s="756"/>
      <c r="O204" s="756"/>
      <c r="P204" s="756"/>
      <c r="Q204" s="756"/>
      <c r="R204" s="756"/>
      <c r="S204" s="756"/>
      <c r="T204" s="756"/>
    </row>
    <row r="205" spans="1:20" ht="11.1" customHeight="1" outlineLevel="4" thickTop="1" thickBot="1">
      <c r="A205" s="389" t="s">
        <v>370</v>
      </c>
      <c r="B205" s="389" t="s">
        <v>370</v>
      </c>
      <c r="C205" s="389" t="s">
        <v>372</v>
      </c>
      <c r="D205" s="389" t="s">
        <v>865</v>
      </c>
      <c r="E205" s="754" t="s">
        <v>1212</v>
      </c>
      <c r="F205" s="842">
        <f>'Formulario 3- Gasto'!K207</f>
        <v>0</v>
      </c>
      <c r="G205" s="79">
        <f t="shared" si="26"/>
        <v>0</v>
      </c>
      <c r="H205" s="757"/>
      <c r="I205" s="756"/>
      <c r="J205" s="756"/>
      <c r="K205" s="756"/>
      <c r="L205" s="756"/>
      <c r="M205" s="756"/>
      <c r="N205" s="756"/>
      <c r="O205" s="756"/>
      <c r="P205" s="756"/>
      <c r="Q205" s="756"/>
      <c r="R205" s="756"/>
      <c r="S205" s="756"/>
      <c r="T205" s="756"/>
    </row>
    <row r="206" spans="1:20" ht="11.1" customHeight="1" outlineLevel="4" thickTop="1" thickBot="1">
      <c r="A206" s="389" t="s">
        <v>370</v>
      </c>
      <c r="B206" s="389" t="s">
        <v>370</v>
      </c>
      <c r="C206" s="389" t="s">
        <v>372</v>
      </c>
      <c r="D206" s="389" t="s">
        <v>866</v>
      </c>
      <c r="E206" s="754" t="s">
        <v>1980</v>
      </c>
      <c r="F206" s="842">
        <f>'Formulario 3- Gasto'!K208</f>
        <v>0</v>
      </c>
      <c r="G206" s="79">
        <f t="shared" si="26"/>
        <v>0</v>
      </c>
      <c r="H206" s="757"/>
      <c r="I206" s="756"/>
      <c r="J206" s="756"/>
      <c r="K206" s="756"/>
      <c r="L206" s="756"/>
      <c r="M206" s="756"/>
      <c r="N206" s="756"/>
      <c r="O206" s="756"/>
      <c r="P206" s="756"/>
      <c r="Q206" s="756"/>
      <c r="R206" s="756"/>
      <c r="S206" s="756"/>
      <c r="T206" s="756"/>
    </row>
    <row r="207" spans="1:20" ht="12.75" outlineLevel="4" thickTop="1" thickBot="1">
      <c r="A207" s="389" t="s">
        <v>370</v>
      </c>
      <c r="B207" s="389" t="s">
        <v>370</v>
      </c>
      <c r="C207" s="389" t="s">
        <v>372</v>
      </c>
      <c r="D207" s="389" t="s">
        <v>867</v>
      </c>
      <c r="E207" s="754" t="s">
        <v>1306</v>
      </c>
      <c r="F207" s="842">
        <f>'Formulario 3- Gasto'!K209</f>
        <v>0</v>
      </c>
      <c r="G207" s="79">
        <f t="shared" ref="G207:G271" si="29">F207-SUM(H207:S207)</f>
        <v>0</v>
      </c>
      <c r="H207" s="757"/>
      <c r="I207" s="756"/>
      <c r="J207" s="756"/>
      <c r="K207" s="756"/>
      <c r="L207" s="756"/>
      <c r="M207" s="756"/>
      <c r="N207" s="756"/>
      <c r="O207" s="756"/>
      <c r="P207" s="756"/>
      <c r="Q207" s="756"/>
      <c r="R207" s="756"/>
      <c r="S207" s="756"/>
      <c r="T207" s="756"/>
    </row>
    <row r="208" spans="1:20" ht="11.1" customHeight="1" outlineLevel="4" thickTop="1" thickBot="1">
      <c r="A208" s="389" t="s">
        <v>370</v>
      </c>
      <c r="B208" s="389" t="s">
        <v>370</v>
      </c>
      <c r="C208" s="389" t="s">
        <v>372</v>
      </c>
      <c r="D208" s="389" t="s">
        <v>868</v>
      </c>
      <c r="E208" s="754" t="s">
        <v>1307</v>
      </c>
      <c r="F208" s="842">
        <f>'Formulario 3- Gasto'!K210</f>
        <v>0</v>
      </c>
      <c r="G208" s="79">
        <f t="shared" si="29"/>
        <v>0</v>
      </c>
      <c r="H208" s="757"/>
      <c r="I208" s="756"/>
      <c r="J208" s="756"/>
      <c r="K208" s="756"/>
      <c r="L208" s="756"/>
      <c r="M208" s="756"/>
      <c r="N208" s="756"/>
      <c r="O208" s="756"/>
      <c r="P208" s="756"/>
      <c r="Q208" s="756"/>
      <c r="R208" s="756"/>
      <c r="S208" s="756"/>
      <c r="T208" s="756"/>
    </row>
    <row r="209" spans="1:21" ht="11.1" customHeight="1" outlineLevel="4" thickTop="1" thickBot="1">
      <c r="A209" s="389" t="s">
        <v>370</v>
      </c>
      <c r="B209" s="389" t="s">
        <v>370</v>
      </c>
      <c r="C209" s="389" t="s">
        <v>372</v>
      </c>
      <c r="D209" s="389" t="s">
        <v>869</v>
      </c>
      <c r="E209" s="754" t="s">
        <v>1308</v>
      </c>
      <c r="F209" s="842">
        <f>'Formulario 3- Gasto'!K211</f>
        <v>0</v>
      </c>
      <c r="G209" s="79">
        <f t="shared" si="29"/>
        <v>0</v>
      </c>
      <c r="H209" s="757"/>
      <c r="I209" s="756"/>
      <c r="J209" s="756"/>
      <c r="K209" s="756"/>
      <c r="L209" s="756"/>
      <c r="M209" s="756"/>
      <c r="N209" s="756"/>
      <c r="O209" s="756"/>
      <c r="P209" s="756"/>
      <c r="Q209" s="756"/>
      <c r="R209" s="756"/>
      <c r="S209" s="756"/>
      <c r="T209" s="756"/>
    </row>
    <row r="210" spans="1:21" s="713" customFormat="1" ht="12.75" outlineLevel="2" thickTop="1" thickBot="1">
      <c r="A210" s="389" t="s">
        <v>370</v>
      </c>
      <c r="B210" s="389" t="s">
        <v>370</v>
      </c>
      <c r="C210" s="389" t="s">
        <v>372</v>
      </c>
      <c r="D210" s="389" t="s">
        <v>870</v>
      </c>
      <c r="E210" s="754" t="s">
        <v>1981</v>
      </c>
      <c r="F210" s="842">
        <f>'Formulario 3- Gasto'!K212</f>
        <v>0</v>
      </c>
      <c r="G210" s="79">
        <f t="shared" si="29"/>
        <v>0</v>
      </c>
      <c r="H210" s="757"/>
      <c r="I210" s="756"/>
      <c r="J210" s="756"/>
      <c r="K210" s="756"/>
      <c r="L210" s="756"/>
      <c r="M210" s="756"/>
      <c r="N210" s="756"/>
      <c r="O210" s="756"/>
      <c r="P210" s="756"/>
      <c r="Q210" s="756"/>
      <c r="R210" s="756"/>
      <c r="S210" s="756"/>
      <c r="T210" s="756"/>
      <c r="U210" s="714"/>
    </row>
    <row r="211" spans="1:21" ht="24" outlineLevel="4" thickTop="1" thickBot="1">
      <c r="A211" s="389" t="s">
        <v>370</v>
      </c>
      <c r="B211" s="389" t="s">
        <v>370</v>
      </c>
      <c r="C211" s="389" t="s">
        <v>372</v>
      </c>
      <c r="D211" s="389" t="s">
        <v>871</v>
      </c>
      <c r="E211" s="754" t="s">
        <v>1638</v>
      </c>
      <c r="F211" s="842">
        <f>'Formulario 3- Gasto'!K213</f>
        <v>0</v>
      </c>
      <c r="G211" s="79">
        <f t="shared" si="29"/>
        <v>0</v>
      </c>
      <c r="H211" s="757"/>
      <c r="I211" s="756"/>
      <c r="J211" s="756"/>
      <c r="K211" s="756"/>
      <c r="L211" s="756"/>
      <c r="M211" s="756"/>
      <c r="N211" s="756"/>
      <c r="O211" s="756"/>
      <c r="P211" s="756"/>
      <c r="Q211" s="756"/>
      <c r="R211" s="756"/>
      <c r="S211" s="756"/>
      <c r="T211" s="756"/>
    </row>
    <row r="212" spans="1:21" ht="12.75" outlineLevel="4" thickTop="1" thickBot="1">
      <c r="A212" s="389" t="s">
        <v>370</v>
      </c>
      <c r="B212" s="389" t="s">
        <v>370</v>
      </c>
      <c r="C212" s="389" t="s">
        <v>372</v>
      </c>
      <c r="D212" s="389" t="s">
        <v>872</v>
      </c>
      <c r="E212" s="754" t="s">
        <v>1653</v>
      </c>
      <c r="F212" s="842">
        <f>'Formulario 3- Gasto'!K214</f>
        <v>0</v>
      </c>
      <c r="G212" s="79">
        <f t="shared" si="29"/>
        <v>0</v>
      </c>
      <c r="H212" s="757"/>
      <c r="I212" s="756"/>
      <c r="J212" s="756"/>
      <c r="K212" s="756"/>
      <c r="L212" s="756"/>
      <c r="M212" s="756"/>
      <c r="N212" s="756"/>
      <c r="O212" s="756"/>
      <c r="P212" s="756"/>
      <c r="Q212" s="756"/>
      <c r="R212" s="756"/>
      <c r="S212" s="756"/>
      <c r="T212" s="756"/>
    </row>
    <row r="213" spans="1:21" ht="12.75" outlineLevel="4" thickTop="1" thickBot="1">
      <c r="A213" s="389" t="s">
        <v>370</v>
      </c>
      <c r="B213" s="389" t="s">
        <v>370</v>
      </c>
      <c r="C213" s="389" t="s">
        <v>372</v>
      </c>
      <c r="D213" s="389" t="s">
        <v>873</v>
      </c>
      <c r="E213" s="754" t="s">
        <v>1654</v>
      </c>
      <c r="F213" s="842">
        <f>'Formulario 3- Gasto'!K215</f>
        <v>0</v>
      </c>
      <c r="G213" s="79">
        <f t="shared" si="29"/>
        <v>0</v>
      </c>
      <c r="H213" s="757"/>
      <c r="I213" s="756"/>
      <c r="J213" s="756"/>
      <c r="K213" s="756"/>
      <c r="L213" s="756"/>
      <c r="M213" s="756"/>
      <c r="N213" s="756"/>
      <c r="O213" s="756"/>
      <c r="P213" s="756"/>
      <c r="Q213" s="756"/>
      <c r="R213" s="756"/>
      <c r="S213" s="756"/>
      <c r="T213" s="756"/>
    </row>
    <row r="214" spans="1:21" ht="24" outlineLevel="4" thickTop="1" thickBot="1">
      <c r="A214" s="389" t="s">
        <v>370</v>
      </c>
      <c r="B214" s="389" t="s">
        <v>370</v>
      </c>
      <c r="C214" s="389" t="s">
        <v>372</v>
      </c>
      <c r="D214" s="389" t="s">
        <v>874</v>
      </c>
      <c r="E214" s="754" t="s">
        <v>2133</v>
      </c>
      <c r="F214" s="842">
        <f>'Formulario 3- Gasto'!K216</f>
        <v>0</v>
      </c>
      <c r="G214" s="79">
        <f t="shared" si="29"/>
        <v>0</v>
      </c>
      <c r="H214" s="757"/>
      <c r="I214" s="756"/>
      <c r="J214" s="756"/>
      <c r="K214" s="756"/>
      <c r="L214" s="756"/>
      <c r="M214" s="756"/>
      <c r="N214" s="756"/>
      <c r="O214" s="756"/>
      <c r="P214" s="756"/>
      <c r="Q214" s="756"/>
      <c r="R214" s="756"/>
      <c r="S214" s="756"/>
      <c r="T214" s="756"/>
    </row>
    <row r="215" spans="1:21" ht="24" outlineLevel="4" thickTop="1" thickBot="1">
      <c r="A215" s="389" t="s">
        <v>370</v>
      </c>
      <c r="B215" s="389" t="s">
        <v>370</v>
      </c>
      <c r="C215" s="389" t="s">
        <v>372</v>
      </c>
      <c r="D215" s="389" t="s">
        <v>875</v>
      </c>
      <c r="E215" s="754" t="s">
        <v>1983</v>
      </c>
      <c r="F215" s="842">
        <f>'Formulario 3- Gasto'!K217</f>
        <v>0</v>
      </c>
      <c r="G215" s="79">
        <f t="shared" si="29"/>
        <v>0</v>
      </c>
      <c r="H215" s="757"/>
      <c r="I215" s="756"/>
      <c r="J215" s="756"/>
      <c r="K215" s="756"/>
      <c r="L215" s="756"/>
      <c r="M215" s="756"/>
      <c r="N215" s="756"/>
      <c r="O215" s="756"/>
      <c r="P215" s="756"/>
      <c r="Q215" s="756"/>
      <c r="R215" s="756"/>
      <c r="S215" s="756"/>
      <c r="T215" s="756"/>
    </row>
    <row r="216" spans="1:21" ht="24" outlineLevel="4" thickTop="1" thickBot="1">
      <c r="A216" s="389" t="s">
        <v>370</v>
      </c>
      <c r="B216" s="389" t="s">
        <v>370</v>
      </c>
      <c r="C216" s="389" t="s">
        <v>372</v>
      </c>
      <c r="D216" s="389" t="s">
        <v>876</v>
      </c>
      <c r="E216" s="754" t="s">
        <v>1984</v>
      </c>
      <c r="F216" s="842">
        <f>'Formulario 3- Gasto'!K219</f>
        <v>0</v>
      </c>
      <c r="G216" s="79">
        <f t="shared" ref="G216" si="30">F216-SUM(H216:S216)</f>
        <v>0</v>
      </c>
      <c r="H216" s="757"/>
      <c r="I216" s="756"/>
      <c r="J216" s="756"/>
      <c r="K216" s="756"/>
      <c r="L216" s="756"/>
      <c r="M216" s="756"/>
      <c r="N216" s="756"/>
      <c r="O216" s="756"/>
      <c r="P216" s="756"/>
      <c r="Q216" s="756"/>
      <c r="R216" s="756"/>
      <c r="S216" s="756"/>
      <c r="T216" s="756"/>
    </row>
    <row r="217" spans="1:21" ht="12.75" outlineLevel="4" thickTop="1" thickBot="1">
      <c r="A217" s="389" t="s">
        <v>370</v>
      </c>
      <c r="B217" s="389" t="s">
        <v>370</v>
      </c>
      <c r="C217" s="389" t="s">
        <v>372</v>
      </c>
      <c r="D217" s="389" t="s">
        <v>877</v>
      </c>
      <c r="E217" s="754" t="s">
        <v>2136</v>
      </c>
      <c r="F217" s="842">
        <f>'Formulario 3- Gasto'!K220</f>
        <v>0</v>
      </c>
      <c r="G217" s="79">
        <f t="shared" si="29"/>
        <v>0</v>
      </c>
      <c r="H217" s="757"/>
      <c r="I217" s="756"/>
      <c r="J217" s="756"/>
      <c r="K217" s="756"/>
      <c r="L217" s="756"/>
      <c r="M217" s="756"/>
      <c r="N217" s="756"/>
      <c r="O217" s="756"/>
      <c r="P217" s="756"/>
      <c r="Q217" s="756"/>
      <c r="R217" s="756"/>
      <c r="S217" s="756"/>
      <c r="T217" s="756"/>
    </row>
    <row r="218" spans="1:21" ht="12.75" outlineLevel="4" thickTop="1" thickBot="1">
      <c r="A218" s="376" t="s">
        <v>370</v>
      </c>
      <c r="B218" s="376" t="s">
        <v>370</v>
      </c>
      <c r="C218" s="376" t="s">
        <v>373</v>
      </c>
      <c r="D218" s="760"/>
      <c r="E218" s="753" t="s">
        <v>1309</v>
      </c>
      <c r="F218" s="841">
        <f>'Formulario 3- Gasto'!K220</f>
        <v>0</v>
      </c>
      <c r="G218" s="79">
        <f t="shared" si="29"/>
        <v>0</v>
      </c>
      <c r="H218" s="848">
        <f>SUM(H219:H227)</f>
        <v>0</v>
      </c>
      <c r="I218" s="841">
        <f>SUM(I219:I227)</f>
        <v>0</v>
      </c>
      <c r="J218" s="841">
        <f t="shared" ref="J218:R218" si="31">SUM(J219:J227)</f>
        <v>0</v>
      </c>
      <c r="K218" s="841">
        <f t="shared" si="31"/>
        <v>0</v>
      </c>
      <c r="L218" s="841">
        <f t="shared" si="31"/>
        <v>0</v>
      </c>
      <c r="M218" s="841">
        <f t="shared" si="31"/>
        <v>0</v>
      </c>
      <c r="N218" s="841">
        <f t="shared" si="31"/>
        <v>0</v>
      </c>
      <c r="O218" s="841">
        <f t="shared" si="31"/>
        <v>0</v>
      </c>
      <c r="P218" s="841">
        <f t="shared" si="31"/>
        <v>0</v>
      </c>
      <c r="Q218" s="841">
        <f t="shared" si="31"/>
        <v>0</v>
      </c>
      <c r="R218" s="841">
        <f t="shared" si="31"/>
        <v>0</v>
      </c>
      <c r="S218" s="841">
        <f t="shared" ref="S218:T218" si="32">SUM(S219:S227)</f>
        <v>0</v>
      </c>
      <c r="T218" s="841">
        <f t="shared" si="32"/>
        <v>0</v>
      </c>
    </row>
    <row r="219" spans="1:21" ht="12.75" outlineLevel="4" thickTop="1" thickBot="1">
      <c r="A219" s="389" t="s">
        <v>370</v>
      </c>
      <c r="B219" s="389" t="s">
        <v>370</v>
      </c>
      <c r="C219" s="389" t="s">
        <v>373</v>
      </c>
      <c r="D219" s="389" t="s">
        <v>804</v>
      </c>
      <c r="E219" s="754" t="s">
        <v>1985</v>
      </c>
      <c r="F219" s="842">
        <f>'Formulario 3- Gasto'!K221</f>
        <v>0</v>
      </c>
      <c r="G219" s="79">
        <f t="shared" si="29"/>
        <v>0</v>
      </c>
      <c r="H219" s="757"/>
      <c r="I219" s="756"/>
      <c r="J219" s="756"/>
      <c r="K219" s="756"/>
      <c r="L219" s="756"/>
      <c r="M219" s="756"/>
      <c r="N219" s="756"/>
      <c r="O219" s="756"/>
      <c r="P219" s="756"/>
      <c r="Q219" s="756"/>
      <c r="R219" s="756"/>
      <c r="S219" s="756"/>
      <c r="T219" s="756"/>
    </row>
    <row r="220" spans="1:21" ht="12.75" outlineLevel="4" thickTop="1" thickBot="1">
      <c r="A220" s="389" t="s">
        <v>370</v>
      </c>
      <c r="B220" s="389" t="s">
        <v>370</v>
      </c>
      <c r="C220" s="389" t="s">
        <v>373</v>
      </c>
      <c r="D220" s="389" t="s">
        <v>803</v>
      </c>
      <c r="E220" s="754" t="s">
        <v>1986</v>
      </c>
      <c r="F220" s="842">
        <f>'Formulario 3- Gasto'!K222</f>
        <v>0</v>
      </c>
      <c r="G220" s="79">
        <f t="shared" si="29"/>
        <v>0</v>
      </c>
      <c r="H220" s="757"/>
      <c r="I220" s="756"/>
      <c r="J220" s="756"/>
      <c r="K220" s="756"/>
      <c r="L220" s="756"/>
      <c r="M220" s="756"/>
      <c r="N220" s="756"/>
      <c r="O220" s="756"/>
      <c r="P220" s="756"/>
      <c r="Q220" s="756"/>
      <c r="R220" s="756"/>
      <c r="S220" s="756"/>
      <c r="T220" s="756"/>
    </row>
    <row r="221" spans="1:21" s="761" customFormat="1" ht="12.75" outlineLevel="1" thickTop="1" thickBot="1">
      <c r="A221" s="389" t="s">
        <v>370</v>
      </c>
      <c r="B221" s="389" t="s">
        <v>370</v>
      </c>
      <c r="C221" s="389" t="s">
        <v>373</v>
      </c>
      <c r="D221" s="389" t="s">
        <v>805</v>
      </c>
      <c r="E221" s="754" t="s">
        <v>1310</v>
      </c>
      <c r="F221" s="842">
        <f>'Formulario 3- Gasto'!K223</f>
        <v>0</v>
      </c>
      <c r="G221" s="79">
        <f t="shared" si="29"/>
        <v>0</v>
      </c>
      <c r="H221" s="757"/>
      <c r="I221" s="756"/>
      <c r="J221" s="756"/>
      <c r="K221" s="756"/>
      <c r="L221" s="756"/>
      <c r="M221" s="756"/>
      <c r="N221" s="756"/>
      <c r="O221" s="756"/>
      <c r="P221" s="756"/>
      <c r="Q221" s="756"/>
      <c r="R221" s="756"/>
      <c r="S221" s="756"/>
      <c r="T221" s="756"/>
      <c r="U221" s="714"/>
    </row>
    <row r="222" spans="1:21" s="713" customFormat="1" ht="12.75" outlineLevel="2" thickTop="1" thickBot="1">
      <c r="A222" s="389" t="s">
        <v>370</v>
      </c>
      <c r="B222" s="389" t="s">
        <v>370</v>
      </c>
      <c r="C222" s="389" t="s">
        <v>373</v>
      </c>
      <c r="D222" s="389" t="s">
        <v>806</v>
      </c>
      <c r="E222" s="754" t="s">
        <v>1987</v>
      </c>
      <c r="F222" s="842">
        <f>'Formulario 3- Gasto'!K224</f>
        <v>0</v>
      </c>
      <c r="G222" s="79">
        <f t="shared" si="29"/>
        <v>0</v>
      </c>
      <c r="H222" s="757"/>
      <c r="I222" s="756"/>
      <c r="J222" s="756"/>
      <c r="K222" s="756"/>
      <c r="L222" s="756"/>
      <c r="M222" s="756"/>
      <c r="N222" s="756"/>
      <c r="O222" s="756"/>
      <c r="P222" s="756"/>
      <c r="Q222" s="756"/>
      <c r="R222" s="756"/>
      <c r="S222" s="756"/>
      <c r="T222" s="756"/>
      <c r="U222" s="714"/>
    </row>
    <row r="223" spans="1:21" ht="12.75" outlineLevel="4" thickTop="1" thickBot="1">
      <c r="A223" s="389" t="s">
        <v>370</v>
      </c>
      <c r="B223" s="389" t="s">
        <v>370</v>
      </c>
      <c r="C223" s="389" t="s">
        <v>373</v>
      </c>
      <c r="D223" s="389" t="s">
        <v>809</v>
      </c>
      <c r="E223" s="754" t="s">
        <v>1988</v>
      </c>
      <c r="F223" s="842">
        <f>'Formulario 3- Gasto'!K225</f>
        <v>0</v>
      </c>
      <c r="G223" s="79">
        <f t="shared" si="29"/>
        <v>0</v>
      </c>
      <c r="H223" s="757"/>
      <c r="I223" s="756"/>
      <c r="J223" s="756"/>
      <c r="K223" s="756"/>
      <c r="L223" s="756"/>
      <c r="M223" s="756"/>
      <c r="N223" s="756"/>
      <c r="O223" s="756"/>
      <c r="P223" s="756"/>
      <c r="Q223" s="756"/>
      <c r="R223" s="756"/>
      <c r="S223" s="756"/>
      <c r="T223" s="756"/>
    </row>
    <row r="224" spans="1:21" ht="12.75" outlineLevel="4" thickTop="1" thickBot="1">
      <c r="A224" s="389" t="s">
        <v>370</v>
      </c>
      <c r="B224" s="389" t="s">
        <v>370</v>
      </c>
      <c r="C224" s="389" t="s">
        <v>373</v>
      </c>
      <c r="D224" s="389" t="s">
        <v>807</v>
      </c>
      <c r="E224" s="754" t="s">
        <v>1989</v>
      </c>
      <c r="F224" s="842">
        <f>'Formulario 3- Gasto'!K226</f>
        <v>0</v>
      </c>
      <c r="G224" s="79">
        <f t="shared" si="29"/>
        <v>0</v>
      </c>
      <c r="H224" s="757"/>
      <c r="I224" s="756"/>
      <c r="J224" s="756"/>
      <c r="K224" s="756"/>
      <c r="L224" s="756"/>
      <c r="M224" s="756"/>
      <c r="N224" s="756"/>
      <c r="O224" s="756"/>
      <c r="P224" s="756"/>
      <c r="Q224" s="756"/>
      <c r="R224" s="756"/>
      <c r="S224" s="756"/>
      <c r="T224" s="756"/>
    </row>
    <row r="225" spans="1:21" ht="24" customHeight="1" outlineLevel="4" thickTop="1" thickBot="1">
      <c r="A225" s="389" t="s">
        <v>370</v>
      </c>
      <c r="B225" s="389" t="s">
        <v>370</v>
      </c>
      <c r="C225" s="389" t="s">
        <v>373</v>
      </c>
      <c r="D225" s="389" t="s">
        <v>810</v>
      </c>
      <c r="E225" s="754" t="s">
        <v>1990</v>
      </c>
      <c r="F225" s="842">
        <f>'Formulario 3- Gasto'!K227</f>
        <v>0</v>
      </c>
      <c r="G225" s="79">
        <f t="shared" si="29"/>
        <v>0</v>
      </c>
      <c r="H225" s="757"/>
      <c r="I225" s="756"/>
      <c r="J225" s="756"/>
      <c r="K225" s="756"/>
      <c r="L225" s="756"/>
      <c r="M225" s="756"/>
      <c r="N225" s="756"/>
      <c r="O225" s="756"/>
      <c r="P225" s="756"/>
      <c r="Q225" s="756"/>
      <c r="R225" s="756"/>
      <c r="S225" s="756"/>
      <c r="T225" s="756"/>
    </row>
    <row r="226" spans="1:21" ht="12.75" outlineLevel="4" thickTop="1" thickBot="1">
      <c r="A226" s="389" t="s">
        <v>370</v>
      </c>
      <c r="B226" s="389" t="s">
        <v>370</v>
      </c>
      <c r="C226" s="389" t="s">
        <v>373</v>
      </c>
      <c r="D226" s="389" t="s">
        <v>811</v>
      </c>
      <c r="E226" s="754" t="s">
        <v>1311</v>
      </c>
      <c r="F226" s="842">
        <f>'Formulario 3- Gasto'!K228</f>
        <v>0</v>
      </c>
      <c r="G226" s="79">
        <f t="shared" si="29"/>
        <v>0</v>
      </c>
      <c r="H226" s="757"/>
      <c r="I226" s="756"/>
      <c r="J226" s="756"/>
      <c r="K226" s="756"/>
      <c r="L226" s="756"/>
      <c r="M226" s="756"/>
      <c r="N226" s="756"/>
      <c r="O226" s="756"/>
      <c r="P226" s="756"/>
      <c r="Q226" s="756"/>
      <c r="R226" s="756"/>
      <c r="S226" s="756"/>
      <c r="T226" s="756"/>
    </row>
    <row r="227" spans="1:21" ht="12.75" outlineLevel="4" thickTop="1" thickBot="1">
      <c r="A227" s="389" t="s">
        <v>370</v>
      </c>
      <c r="B227" s="389" t="s">
        <v>370</v>
      </c>
      <c r="C227" s="389" t="s">
        <v>373</v>
      </c>
      <c r="D227" s="389" t="s">
        <v>812</v>
      </c>
      <c r="E227" s="754" t="s">
        <v>1312</v>
      </c>
      <c r="F227" s="842">
        <f>'Formulario 3- Gasto'!K229</f>
        <v>0</v>
      </c>
      <c r="G227" s="79">
        <f t="shared" si="29"/>
        <v>0</v>
      </c>
      <c r="H227" s="757"/>
      <c r="I227" s="756"/>
      <c r="J227" s="756"/>
      <c r="K227" s="756"/>
      <c r="L227" s="756"/>
      <c r="M227" s="756"/>
      <c r="N227" s="756"/>
      <c r="O227" s="756"/>
      <c r="P227" s="756"/>
      <c r="Q227" s="756"/>
      <c r="R227" s="756"/>
      <c r="S227" s="756"/>
      <c r="T227" s="756"/>
    </row>
    <row r="228" spans="1:21" ht="12.75" outlineLevel="4" thickTop="1" thickBot="1">
      <c r="A228" s="375" t="s">
        <v>370</v>
      </c>
      <c r="B228" s="375" t="s">
        <v>372</v>
      </c>
      <c r="C228" s="375"/>
      <c r="D228" s="375"/>
      <c r="E228" s="745" t="s">
        <v>1313</v>
      </c>
      <c r="F228" s="94">
        <f>'Formulario 3- Gasto'!K230</f>
        <v>0</v>
      </c>
      <c r="G228" s="79">
        <f t="shared" si="29"/>
        <v>0</v>
      </c>
      <c r="H228" s="846">
        <f>H229+H246+H337</f>
        <v>0</v>
      </c>
      <c r="I228" s="94">
        <f>I229+I246+I337</f>
        <v>0</v>
      </c>
      <c r="J228" s="94">
        <f t="shared" ref="J228:R228" si="33">J229+J246+J337</f>
        <v>0</v>
      </c>
      <c r="K228" s="94">
        <f t="shared" si="33"/>
        <v>0</v>
      </c>
      <c r="L228" s="94">
        <f t="shared" si="33"/>
        <v>0</v>
      </c>
      <c r="M228" s="94">
        <f t="shared" si="33"/>
        <v>0</v>
      </c>
      <c r="N228" s="94">
        <f t="shared" si="33"/>
        <v>0</v>
      </c>
      <c r="O228" s="94">
        <f t="shared" si="33"/>
        <v>0</v>
      </c>
      <c r="P228" s="94">
        <f t="shared" si="33"/>
        <v>0</v>
      </c>
      <c r="Q228" s="94">
        <f t="shared" si="33"/>
        <v>0</v>
      </c>
      <c r="R228" s="94">
        <f t="shared" si="33"/>
        <v>0</v>
      </c>
      <c r="S228" s="94">
        <f t="shared" ref="S228:T228" si="34">S229+S246+S337</f>
        <v>0</v>
      </c>
      <c r="T228" s="94">
        <f t="shared" si="34"/>
        <v>0</v>
      </c>
    </row>
    <row r="229" spans="1:21" ht="12.75" outlineLevel="4" thickTop="1" thickBot="1">
      <c r="A229" s="646" t="s">
        <v>370</v>
      </c>
      <c r="B229" s="646" t="s">
        <v>372</v>
      </c>
      <c r="C229" s="646" t="s">
        <v>368</v>
      </c>
      <c r="D229" s="646"/>
      <c r="E229" s="749" t="s">
        <v>1314</v>
      </c>
      <c r="F229" s="840">
        <f>'Formulario 3- Gasto'!K231</f>
        <v>0</v>
      </c>
      <c r="G229" s="79">
        <f t="shared" si="29"/>
        <v>0</v>
      </c>
      <c r="H229" s="847">
        <f>SUM(H230:H245)</f>
        <v>0</v>
      </c>
      <c r="I229" s="840">
        <f>SUM(I230:I245)</f>
        <v>0</v>
      </c>
      <c r="J229" s="840">
        <f t="shared" ref="J229:R229" si="35">SUM(J230:J245)</f>
        <v>0</v>
      </c>
      <c r="K229" s="840">
        <f t="shared" si="35"/>
        <v>0</v>
      </c>
      <c r="L229" s="840">
        <f t="shared" si="35"/>
        <v>0</v>
      </c>
      <c r="M229" s="840">
        <f t="shared" si="35"/>
        <v>0</v>
      </c>
      <c r="N229" s="840">
        <f t="shared" si="35"/>
        <v>0</v>
      </c>
      <c r="O229" s="840">
        <f t="shared" si="35"/>
        <v>0</v>
      </c>
      <c r="P229" s="840">
        <f t="shared" si="35"/>
        <v>0</v>
      </c>
      <c r="Q229" s="840">
        <f t="shared" si="35"/>
        <v>0</v>
      </c>
      <c r="R229" s="840">
        <f t="shared" si="35"/>
        <v>0</v>
      </c>
      <c r="S229" s="840">
        <f t="shared" ref="S229:T229" si="36">SUM(S230:S245)</f>
        <v>0</v>
      </c>
      <c r="T229" s="840">
        <f t="shared" si="36"/>
        <v>0</v>
      </c>
    </row>
    <row r="230" spans="1:21" ht="12.75" outlineLevel="4" thickTop="1" thickBot="1">
      <c r="A230" s="389" t="s">
        <v>370</v>
      </c>
      <c r="B230" s="389" t="s">
        <v>372</v>
      </c>
      <c r="C230" s="389" t="s">
        <v>368</v>
      </c>
      <c r="D230" s="389" t="s">
        <v>804</v>
      </c>
      <c r="E230" s="754" t="s">
        <v>1315</v>
      </c>
      <c r="F230" s="842">
        <f>'Formulario 3- Gasto'!K232</f>
        <v>0</v>
      </c>
      <c r="G230" s="79">
        <f t="shared" si="29"/>
        <v>0</v>
      </c>
      <c r="H230" s="757"/>
      <c r="I230" s="756"/>
      <c r="J230" s="756"/>
      <c r="K230" s="756"/>
      <c r="L230" s="756"/>
      <c r="M230" s="756"/>
      <c r="N230" s="756"/>
      <c r="O230" s="756"/>
      <c r="P230" s="756"/>
      <c r="Q230" s="756"/>
      <c r="R230" s="756"/>
      <c r="S230" s="756"/>
      <c r="T230" s="756"/>
    </row>
    <row r="231" spans="1:21" ht="24" outlineLevel="4" thickTop="1" thickBot="1">
      <c r="A231" s="389" t="s">
        <v>370</v>
      </c>
      <c r="B231" s="389" t="s">
        <v>372</v>
      </c>
      <c r="C231" s="389" t="s">
        <v>368</v>
      </c>
      <c r="D231" s="389" t="s">
        <v>803</v>
      </c>
      <c r="E231" s="754" t="s">
        <v>2134</v>
      </c>
      <c r="F231" s="842">
        <f>'Formulario 3- Gasto'!K234</f>
        <v>0</v>
      </c>
      <c r="G231" s="79">
        <f t="shared" si="29"/>
        <v>0</v>
      </c>
      <c r="H231" s="757"/>
      <c r="I231" s="756"/>
      <c r="J231" s="756"/>
      <c r="K231" s="756"/>
      <c r="L231" s="756"/>
      <c r="M231" s="756"/>
      <c r="N231" s="756"/>
      <c r="O231" s="756"/>
      <c r="P231" s="756"/>
      <c r="Q231" s="756"/>
      <c r="R231" s="756"/>
      <c r="S231" s="756"/>
      <c r="T231" s="756"/>
    </row>
    <row r="232" spans="1:21" ht="12.75" outlineLevel="4" thickTop="1" thickBot="1">
      <c r="A232" s="389" t="s">
        <v>370</v>
      </c>
      <c r="B232" s="389" t="s">
        <v>372</v>
      </c>
      <c r="C232" s="389" t="s">
        <v>368</v>
      </c>
      <c r="D232" s="389" t="s">
        <v>805</v>
      </c>
      <c r="E232" s="754" t="s">
        <v>1316</v>
      </c>
      <c r="F232" s="842">
        <f>'Formulario 3- Gasto'!K234</f>
        <v>0</v>
      </c>
      <c r="G232" s="79">
        <f t="shared" si="29"/>
        <v>0</v>
      </c>
      <c r="H232" s="757"/>
      <c r="I232" s="756"/>
      <c r="J232" s="756"/>
      <c r="K232" s="756"/>
      <c r="L232" s="756"/>
      <c r="M232" s="756"/>
      <c r="N232" s="756"/>
      <c r="O232" s="756"/>
      <c r="P232" s="756"/>
      <c r="Q232" s="756"/>
      <c r="R232" s="756"/>
      <c r="S232" s="756"/>
      <c r="T232" s="756"/>
    </row>
    <row r="233" spans="1:21" ht="24" outlineLevel="4" thickTop="1" thickBot="1">
      <c r="A233" s="389" t="s">
        <v>370</v>
      </c>
      <c r="B233" s="389" t="s">
        <v>372</v>
      </c>
      <c r="C233" s="389" t="s">
        <v>368</v>
      </c>
      <c r="D233" s="389" t="s">
        <v>806</v>
      </c>
      <c r="E233" s="754" t="s">
        <v>1317</v>
      </c>
      <c r="F233" s="842">
        <f>'Formulario 3- Gasto'!K235</f>
        <v>0</v>
      </c>
      <c r="G233" s="79">
        <f>F234-SUM(H234:S234)</f>
        <v>0</v>
      </c>
      <c r="H233" s="757"/>
      <c r="I233" s="756"/>
      <c r="J233" s="756"/>
      <c r="K233" s="756"/>
      <c r="L233" s="756"/>
      <c r="M233" s="756"/>
      <c r="N233" s="756"/>
      <c r="O233" s="756"/>
      <c r="P233" s="756"/>
      <c r="Q233" s="756"/>
      <c r="R233" s="756"/>
      <c r="S233" s="756"/>
      <c r="T233" s="756"/>
    </row>
    <row r="234" spans="1:21" ht="24" outlineLevel="4" thickTop="1" thickBot="1">
      <c r="A234" s="389" t="s">
        <v>370</v>
      </c>
      <c r="B234" s="389" t="s">
        <v>372</v>
      </c>
      <c r="C234" s="389" t="s">
        <v>368</v>
      </c>
      <c r="D234" s="389" t="s">
        <v>807</v>
      </c>
      <c r="E234" s="754" t="s">
        <v>1318</v>
      </c>
      <c r="F234" s="842">
        <f>'Formulario 3- Gasto'!K236</f>
        <v>0</v>
      </c>
      <c r="G234" s="79">
        <f t="shared" si="29"/>
        <v>0</v>
      </c>
      <c r="H234" s="757"/>
      <c r="I234" s="756"/>
      <c r="J234" s="756"/>
      <c r="K234" s="756"/>
      <c r="L234" s="756"/>
      <c r="M234" s="756"/>
      <c r="N234" s="756"/>
      <c r="O234" s="756"/>
      <c r="P234" s="756"/>
      <c r="Q234" s="756"/>
      <c r="R234" s="756"/>
      <c r="S234" s="756"/>
      <c r="T234" s="756"/>
    </row>
    <row r="235" spans="1:21" ht="12.75" outlineLevel="4" thickTop="1" thickBot="1">
      <c r="A235" s="389" t="s">
        <v>370</v>
      </c>
      <c r="B235" s="389" t="s">
        <v>372</v>
      </c>
      <c r="C235" s="389" t="s">
        <v>368</v>
      </c>
      <c r="D235" s="389" t="s">
        <v>810</v>
      </c>
      <c r="E235" s="754" t="s">
        <v>1319</v>
      </c>
      <c r="F235" s="842">
        <f>'Formulario 3- Gasto'!K237</f>
        <v>0</v>
      </c>
      <c r="G235" s="79">
        <f t="shared" si="29"/>
        <v>0</v>
      </c>
      <c r="H235" s="757"/>
      <c r="I235" s="756"/>
      <c r="J235" s="756"/>
      <c r="K235" s="756"/>
      <c r="L235" s="756"/>
      <c r="M235" s="756"/>
      <c r="N235" s="756"/>
      <c r="O235" s="756"/>
      <c r="P235" s="756"/>
      <c r="Q235" s="756"/>
      <c r="R235" s="756"/>
      <c r="S235" s="756"/>
      <c r="T235" s="756"/>
    </row>
    <row r="236" spans="1:21" ht="12.75" outlineLevel="4" thickTop="1" thickBot="1">
      <c r="A236" s="389" t="s">
        <v>370</v>
      </c>
      <c r="B236" s="389" t="s">
        <v>372</v>
      </c>
      <c r="C236" s="389" t="s">
        <v>368</v>
      </c>
      <c r="D236" s="389" t="s">
        <v>811</v>
      </c>
      <c r="E236" s="754" t="s">
        <v>1992</v>
      </c>
      <c r="F236" s="842">
        <f>'Formulario 3- Gasto'!K238</f>
        <v>0</v>
      </c>
      <c r="G236" s="79">
        <f t="shared" si="29"/>
        <v>0</v>
      </c>
      <c r="H236" s="757"/>
      <c r="I236" s="756"/>
      <c r="J236" s="756"/>
      <c r="K236" s="756"/>
      <c r="L236" s="756"/>
      <c r="M236" s="756"/>
      <c r="N236" s="756"/>
      <c r="O236" s="756"/>
      <c r="P236" s="756"/>
      <c r="Q236" s="756"/>
      <c r="R236" s="756"/>
      <c r="S236" s="756"/>
      <c r="T236" s="756"/>
    </row>
    <row r="237" spans="1:21" ht="12.75" outlineLevel="4" thickTop="1" thickBot="1">
      <c r="A237" s="389" t="s">
        <v>370</v>
      </c>
      <c r="B237" s="389" t="s">
        <v>372</v>
      </c>
      <c r="C237" s="389" t="s">
        <v>368</v>
      </c>
      <c r="D237" s="389" t="s">
        <v>812</v>
      </c>
      <c r="E237" s="754" t="s">
        <v>1320</v>
      </c>
      <c r="F237" s="842">
        <f>'Formulario 3- Gasto'!K239</f>
        <v>0</v>
      </c>
      <c r="G237" s="79">
        <f t="shared" si="29"/>
        <v>0</v>
      </c>
      <c r="H237" s="757"/>
      <c r="I237" s="756"/>
      <c r="J237" s="756"/>
      <c r="K237" s="756"/>
      <c r="L237" s="756"/>
      <c r="M237" s="756"/>
      <c r="N237" s="756"/>
      <c r="O237" s="756"/>
      <c r="P237" s="756"/>
      <c r="Q237" s="756"/>
      <c r="R237" s="756"/>
      <c r="S237" s="756"/>
      <c r="T237" s="756"/>
    </row>
    <row r="238" spans="1:21" ht="12.75" outlineLevel="4" thickTop="1" thickBot="1">
      <c r="A238" s="389" t="s">
        <v>370</v>
      </c>
      <c r="B238" s="389" t="s">
        <v>372</v>
      </c>
      <c r="C238" s="389" t="s">
        <v>368</v>
      </c>
      <c r="D238" s="389" t="s">
        <v>813</v>
      </c>
      <c r="E238" s="754" t="s">
        <v>1321</v>
      </c>
      <c r="F238" s="842">
        <f>'Formulario 3- Gasto'!K240</f>
        <v>0</v>
      </c>
      <c r="G238" s="79">
        <f t="shared" si="29"/>
        <v>0</v>
      </c>
      <c r="H238" s="757"/>
      <c r="I238" s="756"/>
      <c r="J238" s="756"/>
      <c r="K238" s="756"/>
      <c r="L238" s="756"/>
      <c r="M238" s="756"/>
      <c r="N238" s="756"/>
      <c r="O238" s="756"/>
      <c r="P238" s="756"/>
      <c r="Q238" s="756"/>
      <c r="R238" s="756"/>
      <c r="S238" s="756"/>
      <c r="T238" s="756"/>
    </row>
    <row r="239" spans="1:21" s="713" customFormat="1" ht="24" outlineLevel="2" thickTop="1" thickBot="1">
      <c r="A239" s="389" t="s">
        <v>370</v>
      </c>
      <c r="B239" s="389" t="s">
        <v>372</v>
      </c>
      <c r="C239" s="389" t="s">
        <v>368</v>
      </c>
      <c r="D239" s="389" t="s">
        <v>814</v>
      </c>
      <c r="E239" s="754" t="s">
        <v>1322</v>
      </c>
      <c r="F239" s="842">
        <f>'Formulario 3- Gasto'!K241</f>
        <v>0</v>
      </c>
      <c r="G239" s="79">
        <f t="shared" si="29"/>
        <v>0</v>
      </c>
      <c r="H239" s="757"/>
      <c r="I239" s="756"/>
      <c r="J239" s="756"/>
      <c r="K239" s="756"/>
      <c r="L239" s="756"/>
      <c r="M239" s="756"/>
      <c r="N239" s="756"/>
      <c r="O239" s="756"/>
      <c r="P239" s="756"/>
      <c r="Q239" s="756"/>
      <c r="R239" s="756"/>
      <c r="S239" s="756"/>
      <c r="T239" s="756"/>
      <c r="U239" s="714"/>
    </row>
    <row r="240" spans="1:21" ht="12.75" outlineLevel="4" thickTop="1" thickBot="1">
      <c r="A240" s="389" t="s">
        <v>370</v>
      </c>
      <c r="B240" s="389" t="s">
        <v>372</v>
      </c>
      <c r="C240" s="389" t="s">
        <v>368</v>
      </c>
      <c r="D240" s="389" t="s">
        <v>816</v>
      </c>
      <c r="E240" s="754" t="s">
        <v>1323</v>
      </c>
      <c r="F240" s="842">
        <f>'Formulario 3- Gasto'!K242</f>
        <v>0</v>
      </c>
      <c r="G240" s="79">
        <f t="shared" si="29"/>
        <v>0</v>
      </c>
      <c r="H240" s="757"/>
      <c r="I240" s="756"/>
      <c r="J240" s="756"/>
      <c r="K240" s="756"/>
      <c r="L240" s="756"/>
      <c r="M240" s="756"/>
      <c r="N240" s="756"/>
      <c r="O240" s="756"/>
      <c r="P240" s="756"/>
      <c r="Q240" s="756"/>
      <c r="R240" s="756"/>
      <c r="S240" s="756"/>
      <c r="T240" s="756"/>
    </row>
    <row r="241" spans="1:20" ht="12.75" outlineLevel="4" thickTop="1" thickBot="1">
      <c r="A241" s="389" t="s">
        <v>370</v>
      </c>
      <c r="B241" s="389" t="s">
        <v>372</v>
      </c>
      <c r="C241" s="389" t="s">
        <v>368</v>
      </c>
      <c r="D241" s="389" t="s">
        <v>817</v>
      </c>
      <c r="E241" s="754" t="s">
        <v>1993</v>
      </c>
      <c r="F241" s="842">
        <f>'Formulario 3- Gasto'!K243</f>
        <v>0</v>
      </c>
      <c r="G241" s="79">
        <f t="shared" si="29"/>
        <v>0</v>
      </c>
      <c r="H241" s="757"/>
      <c r="I241" s="756"/>
      <c r="J241" s="756"/>
      <c r="K241" s="756"/>
      <c r="L241" s="756"/>
      <c r="M241" s="756"/>
      <c r="N241" s="756"/>
      <c r="O241" s="756"/>
      <c r="P241" s="756"/>
      <c r="Q241" s="756"/>
      <c r="R241" s="756"/>
      <c r="S241" s="756"/>
      <c r="T241" s="756"/>
    </row>
    <row r="242" spans="1:20" ht="12.75" outlineLevel="4" thickTop="1" thickBot="1">
      <c r="A242" s="389" t="s">
        <v>370</v>
      </c>
      <c r="B242" s="389" t="s">
        <v>372</v>
      </c>
      <c r="C242" s="389" t="s">
        <v>368</v>
      </c>
      <c r="D242" s="389" t="s">
        <v>818</v>
      </c>
      <c r="E242" s="754" t="s">
        <v>1994</v>
      </c>
      <c r="F242" s="842">
        <f>'Formulario 3- Gasto'!K244</f>
        <v>0</v>
      </c>
      <c r="G242" s="79">
        <f t="shared" si="29"/>
        <v>0</v>
      </c>
      <c r="H242" s="757"/>
      <c r="I242" s="756"/>
      <c r="J242" s="756"/>
      <c r="K242" s="756"/>
      <c r="L242" s="756"/>
      <c r="M242" s="756"/>
      <c r="N242" s="756"/>
      <c r="O242" s="756"/>
      <c r="P242" s="756"/>
      <c r="Q242" s="756"/>
      <c r="R242" s="756"/>
      <c r="S242" s="756"/>
      <c r="T242" s="756"/>
    </row>
    <row r="243" spans="1:20" ht="12.75" outlineLevel="4" thickTop="1" thickBot="1">
      <c r="A243" s="389" t="s">
        <v>370</v>
      </c>
      <c r="B243" s="389" t="s">
        <v>372</v>
      </c>
      <c r="C243" s="389" t="s">
        <v>368</v>
      </c>
      <c r="D243" s="389" t="s">
        <v>819</v>
      </c>
      <c r="E243" s="754" t="s">
        <v>1995</v>
      </c>
      <c r="F243" s="842">
        <f>'Formulario 3- Gasto'!K245</f>
        <v>0</v>
      </c>
      <c r="G243" s="79">
        <f t="shared" si="29"/>
        <v>0</v>
      </c>
      <c r="H243" s="757"/>
      <c r="I243" s="756"/>
      <c r="J243" s="756"/>
      <c r="K243" s="756"/>
      <c r="L243" s="756"/>
      <c r="M243" s="756"/>
      <c r="N243" s="756"/>
      <c r="O243" s="756"/>
      <c r="P243" s="756"/>
      <c r="Q243" s="756"/>
      <c r="R243" s="756"/>
      <c r="S243" s="756"/>
      <c r="T243" s="756"/>
    </row>
    <row r="244" spans="1:20" ht="12.75" outlineLevel="4" thickTop="1" thickBot="1">
      <c r="A244" s="389" t="s">
        <v>370</v>
      </c>
      <c r="B244" s="389" t="s">
        <v>372</v>
      </c>
      <c r="C244" s="389" t="s">
        <v>368</v>
      </c>
      <c r="D244" s="389" t="s">
        <v>820</v>
      </c>
      <c r="E244" s="754" t="s">
        <v>1324</v>
      </c>
      <c r="F244" s="842">
        <f>'Formulario 3- Gasto'!K246</f>
        <v>0</v>
      </c>
      <c r="G244" s="79">
        <f t="shared" si="29"/>
        <v>0</v>
      </c>
      <c r="H244" s="757"/>
      <c r="I244" s="756"/>
      <c r="J244" s="756"/>
      <c r="K244" s="756"/>
      <c r="L244" s="756"/>
      <c r="M244" s="756"/>
      <c r="N244" s="756"/>
      <c r="O244" s="756"/>
      <c r="P244" s="756"/>
      <c r="Q244" s="756"/>
      <c r="R244" s="756"/>
      <c r="S244" s="756"/>
      <c r="T244" s="756"/>
    </row>
    <row r="245" spans="1:20" ht="24" outlineLevel="4" thickTop="1" thickBot="1">
      <c r="A245" s="389" t="s">
        <v>370</v>
      </c>
      <c r="B245" s="389" t="s">
        <v>372</v>
      </c>
      <c r="C245" s="389" t="s">
        <v>368</v>
      </c>
      <c r="D245" s="389" t="s">
        <v>821</v>
      </c>
      <c r="E245" s="754" t="s">
        <v>1325</v>
      </c>
      <c r="F245" s="842">
        <f>'Formulario 3- Gasto'!K247</f>
        <v>0</v>
      </c>
      <c r="G245" s="79">
        <f t="shared" si="29"/>
        <v>0</v>
      </c>
      <c r="H245" s="757"/>
      <c r="I245" s="756"/>
      <c r="J245" s="756"/>
      <c r="K245" s="756"/>
      <c r="L245" s="756"/>
      <c r="M245" s="756"/>
      <c r="N245" s="756"/>
      <c r="O245" s="756"/>
      <c r="P245" s="756"/>
      <c r="Q245" s="756"/>
      <c r="R245" s="756"/>
      <c r="S245" s="756"/>
      <c r="T245" s="756"/>
    </row>
    <row r="246" spans="1:20" ht="12.75" outlineLevel="4" thickTop="1" thickBot="1">
      <c r="A246" s="376" t="s">
        <v>370</v>
      </c>
      <c r="B246" s="376" t="s">
        <v>372</v>
      </c>
      <c r="C246" s="376" t="s">
        <v>369</v>
      </c>
      <c r="D246" s="376"/>
      <c r="E246" s="753" t="s">
        <v>1326</v>
      </c>
      <c r="F246" s="841">
        <f>'Formulario 3- Gasto'!K248</f>
        <v>0</v>
      </c>
      <c r="G246" s="79">
        <f t="shared" si="29"/>
        <v>0</v>
      </c>
      <c r="H246" s="847">
        <f>SUM(H247:H336)</f>
        <v>0</v>
      </c>
      <c r="I246" s="841">
        <f>SUM(I247:I336)</f>
        <v>0</v>
      </c>
      <c r="J246" s="841">
        <f t="shared" ref="J246:R246" si="37">SUM(J247:J336)</f>
        <v>0</v>
      </c>
      <c r="K246" s="841">
        <f t="shared" si="37"/>
        <v>0</v>
      </c>
      <c r="L246" s="841">
        <f t="shared" si="37"/>
        <v>0</v>
      </c>
      <c r="M246" s="841">
        <f t="shared" si="37"/>
        <v>0</v>
      </c>
      <c r="N246" s="841">
        <f t="shared" si="37"/>
        <v>0</v>
      </c>
      <c r="O246" s="841">
        <f t="shared" si="37"/>
        <v>0</v>
      </c>
      <c r="P246" s="841">
        <f t="shared" si="37"/>
        <v>0</v>
      </c>
      <c r="Q246" s="841">
        <f t="shared" si="37"/>
        <v>0</v>
      </c>
      <c r="R246" s="841">
        <f t="shared" si="37"/>
        <v>0</v>
      </c>
      <c r="S246" s="841">
        <f t="shared" ref="S246:T246" si="38">SUM(S247:S336)</f>
        <v>0</v>
      </c>
      <c r="T246" s="841">
        <f t="shared" si="38"/>
        <v>0</v>
      </c>
    </row>
    <row r="247" spans="1:20" ht="12.75" outlineLevel="4" thickTop="1" thickBot="1">
      <c r="A247" s="389" t="s">
        <v>370</v>
      </c>
      <c r="B247" s="389" t="s">
        <v>372</v>
      </c>
      <c r="C247" s="389" t="s">
        <v>369</v>
      </c>
      <c r="D247" s="389" t="s">
        <v>804</v>
      </c>
      <c r="E247" s="754" t="s">
        <v>1327</v>
      </c>
      <c r="F247" s="842">
        <f>'Formulario 3- Gasto'!K249</f>
        <v>0</v>
      </c>
      <c r="G247" s="79">
        <f t="shared" si="29"/>
        <v>0</v>
      </c>
      <c r="H247" s="757"/>
      <c r="I247" s="756"/>
      <c r="J247" s="756"/>
      <c r="K247" s="756"/>
      <c r="L247" s="756"/>
      <c r="M247" s="756"/>
      <c r="N247" s="756"/>
      <c r="O247" s="756"/>
      <c r="P247" s="756"/>
      <c r="Q247" s="756"/>
      <c r="R247" s="756"/>
      <c r="S247" s="756"/>
      <c r="T247" s="756"/>
    </row>
    <row r="248" spans="1:20" ht="12.75" outlineLevel="4" thickTop="1" thickBot="1">
      <c r="A248" s="389" t="s">
        <v>370</v>
      </c>
      <c r="B248" s="389" t="s">
        <v>372</v>
      </c>
      <c r="C248" s="389" t="s">
        <v>369</v>
      </c>
      <c r="D248" s="389" t="s">
        <v>803</v>
      </c>
      <c r="E248" s="754" t="s">
        <v>1328</v>
      </c>
      <c r="F248" s="842">
        <f>'Formulario 3- Gasto'!K250</f>
        <v>0</v>
      </c>
      <c r="G248" s="79">
        <f t="shared" si="29"/>
        <v>0</v>
      </c>
      <c r="H248" s="757"/>
      <c r="I248" s="756"/>
      <c r="J248" s="756"/>
      <c r="K248" s="756"/>
      <c r="L248" s="756"/>
      <c r="M248" s="756"/>
      <c r="N248" s="756"/>
      <c r="O248" s="756"/>
      <c r="P248" s="756"/>
      <c r="Q248" s="756"/>
      <c r="R248" s="756"/>
      <c r="S248" s="756"/>
      <c r="T248" s="756"/>
    </row>
    <row r="249" spans="1:20" ht="12.75" outlineLevel="4" thickTop="1" thickBot="1">
      <c r="A249" s="389" t="s">
        <v>370</v>
      </c>
      <c r="B249" s="389" t="s">
        <v>372</v>
      </c>
      <c r="C249" s="389" t="s">
        <v>369</v>
      </c>
      <c r="D249" s="389" t="s">
        <v>806</v>
      </c>
      <c r="E249" s="754" t="s">
        <v>1329</v>
      </c>
      <c r="F249" s="842">
        <f>'Formulario 3- Gasto'!K251</f>
        <v>0</v>
      </c>
      <c r="G249" s="79">
        <f t="shared" si="29"/>
        <v>0</v>
      </c>
      <c r="H249" s="757"/>
      <c r="I249" s="756"/>
      <c r="J249" s="756"/>
      <c r="K249" s="756"/>
      <c r="L249" s="756"/>
      <c r="M249" s="756"/>
      <c r="N249" s="756"/>
      <c r="O249" s="756"/>
      <c r="P249" s="756"/>
      <c r="Q249" s="756"/>
      <c r="R249" s="756"/>
      <c r="S249" s="756"/>
      <c r="T249" s="756"/>
    </row>
    <row r="250" spans="1:20" ht="24" outlineLevel="4" thickTop="1" thickBot="1">
      <c r="A250" s="389" t="s">
        <v>370</v>
      </c>
      <c r="B250" s="389" t="s">
        <v>372</v>
      </c>
      <c r="C250" s="389" t="s">
        <v>369</v>
      </c>
      <c r="D250" s="389" t="s">
        <v>807</v>
      </c>
      <c r="E250" s="754" t="s">
        <v>1330</v>
      </c>
      <c r="F250" s="842">
        <f>'Formulario 3- Gasto'!K252</f>
        <v>0</v>
      </c>
      <c r="G250" s="79">
        <f t="shared" si="29"/>
        <v>0</v>
      </c>
      <c r="H250" s="757"/>
      <c r="I250" s="756"/>
      <c r="J250" s="756"/>
      <c r="K250" s="756"/>
      <c r="L250" s="756"/>
      <c r="M250" s="756"/>
      <c r="N250" s="756"/>
      <c r="O250" s="756"/>
      <c r="P250" s="756"/>
      <c r="Q250" s="756"/>
      <c r="R250" s="756"/>
      <c r="S250" s="756"/>
      <c r="T250" s="756"/>
    </row>
    <row r="251" spans="1:20" ht="12.75" outlineLevel="4" thickTop="1" thickBot="1">
      <c r="A251" s="389" t="s">
        <v>370</v>
      </c>
      <c r="B251" s="389" t="s">
        <v>372</v>
      </c>
      <c r="C251" s="389" t="s">
        <v>369</v>
      </c>
      <c r="D251" s="389" t="s">
        <v>810</v>
      </c>
      <c r="E251" s="754" t="s">
        <v>1331</v>
      </c>
      <c r="F251" s="842">
        <f>'Formulario 3- Gasto'!K253</f>
        <v>0</v>
      </c>
      <c r="G251" s="79">
        <f t="shared" si="29"/>
        <v>0</v>
      </c>
      <c r="H251" s="757"/>
      <c r="I251" s="756"/>
      <c r="J251" s="756"/>
      <c r="K251" s="756"/>
      <c r="L251" s="756"/>
      <c r="M251" s="756"/>
      <c r="N251" s="756"/>
      <c r="O251" s="756"/>
      <c r="P251" s="756"/>
      <c r="Q251" s="756"/>
      <c r="R251" s="756"/>
      <c r="S251" s="756"/>
      <c r="T251" s="756"/>
    </row>
    <row r="252" spans="1:20" ht="12.75" outlineLevel="4" thickTop="1" thickBot="1">
      <c r="A252" s="389" t="s">
        <v>370</v>
      </c>
      <c r="B252" s="389" t="s">
        <v>372</v>
      </c>
      <c r="C252" s="389" t="s">
        <v>369</v>
      </c>
      <c r="D252" s="389" t="s">
        <v>811</v>
      </c>
      <c r="E252" s="754" t="s">
        <v>1996</v>
      </c>
      <c r="F252" s="842">
        <f>'Formulario 3- Gasto'!K254</f>
        <v>0</v>
      </c>
      <c r="G252" s="79">
        <f t="shared" si="29"/>
        <v>0</v>
      </c>
      <c r="H252" s="757"/>
      <c r="I252" s="756"/>
      <c r="J252" s="756"/>
      <c r="K252" s="756"/>
      <c r="L252" s="756"/>
      <c r="M252" s="756"/>
      <c r="N252" s="756"/>
      <c r="O252" s="756"/>
      <c r="P252" s="756"/>
      <c r="Q252" s="756"/>
      <c r="R252" s="756"/>
      <c r="S252" s="756"/>
      <c r="T252" s="756"/>
    </row>
    <row r="253" spans="1:20" ht="12.75" outlineLevel="4" thickTop="1" thickBot="1">
      <c r="A253" s="389" t="s">
        <v>370</v>
      </c>
      <c r="B253" s="389" t="s">
        <v>372</v>
      </c>
      <c r="C253" s="389" t="s">
        <v>369</v>
      </c>
      <c r="D253" s="389" t="s">
        <v>812</v>
      </c>
      <c r="E253" s="754" t="s">
        <v>1997</v>
      </c>
      <c r="F253" s="842">
        <f>'Formulario 3- Gasto'!K255</f>
        <v>0</v>
      </c>
      <c r="G253" s="79">
        <f t="shared" si="29"/>
        <v>0</v>
      </c>
      <c r="H253" s="757"/>
      <c r="I253" s="756"/>
      <c r="J253" s="756"/>
      <c r="K253" s="756"/>
      <c r="L253" s="756"/>
      <c r="M253" s="756"/>
      <c r="N253" s="756"/>
      <c r="O253" s="756"/>
      <c r="P253" s="756"/>
      <c r="Q253" s="756"/>
      <c r="R253" s="756"/>
      <c r="S253" s="756"/>
      <c r="T253" s="756"/>
    </row>
    <row r="254" spans="1:20" ht="12.75" outlineLevel="4" thickTop="1" thickBot="1">
      <c r="A254" s="389" t="s">
        <v>370</v>
      </c>
      <c r="B254" s="389" t="s">
        <v>372</v>
      </c>
      <c r="C254" s="389" t="s">
        <v>369</v>
      </c>
      <c r="D254" s="389" t="s">
        <v>808</v>
      </c>
      <c r="E254" s="754" t="s">
        <v>1332</v>
      </c>
      <c r="F254" s="842">
        <f>'Formulario 3- Gasto'!K256</f>
        <v>0</v>
      </c>
      <c r="G254" s="79">
        <f t="shared" si="29"/>
        <v>0</v>
      </c>
      <c r="H254" s="757"/>
      <c r="I254" s="756"/>
      <c r="J254" s="756"/>
      <c r="K254" s="756"/>
      <c r="L254" s="756"/>
      <c r="M254" s="756"/>
      <c r="N254" s="756"/>
      <c r="O254" s="756"/>
      <c r="P254" s="756"/>
      <c r="Q254" s="756"/>
      <c r="R254" s="756"/>
      <c r="S254" s="756"/>
      <c r="T254" s="756"/>
    </row>
    <row r="255" spans="1:20" ht="12.75" outlineLevel="4" thickTop="1" thickBot="1">
      <c r="A255" s="389" t="s">
        <v>370</v>
      </c>
      <c r="B255" s="389" t="s">
        <v>372</v>
      </c>
      <c r="C255" s="389" t="s">
        <v>369</v>
      </c>
      <c r="D255" s="389" t="s">
        <v>813</v>
      </c>
      <c r="E255" s="754" t="s">
        <v>1333</v>
      </c>
      <c r="F255" s="842">
        <f>'Formulario 3- Gasto'!K257</f>
        <v>0</v>
      </c>
      <c r="G255" s="79">
        <f t="shared" si="29"/>
        <v>0</v>
      </c>
      <c r="H255" s="757"/>
      <c r="I255" s="756"/>
      <c r="J255" s="756"/>
      <c r="K255" s="756"/>
      <c r="L255" s="756"/>
      <c r="M255" s="756"/>
      <c r="N255" s="756"/>
      <c r="O255" s="756"/>
      <c r="P255" s="756"/>
      <c r="Q255" s="756"/>
      <c r="R255" s="756"/>
      <c r="S255" s="756"/>
      <c r="T255" s="756"/>
    </row>
    <row r="256" spans="1:20" ht="12.75" outlineLevel="4" thickTop="1" thickBot="1">
      <c r="A256" s="389" t="s">
        <v>370</v>
      </c>
      <c r="B256" s="389" t="s">
        <v>372</v>
      </c>
      <c r="C256" s="389" t="s">
        <v>369</v>
      </c>
      <c r="D256" s="389" t="s">
        <v>814</v>
      </c>
      <c r="E256" s="754" t="s">
        <v>1334</v>
      </c>
      <c r="F256" s="842">
        <f>'Formulario 3- Gasto'!K258</f>
        <v>0</v>
      </c>
      <c r="G256" s="79">
        <f t="shared" si="29"/>
        <v>0</v>
      </c>
      <c r="H256" s="757"/>
      <c r="I256" s="756"/>
      <c r="J256" s="756"/>
      <c r="K256" s="756"/>
      <c r="L256" s="756"/>
      <c r="M256" s="756"/>
      <c r="N256" s="756"/>
      <c r="O256" s="756"/>
      <c r="P256" s="756"/>
      <c r="Q256" s="756"/>
      <c r="R256" s="756"/>
      <c r="S256" s="756"/>
      <c r="T256" s="756"/>
    </row>
    <row r="257" spans="1:20" ht="12.75" outlineLevel="4" thickTop="1" thickBot="1">
      <c r="A257" s="389" t="s">
        <v>370</v>
      </c>
      <c r="B257" s="389" t="s">
        <v>372</v>
      </c>
      <c r="C257" s="389" t="s">
        <v>369</v>
      </c>
      <c r="D257" s="389" t="s">
        <v>815</v>
      </c>
      <c r="E257" s="754" t="s">
        <v>1998</v>
      </c>
      <c r="F257" s="842">
        <f>'Formulario 3- Gasto'!K259</f>
        <v>0</v>
      </c>
      <c r="G257" s="79">
        <f t="shared" si="29"/>
        <v>0</v>
      </c>
      <c r="H257" s="757"/>
      <c r="I257" s="756"/>
      <c r="J257" s="756"/>
      <c r="K257" s="756"/>
      <c r="L257" s="756"/>
      <c r="M257" s="756"/>
      <c r="N257" s="756"/>
      <c r="O257" s="756"/>
      <c r="P257" s="756"/>
      <c r="Q257" s="756"/>
      <c r="R257" s="756"/>
      <c r="S257" s="756"/>
      <c r="T257" s="756"/>
    </row>
    <row r="258" spans="1:20" ht="12.75" outlineLevel="4" thickTop="1" thickBot="1">
      <c r="A258" s="389" t="s">
        <v>370</v>
      </c>
      <c r="B258" s="389" t="s">
        <v>372</v>
      </c>
      <c r="C258" s="389" t="s">
        <v>369</v>
      </c>
      <c r="D258" s="389" t="s">
        <v>816</v>
      </c>
      <c r="E258" s="754" t="s">
        <v>1999</v>
      </c>
      <c r="F258" s="842">
        <f>'Formulario 3- Gasto'!K260</f>
        <v>0</v>
      </c>
      <c r="G258" s="79">
        <f t="shared" si="29"/>
        <v>0</v>
      </c>
      <c r="H258" s="757"/>
      <c r="I258" s="756"/>
      <c r="J258" s="756"/>
      <c r="K258" s="756"/>
      <c r="L258" s="756"/>
      <c r="M258" s="756"/>
      <c r="N258" s="756"/>
      <c r="O258" s="756"/>
      <c r="P258" s="756"/>
      <c r="Q258" s="756"/>
      <c r="R258" s="756"/>
      <c r="S258" s="756"/>
      <c r="T258" s="756"/>
    </row>
    <row r="259" spans="1:20" ht="12.75" outlineLevel="4" thickTop="1" thickBot="1">
      <c r="A259" s="389" t="s">
        <v>370</v>
      </c>
      <c r="B259" s="389" t="s">
        <v>372</v>
      </c>
      <c r="C259" s="389" t="s">
        <v>369</v>
      </c>
      <c r="D259" s="389" t="s">
        <v>817</v>
      </c>
      <c r="E259" s="754" t="s">
        <v>2000</v>
      </c>
      <c r="F259" s="842">
        <f>'Formulario 3- Gasto'!K261</f>
        <v>0</v>
      </c>
      <c r="G259" s="79">
        <f t="shared" si="29"/>
        <v>0</v>
      </c>
      <c r="H259" s="757"/>
      <c r="I259" s="756"/>
      <c r="J259" s="756"/>
      <c r="K259" s="756"/>
      <c r="L259" s="756"/>
      <c r="M259" s="756"/>
      <c r="N259" s="756"/>
      <c r="O259" s="756"/>
      <c r="P259" s="756"/>
      <c r="Q259" s="756"/>
      <c r="R259" s="756"/>
      <c r="S259" s="756"/>
      <c r="T259" s="756"/>
    </row>
    <row r="260" spans="1:20" ht="24" outlineLevel="4" thickTop="1" thickBot="1">
      <c r="A260" s="389" t="s">
        <v>370</v>
      </c>
      <c r="B260" s="389" t="s">
        <v>372</v>
      </c>
      <c r="C260" s="389" t="s">
        <v>369</v>
      </c>
      <c r="D260" s="389" t="s">
        <v>818</v>
      </c>
      <c r="E260" s="754" t="s">
        <v>1335</v>
      </c>
      <c r="F260" s="842">
        <f>'Formulario 3- Gasto'!K262</f>
        <v>0</v>
      </c>
      <c r="G260" s="79">
        <f t="shared" si="29"/>
        <v>0</v>
      </c>
      <c r="H260" s="757"/>
      <c r="I260" s="756"/>
      <c r="J260" s="756"/>
      <c r="K260" s="756"/>
      <c r="L260" s="756"/>
      <c r="M260" s="756"/>
      <c r="N260" s="756"/>
      <c r="O260" s="756"/>
      <c r="P260" s="756"/>
      <c r="Q260" s="756"/>
      <c r="R260" s="756"/>
      <c r="S260" s="756"/>
      <c r="T260" s="756"/>
    </row>
    <row r="261" spans="1:20" ht="12.75" outlineLevel="4" thickTop="1" thickBot="1">
      <c r="A261" s="389" t="s">
        <v>370</v>
      </c>
      <c r="B261" s="389" t="s">
        <v>372</v>
      </c>
      <c r="C261" s="389" t="s">
        <v>369</v>
      </c>
      <c r="D261" s="389" t="s">
        <v>819</v>
      </c>
      <c r="E261" s="754" t="s">
        <v>2001</v>
      </c>
      <c r="F261" s="842">
        <f>'Formulario 3- Gasto'!K263</f>
        <v>0</v>
      </c>
      <c r="G261" s="79">
        <f t="shared" si="29"/>
        <v>0</v>
      </c>
      <c r="H261" s="757"/>
      <c r="I261" s="756"/>
      <c r="J261" s="756"/>
      <c r="K261" s="756"/>
      <c r="L261" s="756"/>
      <c r="M261" s="756"/>
      <c r="N261" s="756"/>
      <c r="O261" s="756"/>
      <c r="P261" s="756"/>
      <c r="Q261" s="756"/>
      <c r="R261" s="756"/>
      <c r="S261" s="756"/>
      <c r="T261" s="756"/>
    </row>
    <row r="262" spans="1:20" ht="12.75" outlineLevel="4" thickTop="1" thickBot="1">
      <c r="A262" s="389" t="s">
        <v>370</v>
      </c>
      <c r="B262" s="389" t="s">
        <v>372</v>
      </c>
      <c r="C262" s="389" t="s">
        <v>369</v>
      </c>
      <c r="D262" s="389" t="s">
        <v>820</v>
      </c>
      <c r="E262" s="754" t="s">
        <v>1336</v>
      </c>
      <c r="F262" s="842">
        <f>'Formulario 3- Gasto'!K264</f>
        <v>0</v>
      </c>
      <c r="G262" s="79">
        <f t="shared" si="29"/>
        <v>0</v>
      </c>
      <c r="H262" s="757"/>
      <c r="I262" s="756"/>
      <c r="J262" s="756"/>
      <c r="K262" s="756"/>
      <c r="L262" s="756"/>
      <c r="M262" s="756"/>
      <c r="N262" s="756"/>
      <c r="O262" s="756"/>
      <c r="P262" s="756"/>
      <c r="Q262" s="756"/>
      <c r="R262" s="756"/>
      <c r="S262" s="756"/>
      <c r="T262" s="756"/>
    </row>
    <row r="263" spans="1:20" ht="22.5" customHeight="1" outlineLevel="4" thickTop="1" thickBot="1">
      <c r="A263" s="389" t="s">
        <v>370</v>
      </c>
      <c r="B263" s="389" t="s">
        <v>372</v>
      </c>
      <c r="C263" s="389" t="s">
        <v>369</v>
      </c>
      <c r="D263" s="389" t="s">
        <v>821</v>
      </c>
      <c r="E263" s="754" t="s">
        <v>1337</v>
      </c>
      <c r="F263" s="842">
        <f>'Formulario 3- Gasto'!K265</f>
        <v>0</v>
      </c>
      <c r="G263" s="79">
        <f t="shared" si="29"/>
        <v>0</v>
      </c>
      <c r="H263" s="757"/>
      <c r="I263" s="756"/>
      <c r="J263" s="756"/>
      <c r="K263" s="756"/>
      <c r="L263" s="756"/>
      <c r="M263" s="756"/>
      <c r="N263" s="756"/>
      <c r="O263" s="756"/>
      <c r="P263" s="756"/>
      <c r="Q263" s="756"/>
      <c r="R263" s="756"/>
      <c r="S263" s="756"/>
      <c r="T263" s="756"/>
    </row>
    <row r="264" spans="1:20" ht="12.75" outlineLevel="4" thickTop="1" thickBot="1">
      <c r="A264" s="389" t="s">
        <v>370</v>
      </c>
      <c r="B264" s="389" t="s">
        <v>372</v>
      </c>
      <c r="C264" s="389" t="s">
        <v>369</v>
      </c>
      <c r="D264" s="389" t="s">
        <v>822</v>
      </c>
      <c r="E264" s="754" t="s">
        <v>1338</v>
      </c>
      <c r="F264" s="842">
        <f>'Formulario 3- Gasto'!K266</f>
        <v>0</v>
      </c>
      <c r="G264" s="79">
        <f t="shared" si="29"/>
        <v>0</v>
      </c>
      <c r="H264" s="757"/>
      <c r="I264" s="756"/>
      <c r="J264" s="756"/>
      <c r="K264" s="756"/>
      <c r="L264" s="756"/>
      <c r="M264" s="756"/>
      <c r="N264" s="756"/>
      <c r="O264" s="756"/>
      <c r="P264" s="756"/>
      <c r="Q264" s="756"/>
      <c r="R264" s="756"/>
      <c r="S264" s="756"/>
      <c r="T264" s="756"/>
    </row>
    <row r="265" spans="1:20" ht="12.75" outlineLevel="4" thickTop="1" thickBot="1">
      <c r="A265" s="389" t="s">
        <v>370</v>
      </c>
      <c r="B265" s="389" t="s">
        <v>372</v>
      </c>
      <c r="C265" s="389" t="s">
        <v>369</v>
      </c>
      <c r="D265" s="389" t="s">
        <v>823</v>
      </c>
      <c r="E265" s="754" t="s">
        <v>1339</v>
      </c>
      <c r="F265" s="842">
        <f>'Formulario 3- Gasto'!K267</f>
        <v>0</v>
      </c>
      <c r="G265" s="79">
        <f t="shared" si="29"/>
        <v>0</v>
      </c>
      <c r="H265" s="757"/>
      <c r="I265" s="756"/>
      <c r="J265" s="756"/>
      <c r="K265" s="756"/>
      <c r="L265" s="756"/>
      <c r="M265" s="756"/>
      <c r="N265" s="756"/>
      <c r="O265" s="756"/>
      <c r="P265" s="756"/>
      <c r="Q265" s="756"/>
      <c r="R265" s="756"/>
      <c r="S265" s="756"/>
      <c r="T265" s="756"/>
    </row>
    <row r="266" spans="1:20" ht="12.75" outlineLevel="4" thickTop="1" thickBot="1">
      <c r="A266" s="389" t="s">
        <v>370</v>
      </c>
      <c r="B266" s="389" t="s">
        <v>372</v>
      </c>
      <c r="C266" s="389" t="s">
        <v>369</v>
      </c>
      <c r="D266" s="389" t="s">
        <v>824</v>
      </c>
      <c r="E266" s="754" t="s">
        <v>1340</v>
      </c>
      <c r="F266" s="842">
        <f>'Formulario 3- Gasto'!K268</f>
        <v>0</v>
      </c>
      <c r="G266" s="79">
        <f t="shared" si="29"/>
        <v>0</v>
      </c>
      <c r="H266" s="757"/>
      <c r="I266" s="756"/>
      <c r="J266" s="756"/>
      <c r="K266" s="756"/>
      <c r="L266" s="756"/>
      <c r="M266" s="756"/>
      <c r="N266" s="756"/>
      <c r="O266" s="756"/>
      <c r="P266" s="756"/>
      <c r="Q266" s="756"/>
      <c r="R266" s="756"/>
      <c r="S266" s="756"/>
      <c r="T266" s="756"/>
    </row>
    <row r="267" spans="1:20" ht="12.75" outlineLevel="4" thickTop="1" thickBot="1">
      <c r="A267" s="389" t="s">
        <v>370</v>
      </c>
      <c r="B267" s="389" t="s">
        <v>372</v>
      </c>
      <c r="C267" s="389" t="s">
        <v>369</v>
      </c>
      <c r="D267" s="389" t="s">
        <v>825</v>
      </c>
      <c r="E267" s="754" t="s">
        <v>1341</v>
      </c>
      <c r="F267" s="842">
        <f>'Formulario 3- Gasto'!K269</f>
        <v>0</v>
      </c>
      <c r="G267" s="79">
        <f t="shared" si="29"/>
        <v>0</v>
      </c>
      <c r="H267" s="757"/>
      <c r="I267" s="756"/>
      <c r="J267" s="756"/>
      <c r="K267" s="756"/>
      <c r="L267" s="756"/>
      <c r="M267" s="756"/>
      <c r="N267" s="756"/>
      <c r="O267" s="756"/>
      <c r="P267" s="756"/>
      <c r="Q267" s="756"/>
      <c r="R267" s="756"/>
      <c r="S267" s="756"/>
      <c r="T267" s="756"/>
    </row>
    <row r="268" spans="1:20" ht="24" outlineLevel="4" thickTop="1" thickBot="1">
      <c r="A268" s="389" t="s">
        <v>370</v>
      </c>
      <c r="B268" s="389" t="s">
        <v>372</v>
      </c>
      <c r="C268" s="389" t="s">
        <v>369</v>
      </c>
      <c r="D268" s="389" t="s">
        <v>826</v>
      </c>
      <c r="E268" s="754" t="s">
        <v>2002</v>
      </c>
      <c r="F268" s="842">
        <f>'Formulario 3- Gasto'!K270</f>
        <v>0</v>
      </c>
      <c r="G268" s="79">
        <f t="shared" si="29"/>
        <v>0</v>
      </c>
      <c r="H268" s="757"/>
      <c r="I268" s="756"/>
      <c r="J268" s="756"/>
      <c r="K268" s="756"/>
      <c r="L268" s="756"/>
      <c r="M268" s="756"/>
      <c r="N268" s="756"/>
      <c r="O268" s="756"/>
      <c r="P268" s="756"/>
      <c r="Q268" s="756"/>
      <c r="R268" s="756"/>
      <c r="S268" s="756"/>
      <c r="T268" s="756"/>
    </row>
    <row r="269" spans="1:20" ht="35.25" customHeight="1" outlineLevel="4" thickTop="1" thickBot="1">
      <c r="A269" s="389" t="s">
        <v>370</v>
      </c>
      <c r="B269" s="389" t="s">
        <v>372</v>
      </c>
      <c r="C269" s="389" t="s">
        <v>369</v>
      </c>
      <c r="D269" s="389" t="s">
        <v>827</v>
      </c>
      <c r="E269" s="754" t="s">
        <v>1342</v>
      </c>
      <c r="F269" s="842">
        <f>'Formulario 3- Gasto'!K271</f>
        <v>0</v>
      </c>
      <c r="G269" s="79">
        <f t="shared" si="29"/>
        <v>0</v>
      </c>
      <c r="H269" s="757"/>
      <c r="I269" s="756"/>
      <c r="J269" s="756"/>
      <c r="K269" s="756"/>
      <c r="L269" s="756"/>
      <c r="M269" s="756"/>
      <c r="N269" s="756"/>
      <c r="O269" s="756"/>
      <c r="P269" s="756"/>
      <c r="Q269" s="756"/>
      <c r="R269" s="756"/>
      <c r="S269" s="756"/>
      <c r="T269" s="756"/>
    </row>
    <row r="270" spans="1:20" ht="12.75" outlineLevel="4" thickTop="1" thickBot="1">
      <c r="A270" s="389" t="s">
        <v>370</v>
      </c>
      <c r="B270" s="389" t="s">
        <v>372</v>
      </c>
      <c r="C270" s="389" t="s">
        <v>369</v>
      </c>
      <c r="D270" s="389" t="s">
        <v>828</v>
      </c>
      <c r="E270" s="754" t="s">
        <v>1343</v>
      </c>
      <c r="F270" s="842">
        <f>'Formulario 3- Gasto'!K272</f>
        <v>0</v>
      </c>
      <c r="G270" s="79">
        <f t="shared" si="29"/>
        <v>0</v>
      </c>
      <c r="H270" s="757"/>
      <c r="I270" s="756"/>
      <c r="J270" s="756"/>
      <c r="K270" s="756"/>
      <c r="L270" s="756"/>
      <c r="M270" s="756"/>
      <c r="N270" s="756"/>
      <c r="O270" s="756"/>
      <c r="P270" s="756"/>
      <c r="Q270" s="756"/>
      <c r="R270" s="756"/>
      <c r="S270" s="756"/>
      <c r="T270" s="756"/>
    </row>
    <row r="271" spans="1:20" ht="24" outlineLevel="4" thickTop="1" thickBot="1">
      <c r="A271" s="389" t="s">
        <v>370</v>
      </c>
      <c r="B271" s="389" t="s">
        <v>372</v>
      </c>
      <c r="C271" s="389" t="s">
        <v>369</v>
      </c>
      <c r="D271" s="389" t="s">
        <v>829</v>
      </c>
      <c r="E271" s="754" t="s">
        <v>2003</v>
      </c>
      <c r="F271" s="842">
        <f>'Formulario 3- Gasto'!K273</f>
        <v>0</v>
      </c>
      <c r="G271" s="79">
        <f t="shared" si="29"/>
        <v>0</v>
      </c>
      <c r="H271" s="757"/>
      <c r="I271" s="756"/>
      <c r="J271" s="756"/>
      <c r="K271" s="756"/>
      <c r="L271" s="756"/>
      <c r="M271" s="756"/>
      <c r="N271" s="756"/>
      <c r="O271" s="756"/>
      <c r="P271" s="756"/>
      <c r="Q271" s="756"/>
      <c r="R271" s="756"/>
      <c r="S271" s="756"/>
      <c r="T271" s="756"/>
    </row>
    <row r="272" spans="1:20" ht="24" outlineLevel="4" thickTop="1" thickBot="1">
      <c r="A272" s="389" t="s">
        <v>370</v>
      </c>
      <c r="B272" s="389" t="s">
        <v>372</v>
      </c>
      <c r="C272" s="389" t="s">
        <v>369</v>
      </c>
      <c r="D272" s="389" t="s">
        <v>830</v>
      </c>
      <c r="E272" s="754" t="s">
        <v>1344</v>
      </c>
      <c r="F272" s="842">
        <f>'Formulario 3- Gasto'!K274</f>
        <v>0</v>
      </c>
      <c r="G272" s="79">
        <f t="shared" ref="G272:G335" si="39">F272-SUM(H272:S272)</f>
        <v>0</v>
      </c>
      <c r="H272" s="757"/>
      <c r="I272" s="756"/>
      <c r="J272" s="756"/>
      <c r="K272" s="756"/>
      <c r="L272" s="756"/>
      <c r="M272" s="756"/>
      <c r="N272" s="756"/>
      <c r="O272" s="756"/>
      <c r="P272" s="756"/>
      <c r="Q272" s="756"/>
      <c r="R272" s="756"/>
      <c r="S272" s="756"/>
      <c r="T272" s="756"/>
    </row>
    <row r="273" spans="1:20" ht="12.75" outlineLevel="4" thickTop="1" thickBot="1">
      <c r="A273" s="389" t="s">
        <v>370</v>
      </c>
      <c r="B273" s="389" t="s">
        <v>372</v>
      </c>
      <c r="C273" s="389" t="s">
        <v>369</v>
      </c>
      <c r="D273" s="389" t="s">
        <v>831</v>
      </c>
      <c r="E273" s="754" t="s">
        <v>2004</v>
      </c>
      <c r="F273" s="842">
        <f>'Formulario 3- Gasto'!K275</f>
        <v>0</v>
      </c>
      <c r="G273" s="79">
        <f t="shared" si="39"/>
        <v>0</v>
      </c>
      <c r="H273" s="757"/>
      <c r="I273" s="756"/>
      <c r="J273" s="756"/>
      <c r="K273" s="756"/>
      <c r="L273" s="756"/>
      <c r="M273" s="756"/>
      <c r="N273" s="756"/>
      <c r="O273" s="756"/>
      <c r="P273" s="756"/>
      <c r="Q273" s="756"/>
      <c r="R273" s="756"/>
      <c r="S273" s="756"/>
      <c r="T273" s="756"/>
    </row>
    <row r="274" spans="1:20" ht="12.75" outlineLevel="4" thickTop="1" thickBot="1">
      <c r="A274" s="389" t="s">
        <v>370</v>
      </c>
      <c r="B274" s="389" t="s">
        <v>372</v>
      </c>
      <c r="C274" s="389" t="s">
        <v>369</v>
      </c>
      <c r="D274" s="389" t="s">
        <v>832</v>
      </c>
      <c r="E274" s="754" t="s">
        <v>1345</v>
      </c>
      <c r="F274" s="842">
        <f>'Formulario 3- Gasto'!K276</f>
        <v>0</v>
      </c>
      <c r="G274" s="79">
        <f t="shared" si="39"/>
        <v>0</v>
      </c>
      <c r="H274" s="757"/>
      <c r="I274" s="756"/>
      <c r="J274" s="756"/>
      <c r="K274" s="756"/>
      <c r="L274" s="756"/>
      <c r="M274" s="756"/>
      <c r="N274" s="756"/>
      <c r="O274" s="756"/>
      <c r="P274" s="756"/>
      <c r="Q274" s="756"/>
      <c r="R274" s="756"/>
      <c r="S274" s="756"/>
      <c r="T274" s="756"/>
    </row>
    <row r="275" spans="1:20" ht="12.75" outlineLevel="4" thickTop="1" thickBot="1">
      <c r="A275" s="389" t="s">
        <v>370</v>
      </c>
      <c r="B275" s="389" t="s">
        <v>372</v>
      </c>
      <c r="C275" s="389" t="s">
        <v>369</v>
      </c>
      <c r="D275" s="389" t="s">
        <v>833</v>
      </c>
      <c r="E275" s="754" t="s">
        <v>1346</v>
      </c>
      <c r="F275" s="842">
        <f>'Formulario 3- Gasto'!K277</f>
        <v>0</v>
      </c>
      <c r="G275" s="79">
        <f t="shared" si="39"/>
        <v>0</v>
      </c>
      <c r="H275" s="757"/>
      <c r="I275" s="756"/>
      <c r="J275" s="756"/>
      <c r="K275" s="756"/>
      <c r="L275" s="756"/>
      <c r="M275" s="756"/>
      <c r="N275" s="756"/>
      <c r="O275" s="756"/>
      <c r="P275" s="756"/>
      <c r="Q275" s="756"/>
      <c r="R275" s="756"/>
      <c r="S275" s="756"/>
      <c r="T275" s="756"/>
    </row>
    <row r="276" spans="1:20" ht="12.75" outlineLevel="4" thickTop="1" thickBot="1">
      <c r="A276" s="389" t="s">
        <v>370</v>
      </c>
      <c r="B276" s="389" t="s">
        <v>372</v>
      </c>
      <c r="C276" s="389" t="s">
        <v>369</v>
      </c>
      <c r="D276" s="389" t="s">
        <v>834</v>
      </c>
      <c r="E276" s="754" t="s">
        <v>1347</v>
      </c>
      <c r="F276" s="842">
        <f>'Formulario 3- Gasto'!K278</f>
        <v>0</v>
      </c>
      <c r="G276" s="79">
        <f t="shared" si="39"/>
        <v>0</v>
      </c>
      <c r="H276" s="757"/>
      <c r="I276" s="756"/>
      <c r="J276" s="756"/>
      <c r="K276" s="756"/>
      <c r="L276" s="756"/>
      <c r="M276" s="756"/>
      <c r="N276" s="756"/>
      <c r="O276" s="756"/>
      <c r="P276" s="756"/>
      <c r="Q276" s="756"/>
      <c r="R276" s="756"/>
      <c r="S276" s="756"/>
      <c r="T276" s="756"/>
    </row>
    <row r="277" spans="1:20" ht="12.75" outlineLevel="4" thickTop="1" thickBot="1">
      <c r="A277" s="389" t="s">
        <v>370</v>
      </c>
      <c r="B277" s="389" t="s">
        <v>372</v>
      </c>
      <c r="C277" s="389" t="s">
        <v>369</v>
      </c>
      <c r="D277" s="389" t="s">
        <v>838</v>
      </c>
      <c r="E277" s="754" t="s">
        <v>1348</v>
      </c>
      <c r="F277" s="842">
        <f>'Formulario 3- Gasto'!K279</f>
        <v>0</v>
      </c>
      <c r="G277" s="79">
        <f t="shared" si="39"/>
        <v>0</v>
      </c>
      <c r="H277" s="757"/>
      <c r="I277" s="756"/>
      <c r="J277" s="756"/>
      <c r="K277" s="756"/>
      <c r="L277" s="756"/>
      <c r="M277" s="756"/>
      <c r="N277" s="756"/>
      <c r="O277" s="756"/>
      <c r="P277" s="756"/>
      <c r="Q277" s="756"/>
      <c r="R277" s="756"/>
      <c r="S277" s="756"/>
      <c r="T277" s="756"/>
    </row>
    <row r="278" spans="1:20" ht="24" outlineLevel="4" thickTop="1" thickBot="1">
      <c r="A278" s="389" t="s">
        <v>370</v>
      </c>
      <c r="B278" s="389" t="s">
        <v>372</v>
      </c>
      <c r="C278" s="389" t="s">
        <v>369</v>
      </c>
      <c r="D278" s="389" t="s">
        <v>839</v>
      </c>
      <c r="E278" s="754" t="s">
        <v>1349</v>
      </c>
      <c r="F278" s="842">
        <f>'Formulario 3- Gasto'!K280</f>
        <v>0</v>
      </c>
      <c r="G278" s="79">
        <f t="shared" si="39"/>
        <v>0</v>
      </c>
      <c r="H278" s="757"/>
      <c r="I278" s="756"/>
      <c r="J278" s="756"/>
      <c r="K278" s="756"/>
      <c r="L278" s="756"/>
      <c r="M278" s="756"/>
      <c r="N278" s="756"/>
      <c r="O278" s="756"/>
      <c r="P278" s="756"/>
      <c r="Q278" s="756"/>
      <c r="R278" s="756"/>
      <c r="S278" s="756"/>
      <c r="T278" s="756"/>
    </row>
    <row r="279" spans="1:20" ht="24" outlineLevel="4" thickTop="1" thickBot="1">
      <c r="A279" s="389" t="s">
        <v>370</v>
      </c>
      <c r="B279" s="389" t="s">
        <v>372</v>
      </c>
      <c r="C279" s="389" t="s">
        <v>369</v>
      </c>
      <c r="D279" s="389" t="s">
        <v>840</v>
      </c>
      <c r="E279" s="754" t="s">
        <v>1350</v>
      </c>
      <c r="F279" s="842">
        <f>'Formulario 3- Gasto'!K281</f>
        <v>0</v>
      </c>
      <c r="G279" s="79">
        <f t="shared" si="39"/>
        <v>0</v>
      </c>
      <c r="H279" s="757"/>
      <c r="I279" s="756"/>
      <c r="J279" s="756"/>
      <c r="K279" s="756"/>
      <c r="L279" s="756"/>
      <c r="M279" s="756"/>
      <c r="N279" s="756"/>
      <c r="O279" s="756"/>
      <c r="P279" s="756"/>
      <c r="Q279" s="756"/>
      <c r="R279" s="756"/>
      <c r="S279" s="756"/>
      <c r="T279" s="756"/>
    </row>
    <row r="280" spans="1:20" ht="12.75" outlineLevel="4" thickTop="1" thickBot="1">
      <c r="A280" s="389" t="s">
        <v>370</v>
      </c>
      <c r="B280" s="389" t="s">
        <v>372</v>
      </c>
      <c r="C280" s="389" t="s">
        <v>369</v>
      </c>
      <c r="D280" s="389" t="s">
        <v>841</v>
      </c>
      <c r="E280" s="754" t="s">
        <v>1351</v>
      </c>
      <c r="F280" s="842">
        <f>'Formulario 3- Gasto'!K282</f>
        <v>0</v>
      </c>
      <c r="G280" s="79">
        <f t="shared" si="39"/>
        <v>0</v>
      </c>
      <c r="H280" s="757"/>
      <c r="I280" s="756"/>
      <c r="J280" s="756"/>
      <c r="K280" s="756"/>
      <c r="L280" s="756"/>
      <c r="M280" s="756"/>
      <c r="N280" s="756"/>
      <c r="O280" s="756"/>
      <c r="P280" s="756"/>
      <c r="Q280" s="756"/>
      <c r="R280" s="756"/>
      <c r="S280" s="756"/>
      <c r="T280" s="756"/>
    </row>
    <row r="281" spans="1:20" ht="12.75" outlineLevel="4" thickTop="1" thickBot="1">
      <c r="A281" s="389" t="s">
        <v>370</v>
      </c>
      <c r="B281" s="389" t="s">
        <v>372</v>
      </c>
      <c r="C281" s="389" t="s">
        <v>369</v>
      </c>
      <c r="D281" s="389" t="s">
        <v>842</v>
      </c>
      <c r="E281" s="754" t="s">
        <v>1352</v>
      </c>
      <c r="F281" s="842">
        <f>'Formulario 3- Gasto'!K283</f>
        <v>0</v>
      </c>
      <c r="G281" s="79">
        <f t="shared" si="39"/>
        <v>0</v>
      </c>
      <c r="H281" s="757"/>
      <c r="I281" s="756"/>
      <c r="J281" s="756"/>
      <c r="K281" s="756"/>
      <c r="L281" s="756"/>
      <c r="M281" s="756"/>
      <c r="N281" s="756"/>
      <c r="O281" s="756"/>
      <c r="P281" s="756"/>
      <c r="Q281" s="756"/>
      <c r="R281" s="756"/>
      <c r="S281" s="756"/>
      <c r="T281" s="756"/>
    </row>
    <row r="282" spans="1:20" ht="24" outlineLevel="4" thickTop="1" thickBot="1">
      <c r="A282" s="389" t="s">
        <v>370</v>
      </c>
      <c r="B282" s="389" t="s">
        <v>372</v>
      </c>
      <c r="C282" s="389" t="s">
        <v>369</v>
      </c>
      <c r="D282" s="389" t="s">
        <v>843</v>
      </c>
      <c r="E282" s="754" t="s">
        <v>1353</v>
      </c>
      <c r="F282" s="842">
        <f>'Formulario 3- Gasto'!K284</f>
        <v>0</v>
      </c>
      <c r="G282" s="79">
        <f t="shared" si="39"/>
        <v>0</v>
      </c>
      <c r="H282" s="757"/>
      <c r="I282" s="756"/>
      <c r="J282" s="756"/>
      <c r="K282" s="756"/>
      <c r="L282" s="756"/>
      <c r="M282" s="756"/>
      <c r="N282" s="756"/>
      <c r="O282" s="756"/>
      <c r="P282" s="756"/>
      <c r="Q282" s="756"/>
      <c r="R282" s="756"/>
      <c r="S282" s="756"/>
      <c r="T282" s="756"/>
    </row>
    <row r="283" spans="1:20" ht="12.75" outlineLevel="4" thickTop="1" thickBot="1">
      <c r="A283" s="389" t="s">
        <v>370</v>
      </c>
      <c r="B283" s="389" t="s">
        <v>372</v>
      </c>
      <c r="C283" s="389" t="s">
        <v>369</v>
      </c>
      <c r="D283" s="389" t="s">
        <v>844</v>
      </c>
      <c r="E283" s="754" t="s">
        <v>1354</v>
      </c>
      <c r="F283" s="842">
        <f>'Formulario 3- Gasto'!K285</f>
        <v>0</v>
      </c>
      <c r="G283" s="79">
        <f t="shared" si="39"/>
        <v>0</v>
      </c>
      <c r="H283" s="757"/>
      <c r="I283" s="756"/>
      <c r="J283" s="756"/>
      <c r="K283" s="756"/>
      <c r="L283" s="756"/>
      <c r="M283" s="756"/>
      <c r="N283" s="756"/>
      <c r="O283" s="756"/>
      <c r="P283" s="756"/>
      <c r="Q283" s="756"/>
      <c r="R283" s="756"/>
      <c r="S283" s="756"/>
      <c r="T283" s="756"/>
    </row>
    <row r="284" spans="1:20" ht="24" outlineLevel="4" thickTop="1" thickBot="1">
      <c r="A284" s="389" t="s">
        <v>370</v>
      </c>
      <c r="B284" s="389" t="s">
        <v>372</v>
      </c>
      <c r="C284" s="389" t="s">
        <v>369</v>
      </c>
      <c r="D284" s="389" t="s">
        <v>845</v>
      </c>
      <c r="E284" s="754" t="s">
        <v>1355</v>
      </c>
      <c r="F284" s="842">
        <f>'Formulario 3- Gasto'!K286</f>
        <v>0</v>
      </c>
      <c r="G284" s="79">
        <f t="shared" si="39"/>
        <v>0</v>
      </c>
      <c r="H284" s="757"/>
      <c r="I284" s="756"/>
      <c r="J284" s="756"/>
      <c r="K284" s="756"/>
      <c r="L284" s="756"/>
      <c r="M284" s="756"/>
      <c r="N284" s="756"/>
      <c r="O284" s="756"/>
      <c r="P284" s="756"/>
      <c r="Q284" s="756"/>
      <c r="R284" s="756"/>
      <c r="S284" s="756"/>
      <c r="T284" s="756"/>
    </row>
    <row r="285" spans="1:20" ht="12.75" outlineLevel="4" thickTop="1" thickBot="1">
      <c r="A285" s="389" t="s">
        <v>370</v>
      </c>
      <c r="B285" s="389" t="s">
        <v>372</v>
      </c>
      <c r="C285" s="389" t="s">
        <v>369</v>
      </c>
      <c r="D285" s="389" t="s">
        <v>846</v>
      </c>
      <c r="E285" s="754" t="s">
        <v>1356</v>
      </c>
      <c r="F285" s="842">
        <f>'Formulario 3- Gasto'!K287</f>
        <v>0</v>
      </c>
      <c r="G285" s="79">
        <f t="shared" si="39"/>
        <v>0</v>
      </c>
      <c r="H285" s="757"/>
      <c r="I285" s="756"/>
      <c r="J285" s="756"/>
      <c r="K285" s="756"/>
      <c r="L285" s="756"/>
      <c r="M285" s="756"/>
      <c r="N285" s="756"/>
      <c r="O285" s="756"/>
      <c r="P285" s="756"/>
      <c r="Q285" s="756"/>
      <c r="R285" s="756"/>
      <c r="S285" s="756"/>
      <c r="T285" s="756"/>
    </row>
    <row r="286" spans="1:20" ht="12.75" outlineLevel="4" thickTop="1" thickBot="1">
      <c r="A286" s="389" t="s">
        <v>370</v>
      </c>
      <c r="B286" s="389" t="s">
        <v>372</v>
      </c>
      <c r="C286" s="389" t="s">
        <v>369</v>
      </c>
      <c r="D286" s="389" t="s">
        <v>847</v>
      </c>
      <c r="E286" s="754" t="s">
        <v>1357</v>
      </c>
      <c r="F286" s="842">
        <f>'Formulario 3- Gasto'!K288</f>
        <v>0</v>
      </c>
      <c r="G286" s="79">
        <f t="shared" si="39"/>
        <v>0</v>
      </c>
      <c r="H286" s="757"/>
      <c r="I286" s="756"/>
      <c r="J286" s="756"/>
      <c r="K286" s="756"/>
      <c r="L286" s="756"/>
      <c r="M286" s="756"/>
      <c r="N286" s="756"/>
      <c r="O286" s="756"/>
      <c r="P286" s="756"/>
      <c r="Q286" s="756"/>
      <c r="R286" s="756"/>
      <c r="S286" s="756"/>
      <c r="T286" s="756"/>
    </row>
    <row r="287" spans="1:20" ht="24" outlineLevel="4" thickTop="1" thickBot="1">
      <c r="A287" s="389" t="s">
        <v>370</v>
      </c>
      <c r="B287" s="389" t="s">
        <v>372</v>
      </c>
      <c r="C287" s="389" t="s">
        <v>369</v>
      </c>
      <c r="D287" s="389" t="s">
        <v>848</v>
      </c>
      <c r="E287" s="754" t="s">
        <v>1358</v>
      </c>
      <c r="F287" s="842">
        <f>'Formulario 3- Gasto'!K289</f>
        <v>0</v>
      </c>
      <c r="G287" s="79">
        <f t="shared" si="39"/>
        <v>0</v>
      </c>
      <c r="H287" s="757"/>
      <c r="I287" s="756"/>
      <c r="J287" s="756"/>
      <c r="K287" s="756"/>
      <c r="L287" s="756"/>
      <c r="M287" s="756"/>
      <c r="N287" s="756"/>
      <c r="O287" s="756"/>
      <c r="P287" s="756"/>
      <c r="Q287" s="756"/>
      <c r="R287" s="756"/>
      <c r="S287" s="756"/>
      <c r="T287" s="756"/>
    </row>
    <row r="288" spans="1:20" ht="24" outlineLevel="4" thickTop="1" thickBot="1">
      <c r="A288" s="389" t="s">
        <v>370</v>
      </c>
      <c r="B288" s="389" t="s">
        <v>372</v>
      </c>
      <c r="C288" s="389" t="s">
        <v>369</v>
      </c>
      <c r="D288" s="389" t="s">
        <v>849</v>
      </c>
      <c r="E288" s="754" t="s">
        <v>1359</v>
      </c>
      <c r="F288" s="842">
        <f>'Formulario 3- Gasto'!K290</f>
        <v>0</v>
      </c>
      <c r="G288" s="79">
        <f t="shared" si="39"/>
        <v>0</v>
      </c>
      <c r="H288" s="757"/>
      <c r="I288" s="756"/>
      <c r="J288" s="756"/>
      <c r="K288" s="756"/>
      <c r="L288" s="756"/>
      <c r="M288" s="756"/>
      <c r="N288" s="756"/>
      <c r="O288" s="756"/>
      <c r="P288" s="756"/>
      <c r="Q288" s="756"/>
      <c r="R288" s="756"/>
      <c r="S288" s="756"/>
      <c r="T288" s="756"/>
    </row>
    <row r="289" spans="1:20" ht="24" outlineLevel="4" thickTop="1" thickBot="1">
      <c r="A289" s="389" t="s">
        <v>370</v>
      </c>
      <c r="B289" s="389" t="s">
        <v>372</v>
      </c>
      <c r="C289" s="389" t="s">
        <v>369</v>
      </c>
      <c r="D289" s="389" t="s">
        <v>850</v>
      </c>
      <c r="E289" s="754" t="s">
        <v>1360</v>
      </c>
      <c r="F289" s="842">
        <f>'Formulario 3- Gasto'!K291</f>
        <v>0</v>
      </c>
      <c r="G289" s="79">
        <f t="shared" si="39"/>
        <v>0</v>
      </c>
      <c r="H289" s="757"/>
      <c r="I289" s="756"/>
      <c r="J289" s="756"/>
      <c r="K289" s="756"/>
      <c r="L289" s="756"/>
      <c r="M289" s="756"/>
      <c r="N289" s="756"/>
      <c r="O289" s="756"/>
      <c r="P289" s="756"/>
      <c r="Q289" s="756"/>
      <c r="R289" s="756"/>
      <c r="S289" s="756"/>
      <c r="T289" s="756"/>
    </row>
    <row r="290" spans="1:20" ht="12.75" outlineLevel="4" thickTop="1" thickBot="1">
      <c r="A290" s="389" t="s">
        <v>370</v>
      </c>
      <c r="B290" s="389" t="s">
        <v>372</v>
      </c>
      <c r="C290" s="389" t="s">
        <v>369</v>
      </c>
      <c r="D290" s="389" t="s">
        <v>851</v>
      </c>
      <c r="E290" s="754" t="s">
        <v>1361</v>
      </c>
      <c r="F290" s="842">
        <f>'Formulario 3- Gasto'!K292</f>
        <v>0</v>
      </c>
      <c r="G290" s="79">
        <f t="shared" si="39"/>
        <v>0</v>
      </c>
      <c r="H290" s="757"/>
      <c r="I290" s="756"/>
      <c r="J290" s="756"/>
      <c r="K290" s="756"/>
      <c r="L290" s="756"/>
      <c r="M290" s="756"/>
      <c r="N290" s="756"/>
      <c r="O290" s="756"/>
      <c r="P290" s="756"/>
      <c r="Q290" s="756"/>
      <c r="R290" s="756"/>
      <c r="S290" s="756"/>
      <c r="T290" s="756"/>
    </row>
    <row r="291" spans="1:20" ht="12.75" outlineLevel="4" thickTop="1" thickBot="1">
      <c r="A291" s="389" t="s">
        <v>370</v>
      </c>
      <c r="B291" s="389" t="s">
        <v>372</v>
      </c>
      <c r="C291" s="389" t="s">
        <v>369</v>
      </c>
      <c r="D291" s="389" t="s">
        <v>852</v>
      </c>
      <c r="E291" s="754" t="s">
        <v>1362</v>
      </c>
      <c r="F291" s="842">
        <f>'Formulario 3- Gasto'!K293</f>
        <v>0</v>
      </c>
      <c r="G291" s="79">
        <f t="shared" si="39"/>
        <v>0</v>
      </c>
      <c r="H291" s="757"/>
      <c r="I291" s="756"/>
      <c r="J291" s="756"/>
      <c r="K291" s="756"/>
      <c r="L291" s="756"/>
      <c r="M291" s="756"/>
      <c r="N291" s="756"/>
      <c r="O291" s="756"/>
      <c r="P291" s="756"/>
      <c r="Q291" s="756"/>
      <c r="R291" s="756"/>
      <c r="S291" s="756"/>
      <c r="T291" s="756"/>
    </row>
    <row r="292" spans="1:20" ht="12.75" outlineLevel="4" thickTop="1" thickBot="1">
      <c r="A292" s="389" t="s">
        <v>370</v>
      </c>
      <c r="B292" s="389" t="s">
        <v>372</v>
      </c>
      <c r="C292" s="389" t="s">
        <v>369</v>
      </c>
      <c r="D292" s="389" t="s">
        <v>853</v>
      </c>
      <c r="E292" s="754" t="s">
        <v>1363</v>
      </c>
      <c r="F292" s="842">
        <f>'Formulario 3- Gasto'!K294</f>
        <v>0</v>
      </c>
      <c r="G292" s="79">
        <f t="shared" si="39"/>
        <v>0</v>
      </c>
      <c r="H292" s="757"/>
      <c r="I292" s="756"/>
      <c r="J292" s="756"/>
      <c r="K292" s="756"/>
      <c r="L292" s="756"/>
      <c r="M292" s="756"/>
      <c r="N292" s="756"/>
      <c r="O292" s="756"/>
      <c r="P292" s="756"/>
      <c r="Q292" s="756"/>
      <c r="R292" s="756"/>
      <c r="S292" s="756"/>
      <c r="T292" s="756"/>
    </row>
    <row r="293" spans="1:20" ht="24" outlineLevel="4" thickTop="1" thickBot="1">
      <c r="A293" s="389" t="s">
        <v>370</v>
      </c>
      <c r="B293" s="389" t="s">
        <v>372</v>
      </c>
      <c r="C293" s="389" t="s">
        <v>369</v>
      </c>
      <c r="D293" s="389" t="s">
        <v>854</v>
      </c>
      <c r="E293" s="754" t="s">
        <v>1364</v>
      </c>
      <c r="F293" s="842">
        <f>'Formulario 3- Gasto'!K295</f>
        <v>0</v>
      </c>
      <c r="G293" s="79">
        <f t="shared" si="39"/>
        <v>0</v>
      </c>
      <c r="H293" s="757"/>
      <c r="I293" s="756"/>
      <c r="J293" s="756"/>
      <c r="K293" s="756"/>
      <c r="L293" s="756"/>
      <c r="M293" s="756"/>
      <c r="N293" s="756"/>
      <c r="O293" s="756"/>
      <c r="P293" s="756"/>
      <c r="Q293" s="756"/>
      <c r="R293" s="756"/>
      <c r="S293" s="756"/>
      <c r="T293" s="756"/>
    </row>
    <row r="294" spans="1:20" ht="24" outlineLevel="4" thickTop="1" thickBot="1">
      <c r="A294" s="389" t="s">
        <v>370</v>
      </c>
      <c r="B294" s="389" t="s">
        <v>372</v>
      </c>
      <c r="C294" s="389" t="s">
        <v>369</v>
      </c>
      <c r="D294" s="389" t="s">
        <v>855</v>
      </c>
      <c r="E294" s="754" t="s">
        <v>1365</v>
      </c>
      <c r="F294" s="842">
        <f>'Formulario 3- Gasto'!K296</f>
        <v>0</v>
      </c>
      <c r="G294" s="79">
        <f t="shared" si="39"/>
        <v>0</v>
      </c>
      <c r="H294" s="757"/>
      <c r="I294" s="756"/>
      <c r="J294" s="756"/>
      <c r="K294" s="756"/>
      <c r="L294" s="756"/>
      <c r="M294" s="756"/>
      <c r="N294" s="756"/>
      <c r="O294" s="756"/>
      <c r="P294" s="756"/>
      <c r="Q294" s="756"/>
      <c r="R294" s="756"/>
      <c r="S294" s="756"/>
      <c r="T294" s="756"/>
    </row>
    <row r="295" spans="1:20" ht="24" outlineLevel="4" thickTop="1" thickBot="1">
      <c r="A295" s="389" t="s">
        <v>370</v>
      </c>
      <c r="B295" s="389" t="s">
        <v>372</v>
      </c>
      <c r="C295" s="389" t="s">
        <v>369</v>
      </c>
      <c r="D295" s="389" t="s">
        <v>856</v>
      </c>
      <c r="E295" s="754" t="s">
        <v>1366</v>
      </c>
      <c r="F295" s="842">
        <f>'Formulario 3- Gasto'!K297</f>
        <v>0</v>
      </c>
      <c r="G295" s="79">
        <f t="shared" si="39"/>
        <v>0</v>
      </c>
      <c r="H295" s="757"/>
      <c r="I295" s="756"/>
      <c r="J295" s="756"/>
      <c r="K295" s="756"/>
      <c r="L295" s="756"/>
      <c r="M295" s="756"/>
      <c r="N295" s="756"/>
      <c r="O295" s="756"/>
      <c r="P295" s="756"/>
      <c r="Q295" s="756"/>
      <c r="R295" s="756"/>
      <c r="S295" s="756"/>
      <c r="T295" s="756"/>
    </row>
    <row r="296" spans="1:20" ht="24" outlineLevel="4" thickTop="1" thickBot="1">
      <c r="A296" s="389" t="s">
        <v>370</v>
      </c>
      <c r="B296" s="389" t="s">
        <v>372</v>
      </c>
      <c r="C296" s="389" t="s">
        <v>369</v>
      </c>
      <c r="D296" s="389" t="s">
        <v>857</v>
      </c>
      <c r="E296" s="754" t="s">
        <v>1367</v>
      </c>
      <c r="F296" s="842">
        <f>'Formulario 3- Gasto'!K298</f>
        <v>0</v>
      </c>
      <c r="G296" s="79">
        <f t="shared" si="39"/>
        <v>0</v>
      </c>
      <c r="H296" s="757"/>
      <c r="I296" s="756"/>
      <c r="J296" s="756"/>
      <c r="K296" s="756"/>
      <c r="L296" s="756"/>
      <c r="M296" s="756"/>
      <c r="N296" s="756"/>
      <c r="O296" s="756"/>
      <c r="P296" s="756"/>
      <c r="Q296" s="756"/>
      <c r="R296" s="756"/>
      <c r="S296" s="756"/>
      <c r="T296" s="756"/>
    </row>
    <row r="297" spans="1:20" ht="24" outlineLevel="4" thickTop="1" thickBot="1">
      <c r="A297" s="389" t="s">
        <v>370</v>
      </c>
      <c r="B297" s="389" t="s">
        <v>372</v>
      </c>
      <c r="C297" s="389" t="s">
        <v>369</v>
      </c>
      <c r="D297" s="389" t="s">
        <v>858</v>
      </c>
      <c r="E297" s="754" t="s">
        <v>2005</v>
      </c>
      <c r="F297" s="842">
        <f>'Formulario 3- Gasto'!K299</f>
        <v>0</v>
      </c>
      <c r="G297" s="79">
        <f t="shared" si="39"/>
        <v>0</v>
      </c>
      <c r="H297" s="757"/>
      <c r="I297" s="756"/>
      <c r="J297" s="756"/>
      <c r="K297" s="756"/>
      <c r="L297" s="756"/>
      <c r="M297" s="756"/>
      <c r="N297" s="756"/>
      <c r="O297" s="756"/>
      <c r="P297" s="756"/>
      <c r="Q297" s="756"/>
      <c r="R297" s="756"/>
      <c r="S297" s="756"/>
      <c r="T297" s="756"/>
    </row>
    <row r="298" spans="1:20" ht="24" outlineLevel="4" thickTop="1" thickBot="1">
      <c r="A298" s="389" t="s">
        <v>370</v>
      </c>
      <c r="B298" s="389" t="s">
        <v>372</v>
      </c>
      <c r="C298" s="389" t="s">
        <v>369</v>
      </c>
      <c r="D298" s="389" t="s">
        <v>859</v>
      </c>
      <c r="E298" s="754" t="s">
        <v>1368</v>
      </c>
      <c r="F298" s="842">
        <f>'Formulario 3- Gasto'!K300</f>
        <v>0</v>
      </c>
      <c r="G298" s="79">
        <f t="shared" si="39"/>
        <v>0</v>
      </c>
      <c r="H298" s="757"/>
      <c r="I298" s="756"/>
      <c r="J298" s="756"/>
      <c r="K298" s="756"/>
      <c r="L298" s="756"/>
      <c r="M298" s="756"/>
      <c r="N298" s="756"/>
      <c r="O298" s="756"/>
      <c r="P298" s="756"/>
      <c r="Q298" s="756"/>
      <c r="R298" s="756"/>
      <c r="S298" s="756"/>
      <c r="T298" s="756"/>
    </row>
    <row r="299" spans="1:20" ht="24" outlineLevel="4" thickTop="1" thickBot="1">
      <c r="A299" s="389" t="s">
        <v>370</v>
      </c>
      <c r="B299" s="389" t="s">
        <v>372</v>
      </c>
      <c r="C299" s="389" t="s">
        <v>369</v>
      </c>
      <c r="D299" s="389" t="s">
        <v>860</v>
      </c>
      <c r="E299" s="754" t="s">
        <v>2006</v>
      </c>
      <c r="F299" s="842">
        <f>'Formulario 3- Gasto'!K301</f>
        <v>0</v>
      </c>
      <c r="G299" s="79">
        <f t="shared" si="39"/>
        <v>0</v>
      </c>
      <c r="H299" s="757"/>
      <c r="I299" s="756"/>
      <c r="J299" s="756"/>
      <c r="K299" s="756"/>
      <c r="L299" s="756"/>
      <c r="M299" s="756"/>
      <c r="N299" s="756"/>
      <c r="O299" s="756"/>
      <c r="P299" s="756"/>
      <c r="Q299" s="756"/>
      <c r="R299" s="756"/>
      <c r="S299" s="756"/>
      <c r="T299" s="756"/>
    </row>
    <row r="300" spans="1:20" ht="24" outlineLevel="4" thickTop="1" thickBot="1">
      <c r="A300" s="389" t="s">
        <v>370</v>
      </c>
      <c r="B300" s="389" t="s">
        <v>372</v>
      </c>
      <c r="C300" s="389" t="s">
        <v>369</v>
      </c>
      <c r="D300" s="389" t="s">
        <v>861</v>
      </c>
      <c r="E300" s="754" t="s">
        <v>2007</v>
      </c>
      <c r="F300" s="842">
        <f>'Formulario 3- Gasto'!K302</f>
        <v>0</v>
      </c>
      <c r="G300" s="79">
        <f t="shared" si="39"/>
        <v>0</v>
      </c>
      <c r="H300" s="757"/>
      <c r="I300" s="756"/>
      <c r="J300" s="756"/>
      <c r="K300" s="756"/>
      <c r="L300" s="756"/>
      <c r="M300" s="756"/>
      <c r="N300" s="756"/>
      <c r="O300" s="756"/>
      <c r="P300" s="756"/>
      <c r="Q300" s="756"/>
      <c r="R300" s="756"/>
      <c r="S300" s="756"/>
      <c r="T300" s="756"/>
    </row>
    <row r="301" spans="1:20" ht="24" outlineLevel="4" thickTop="1" thickBot="1">
      <c r="A301" s="389" t="s">
        <v>370</v>
      </c>
      <c r="B301" s="389" t="s">
        <v>372</v>
      </c>
      <c r="C301" s="389" t="s">
        <v>369</v>
      </c>
      <c r="D301" s="389" t="s">
        <v>862</v>
      </c>
      <c r="E301" s="754" t="s">
        <v>1369</v>
      </c>
      <c r="F301" s="842">
        <f>'Formulario 3- Gasto'!K303</f>
        <v>0</v>
      </c>
      <c r="G301" s="79">
        <f t="shared" si="39"/>
        <v>0</v>
      </c>
      <c r="H301" s="757"/>
      <c r="I301" s="756"/>
      <c r="J301" s="756"/>
      <c r="K301" s="756"/>
      <c r="L301" s="756"/>
      <c r="M301" s="756"/>
      <c r="N301" s="756"/>
      <c r="O301" s="756"/>
      <c r="P301" s="756"/>
      <c r="Q301" s="756"/>
      <c r="R301" s="756"/>
      <c r="S301" s="756"/>
      <c r="T301" s="756"/>
    </row>
    <row r="302" spans="1:20" ht="24" outlineLevel="4" thickTop="1" thickBot="1">
      <c r="A302" s="389" t="s">
        <v>370</v>
      </c>
      <c r="B302" s="389" t="s">
        <v>372</v>
      </c>
      <c r="C302" s="389" t="s">
        <v>369</v>
      </c>
      <c r="D302" s="389" t="s">
        <v>863</v>
      </c>
      <c r="E302" s="754" t="s">
        <v>1370</v>
      </c>
      <c r="F302" s="842">
        <f>'Formulario 3- Gasto'!K304</f>
        <v>0</v>
      </c>
      <c r="G302" s="79">
        <f t="shared" si="39"/>
        <v>0</v>
      </c>
      <c r="H302" s="757"/>
      <c r="I302" s="756"/>
      <c r="J302" s="756"/>
      <c r="K302" s="756"/>
      <c r="L302" s="756"/>
      <c r="M302" s="756"/>
      <c r="N302" s="756"/>
      <c r="O302" s="756"/>
      <c r="P302" s="756"/>
      <c r="Q302" s="756"/>
      <c r="R302" s="756"/>
      <c r="S302" s="756"/>
      <c r="T302" s="756"/>
    </row>
    <row r="303" spans="1:20" ht="24" outlineLevel="4" thickTop="1" thickBot="1">
      <c r="A303" s="389" t="s">
        <v>370</v>
      </c>
      <c r="B303" s="389" t="s">
        <v>372</v>
      </c>
      <c r="C303" s="389" t="s">
        <v>369</v>
      </c>
      <c r="D303" s="389" t="s">
        <v>864</v>
      </c>
      <c r="E303" s="754" t="s">
        <v>1371</v>
      </c>
      <c r="F303" s="842">
        <f>'Formulario 3- Gasto'!K305</f>
        <v>0</v>
      </c>
      <c r="G303" s="79">
        <f t="shared" si="39"/>
        <v>0</v>
      </c>
      <c r="H303" s="757"/>
      <c r="I303" s="756"/>
      <c r="J303" s="756"/>
      <c r="K303" s="756"/>
      <c r="L303" s="756"/>
      <c r="M303" s="756"/>
      <c r="N303" s="756"/>
      <c r="O303" s="756"/>
      <c r="P303" s="756"/>
      <c r="Q303" s="756"/>
      <c r="R303" s="756"/>
      <c r="S303" s="756"/>
      <c r="T303" s="756"/>
    </row>
    <row r="304" spans="1:20" ht="24" outlineLevel="4" thickTop="1" thickBot="1">
      <c r="A304" s="389" t="s">
        <v>370</v>
      </c>
      <c r="B304" s="389" t="s">
        <v>372</v>
      </c>
      <c r="C304" s="389" t="s">
        <v>369</v>
      </c>
      <c r="D304" s="389" t="s">
        <v>865</v>
      </c>
      <c r="E304" s="754" t="s">
        <v>1372</v>
      </c>
      <c r="F304" s="842">
        <f>'Formulario 3- Gasto'!K306</f>
        <v>0</v>
      </c>
      <c r="G304" s="79">
        <f t="shared" si="39"/>
        <v>0</v>
      </c>
      <c r="H304" s="757"/>
      <c r="I304" s="756"/>
      <c r="J304" s="756"/>
      <c r="K304" s="756"/>
      <c r="L304" s="756"/>
      <c r="M304" s="756"/>
      <c r="N304" s="756"/>
      <c r="O304" s="756"/>
      <c r="P304" s="756"/>
      <c r="Q304" s="756"/>
      <c r="R304" s="756"/>
      <c r="S304" s="756"/>
      <c r="T304" s="756"/>
    </row>
    <row r="305" spans="1:20" ht="24" outlineLevel="4" thickTop="1" thickBot="1">
      <c r="A305" s="389" t="s">
        <v>370</v>
      </c>
      <c r="B305" s="389" t="s">
        <v>372</v>
      </c>
      <c r="C305" s="389" t="s">
        <v>369</v>
      </c>
      <c r="D305" s="389" t="s">
        <v>866</v>
      </c>
      <c r="E305" s="754" t="s">
        <v>1373</v>
      </c>
      <c r="F305" s="842">
        <f>'Formulario 3- Gasto'!K307</f>
        <v>0</v>
      </c>
      <c r="G305" s="79">
        <f t="shared" si="39"/>
        <v>0</v>
      </c>
      <c r="H305" s="757"/>
      <c r="I305" s="756"/>
      <c r="J305" s="756"/>
      <c r="K305" s="756"/>
      <c r="L305" s="756"/>
      <c r="M305" s="756"/>
      <c r="N305" s="756"/>
      <c r="O305" s="756"/>
      <c r="P305" s="756"/>
      <c r="Q305" s="756"/>
      <c r="R305" s="756"/>
      <c r="S305" s="756"/>
      <c r="T305" s="756"/>
    </row>
    <row r="306" spans="1:20" ht="24" outlineLevel="4" thickTop="1" thickBot="1">
      <c r="A306" s="389" t="s">
        <v>370</v>
      </c>
      <c r="B306" s="389" t="s">
        <v>372</v>
      </c>
      <c r="C306" s="389" t="s">
        <v>369</v>
      </c>
      <c r="D306" s="389" t="s">
        <v>867</v>
      </c>
      <c r="E306" s="754" t="s">
        <v>1374</v>
      </c>
      <c r="F306" s="842">
        <f>'Formulario 3- Gasto'!K308</f>
        <v>0</v>
      </c>
      <c r="G306" s="79">
        <f t="shared" si="39"/>
        <v>0</v>
      </c>
      <c r="H306" s="757"/>
      <c r="I306" s="756"/>
      <c r="J306" s="756"/>
      <c r="K306" s="756"/>
      <c r="L306" s="756"/>
      <c r="M306" s="756"/>
      <c r="N306" s="756"/>
      <c r="O306" s="756"/>
      <c r="P306" s="756"/>
      <c r="Q306" s="756"/>
      <c r="R306" s="756"/>
      <c r="S306" s="756"/>
      <c r="T306" s="756"/>
    </row>
    <row r="307" spans="1:20" ht="12.75" outlineLevel="4" thickTop="1" thickBot="1">
      <c r="A307" s="389" t="s">
        <v>370</v>
      </c>
      <c r="B307" s="389" t="s">
        <v>372</v>
      </c>
      <c r="C307" s="389" t="s">
        <v>369</v>
      </c>
      <c r="D307" s="389" t="s">
        <v>868</v>
      </c>
      <c r="E307" s="754" t="s">
        <v>1375</v>
      </c>
      <c r="F307" s="842">
        <f>'Formulario 3- Gasto'!K309</f>
        <v>0</v>
      </c>
      <c r="G307" s="79">
        <f t="shared" si="39"/>
        <v>0</v>
      </c>
      <c r="H307" s="757"/>
      <c r="I307" s="756"/>
      <c r="J307" s="756"/>
      <c r="K307" s="756"/>
      <c r="L307" s="756"/>
      <c r="M307" s="756"/>
      <c r="N307" s="756"/>
      <c r="O307" s="756"/>
      <c r="P307" s="756"/>
      <c r="Q307" s="756"/>
      <c r="R307" s="756"/>
      <c r="S307" s="756"/>
      <c r="T307" s="756"/>
    </row>
    <row r="308" spans="1:20" ht="24" outlineLevel="4" thickTop="1" thickBot="1">
      <c r="A308" s="389" t="s">
        <v>370</v>
      </c>
      <c r="B308" s="389" t="s">
        <v>372</v>
      </c>
      <c r="C308" s="389" t="s">
        <v>369</v>
      </c>
      <c r="D308" s="389" t="s">
        <v>869</v>
      </c>
      <c r="E308" s="754" t="s">
        <v>1376</v>
      </c>
      <c r="F308" s="842">
        <f>'Formulario 3- Gasto'!K310</f>
        <v>0</v>
      </c>
      <c r="G308" s="79">
        <f t="shared" si="39"/>
        <v>0</v>
      </c>
      <c r="H308" s="757"/>
      <c r="I308" s="756"/>
      <c r="J308" s="756"/>
      <c r="K308" s="756"/>
      <c r="L308" s="756"/>
      <c r="M308" s="756"/>
      <c r="N308" s="756"/>
      <c r="O308" s="756"/>
      <c r="P308" s="756"/>
      <c r="Q308" s="756"/>
      <c r="R308" s="756"/>
      <c r="S308" s="756"/>
      <c r="T308" s="756"/>
    </row>
    <row r="309" spans="1:20" ht="24" outlineLevel="4" thickTop="1" thickBot="1">
      <c r="A309" s="389" t="s">
        <v>370</v>
      </c>
      <c r="B309" s="389" t="s">
        <v>372</v>
      </c>
      <c r="C309" s="389" t="s">
        <v>369</v>
      </c>
      <c r="D309" s="389" t="s">
        <v>870</v>
      </c>
      <c r="E309" s="754" t="s">
        <v>1377</v>
      </c>
      <c r="F309" s="842">
        <f>'Formulario 3- Gasto'!K311</f>
        <v>0</v>
      </c>
      <c r="G309" s="79">
        <f t="shared" si="39"/>
        <v>0</v>
      </c>
      <c r="H309" s="757"/>
      <c r="I309" s="756"/>
      <c r="J309" s="756"/>
      <c r="K309" s="756"/>
      <c r="L309" s="756"/>
      <c r="M309" s="756"/>
      <c r="N309" s="756"/>
      <c r="O309" s="756"/>
      <c r="P309" s="756"/>
      <c r="Q309" s="756"/>
      <c r="R309" s="756"/>
      <c r="S309" s="756"/>
      <c r="T309" s="756"/>
    </row>
    <row r="310" spans="1:20" ht="24" outlineLevel="4" thickTop="1" thickBot="1">
      <c r="A310" s="389" t="s">
        <v>370</v>
      </c>
      <c r="B310" s="389" t="s">
        <v>372</v>
      </c>
      <c r="C310" s="389" t="s">
        <v>369</v>
      </c>
      <c r="D310" s="389" t="s">
        <v>871</v>
      </c>
      <c r="E310" s="754" t="s">
        <v>1378</v>
      </c>
      <c r="F310" s="842">
        <f>'Formulario 3- Gasto'!K312</f>
        <v>0</v>
      </c>
      <c r="G310" s="79">
        <f t="shared" si="39"/>
        <v>0</v>
      </c>
      <c r="H310" s="757"/>
      <c r="I310" s="756"/>
      <c r="J310" s="756"/>
      <c r="K310" s="756"/>
      <c r="L310" s="756"/>
      <c r="M310" s="756"/>
      <c r="N310" s="756"/>
      <c r="O310" s="756"/>
      <c r="P310" s="756"/>
      <c r="Q310" s="756"/>
      <c r="R310" s="756"/>
      <c r="S310" s="756"/>
      <c r="T310" s="756"/>
    </row>
    <row r="311" spans="1:20" ht="12.75" outlineLevel="4" thickTop="1" thickBot="1">
      <c r="A311" s="389" t="s">
        <v>370</v>
      </c>
      <c r="B311" s="389" t="s">
        <v>372</v>
      </c>
      <c r="C311" s="389" t="s">
        <v>369</v>
      </c>
      <c r="D311" s="389" t="s">
        <v>872</v>
      </c>
      <c r="E311" s="754" t="s">
        <v>1379</v>
      </c>
      <c r="F311" s="842">
        <f>'Formulario 3- Gasto'!K313</f>
        <v>0</v>
      </c>
      <c r="G311" s="79">
        <f t="shared" si="39"/>
        <v>0</v>
      </c>
      <c r="H311" s="757"/>
      <c r="I311" s="756"/>
      <c r="J311" s="756"/>
      <c r="K311" s="756"/>
      <c r="L311" s="756"/>
      <c r="M311" s="756"/>
      <c r="N311" s="756"/>
      <c r="O311" s="756"/>
      <c r="P311" s="756"/>
      <c r="Q311" s="756"/>
      <c r="R311" s="756"/>
      <c r="S311" s="756"/>
      <c r="T311" s="756"/>
    </row>
    <row r="312" spans="1:20" ht="12.75" outlineLevel="4" thickTop="1" thickBot="1">
      <c r="A312" s="389" t="s">
        <v>370</v>
      </c>
      <c r="B312" s="389" t="s">
        <v>372</v>
      </c>
      <c r="C312" s="389" t="s">
        <v>369</v>
      </c>
      <c r="D312" s="389" t="s">
        <v>873</v>
      </c>
      <c r="E312" s="754" t="s">
        <v>1380</v>
      </c>
      <c r="F312" s="842">
        <f>'Formulario 3- Gasto'!K314</f>
        <v>0</v>
      </c>
      <c r="G312" s="79">
        <f t="shared" si="39"/>
        <v>0</v>
      </c>
      <c r="H312" s="757"/>
      <c r="I312" s="756"/>
      <c r="J312" s="756"/>
      <c r="K312" s="756"/>
      <c r="L312" s="756"/>
      <c r="M312" s="756"/>
      <c r="N312" s="756"/>
      <c r="O312" s="756"/>
      <c r="P312" s="756"/>
      <c r="Q312" s="756"/>
      <c r="R312" s="756"/>
      <c r="S312" s="756"/>
      <c r="T312" s="756"/>
    </row>
    <row r="313" spans="1:20" ht="12.75" outlineLevel="4" thickTop="1" thickBot="1">
      <c r="A313" s="389" t="s">
        <v>370</v>
      </c>
      <c r="B313" s="389" t="s">
        <v>372</v>
      </c>
      <c r="C313" s="389" t="s">
        <v>369</v>
      </c>
      <c r="D313" s="389" t="s">
        <v>874</v>
      </c>
      <c r="E313" s="754" t="s">
        <v>1381</v>
      </c>
      <c r="F313" s="842">
        <f>'Formulario 3- Gasto'!K315</f>
        <v>0</v>
      </c>
      <c r="G313" s="79">
        <f t="shared" si="39"/>
        <v>0</v>
      </c>
      <c r="H313" s="757"/>
      <c r="I313" s="756"/>
      <c r="J313" s="756"/>
      <c r="K313" s="756"/>
      <c r="L313" s="756"/>
      <c r="M313" s="756"/>
      <c r="N313" s="756"/>
      <c r="O313" s="756"/>
      <c r="P313" s="756"/>
      <c r="Q313" s="756"/>
      <c r="R313" s="756"/>
      <c r="S313" s="756"/>
      <c r="T313" s="756"/>
    </row>
    <row r="314" spans="1:20" ht="12.75" outlineLevel="4" thickTop="1" thickBot="1">
      <c r="A314" s="389" t="s">
        <v>370</v>
      </c>
      <c r="B314" s="389" t="s">
        <v>372</v>
      </c>
      <c r="C314" s="389" t="s">
        <v>369</v>
      </c>
      <c r="D314" s="389" t="s">
        <v>875</v>
      </c>
      <c r="E314" s="754" t="s">
        <v>1382</v>
      </c>
      <c r="F314" s="842">
        <f>'Formulario 3- Gasto'!K316</f>
        <v>0</v>
      </c>
      <c r="G314" s="79">
        <f t="shared" si="39"/>
        <v>0</v>
      </c>
      <c r="H314" s="757"/>
      <c r="I314" s="756"/>
      <c r="J314" s="756"/>
      <c r="K314" s="756"/>
      <c r="L314" s="756"/>
      <c r="M314" s="756"/>
      <c r="N314" s="756"/>
      <c r="O314" s="756"/>
      <c r="P314" s="756"/>
      <c r="Q314" s="756"/>
      <c r="R314" s="756"/>
      <c r="S314" s="756"/>
      <c r="T314" s="756"/>
    </row>
    <row r="315" spans="1:20" ht="24" outlineLevel="4" thickTop="1" thickBot="1">
      <c r="A315" s="389" t="s">
        <v>370</v>
      </c>
      <c r="B315" s="389" t="s">
        <v>372</v>
      </c>
      <c r="C315" s="389" t="s">
        <v>369</v>
      </c>
      <c r="D315" s="389" t="s">
        <v>876</v>
      </c>
      <c r="E315" s="754" t="s">
        <v>1383</v>
      </c>
      <c r="F315" s="842">
        <f>'Formulario 3- Gasto'!K317</f>
        <v>0</v>
      </c>
      <c r="G315" s="79">
        <f t="shared" si="39"/>
        <v>0</v>
      </c>
      <c r="H315" s="757"/>
      <c r="I315" s="756"/>
      <c r="J315" s="756"/>
      <c r="K315" s="756"/>
      <c r="L315" s="756"/>
      <c r="M315" s="756"/>
      <c r="N315" s="756"/>
      <c r="O315" s="756"/>
      <c r="P315" s="756"/>
      <c r="Q315" s="756"/>
      <c r="R315" s="756"/>
      <c r="S315" s="756"/>
      <c r="T315" s="756"/>
    </row>
    <row r="316" spans="1:20" ht="24" outlineLevel="4" thickTop="1" thickBot="1">
      <c r="A316" s="389" t="s">
        <v>370</v>
      </c>
      <c r="B316" s="389" t="s">
        <v>372</v>
      </c>
      <c r="C316" s="389" t="s">
        <v>369</v>
      </c>
      <c r="D316" s="389" t="s">
        <v>877</v>
      </c>
      <c r="E316" s="754" t="s">
        <v>1384</v>
      </c>
      <c r="F316" s="842">
        <f>'Formulario 3- Gasto'!K318</f>
        <v>0</v>
      </c>
      <c r="G316" s="79">
        <f t="shared" si="39"/>
        <v>0</v>
      </c>
      <c r="H316" s="757"/>
      <c r="I316" s="756"/>
      <c r="J316" s="756"/>
      <c r="K316" s="756"/>
      <c r="L316" s="756"/>
      <c r="M316" s="756"/>
      <c r="N316" s="756"/>
      <c r="O316" s="756"/>
      <c r="P316" s="756"/>
      <c r="Q316" s="756"/>
      <c r="R316" s="756"/>
      <c r="S316" s="756"/>
      <c r="T316" s="756"/>
    </row>
    <row r="317" spans="1:20" ht="24" outlineLevel="4" thickTop="1" thickBot="1">
      <c r="A317" s="389" t="s">
        <v>370</v>
      </c>
      <c r="B317" s="389" t="s">
        <v>372</v>
      </c>
      <c r="C317" s="389" t="s">
        <v>369</v>
      </c>
      <c r="D317" s="389" t="s">
        <v>878</v>
      </c>
      <c r="E317" s="754" t="s">
        <v>1385</v>
      </c>
      <c r="F317" s="842">
        <f>'Formulario 3- Gasto'!K319</f>
        <v>0</v>
      </c>
      <c r="G317" s="79">
        <f t="shared" si="39"/>
        <v>0</v>
      </c>
      <c r="H317" s="757"/>
      <c r="I317" s="756"/>
      <c r="J317" s="756"/>
      <c r="K317" s="756"/>
      <c r="L317" s="756"/>
      <c r="M317" s="756"/>
      <c r="N317" s="756"/>
      <c r="O317" s="756"/>
      <c r="P317" s="756"/>
      <c r="Q317" s="756"/>
      <c r="R317" s="756"/>
      <c r="S317" s="756"/>
      <c r="T317" s="756"/>
    </row>
    <row r="318" spans="1:20" ht="12.75" outlineLevel="4" thickTop="1" thickBot="1">
      <c r="A318" s="389" t="s">
        <v>370</v>
      </c>
      <c r="B318" s="389" t="s">
        <v>372</v>
      </c>
      <c r="C318" s="389" t="s">
        <v>369</v>
      </c>
      <c r="D318" s="389" t="s">
        <v>879</v>
      </c>
      <c r="E318" s="754" t="s">
        <v>1386</v>
      </c>
      <c r="F318" s="842">
        <f>'Formulario 3- Gasto'!K320</f>
        <v>0</v>
      </c>
      <c r="G318" s="79">
        <f t="shared" si="39"/>
        <v>0</v>
      </c>
      <c r="H318" s="757"/>
      <c r="I318" s="756"/>
      <c r="J318" s="756"/>
      <c r="K318" s="756"/>
      <c r="L318" s="756"/>
      <c r="M318" s="756"/>
      <c r="N318" s="756"/>
      <c r="O318" s="756"/>
      <c r="P318" s="756"/>
      <c r="Q318" s="756"/>
      <c r="R318" s="756"/>
      <c r="S318" s="756"/>
      <c r="T318" s="756"/>
    </row>
    <row r="319" spans="1:20" ht="12.75" outlineLevel="4" thickTop="1" thickBot="1">
      <c r="A319" s="389" t="s">
        <v>370</v>
      </c>
      <c r="B319" s="389" t="s">
        <v>372</v>
      </c>
      <c r="C319" s="389" t="s">
        <v>369</v>
      </c>
      <c r="D319" s="389" t="s">
        <v>880</v>
      </c>
      <c r="E319" s="754" t="s">
        <v>2008</v>
      </c>
      <c r="F319" s="842">
        <f>'Formulario 3- Gasto'!K331</f>
        <v>0</v>
      </c>
      <c r="G319" s="79">
        <f t="shared" si="39"/>
        <v>0</v>
      </c>
      <c r="H319" s="757"/>
      <c r="I319" s="756"/>
      <c r="J319" s="756"/>
      <c r="K319" s="756"/>
      <c r="L319" s="756"/>
      <c r="M319" s="756"/>
      <c r="N319" s="756"/>
      <c r="O319" s="756"/>
      <c r="P319" s="756"/>
      <c r="Q319" s="756"/>
      <c r="R319" s="756"/>
      <c r="S319" s="756"/>
      <c r="T319" s="756"/>
    </row>
    <row r="320" spans="1:20" ht="12.75" outlineLevel="4" thickTop="1" thickBot="1">
      <c r="A320" s="389" t="s">
        <v>370</v>
      </c>
      <c r="B320" s="389" t="s">
        <v>372</v>
      </c>
      <c r="C320" s="389" t="s">
        <v>369</v>
      </c>
      <c r="D320" s="389" t="s">
        <v>881</v>
      </c>
      <c r="E320" s="754" t="s">
        <v>1387</v>
      </c>
      <c r="F320" s="842">
        <f>'Formulario 3- Gasto'!K332</f>
        <v>0</v>
      </c>
      <c r="G320" s="79">
        <f t="shared" si="39"/>
        <v>0</v>
      </c>
      <c r="H320" s="757"/>
      <c r="I320" s="756"/>
      <c r="J320" s="756"/>
      <c r="K320" s="756"/>
      <c r="L320" s="756"/>
      <c r="M320" s="756"/>
      <c r="N320" s="756"/>
      <c r="O320" s="756"/>
      <c r="P320" s="756"/>
      <c r="Q320" s="756"/>
      <c r="R320" s="756"/>
      <c r="S320" s="756"/>
      <c r="T320" s="756"/>
    </row>
    <row r="321" spans="1:21" ht="12.75" outlineLevel="4" thickTop="1" thickBot="1">
      <c r="A321" s="389" t="s">
        <v>370</v>
      </c>
      <c r="B321" s="389" t="s">
        <v>372</v>
      </c>
      <c r="C321" s="389" t="s">
        <v>369</v>
      </c>
      <c r="D321" s="389" t="s">
        <v>882</v>
      </c>
      <c r="E321" s="754" t="s">
        <v>1388</v>
      </c>
      <c r="F321" s="842">
        <f>'Formulario 3- Gasto'!K333</f>
        <v>0</v>
      </c>
      <c r="G321" s="79">
        <f t="shared" ref="G321:G330" si="40">F331-SUM(H331:S331)</f>
        <v>0</v>
      </c>
      <c r="H321" s="757"/>
      <c r="I321" s="756"/>
      <c r="J321" s="756"/>
      <c r="K321" s="756"/>
      <c r="L321" s="756"/>
      <c r="M321" s="756"/>
      <c r="N321" s="756"/>
      <c r="O321" s="756"/>
      <c r="P321" s="756"/>
      <c r="Q321" s="756"/>
      <c r="R321" s="756"/>
      <c r="S321" s="756"/>
      <c r="T321" s="756"/>
    </row>
    <row r="322" spans="1:21" ht="24.75" customHeight="1" outlineLevel="4" thickTop="1" thickBot="1">
      <c r="A322" s="389" t="s">
        <v>370</v>
      </c>
      <c r="B322" s="389" t="s">
        <v>372</v>
      </c>
      <c r="C322" s="389" t="s">
        <v>369</v>
      </c>
      <c r="D322" s="389" t="s">
        <v>883</v>
      </c>
      <c r="E322" s="754" t="s">
        <v>2009</v>
      </c>
      <c r="F322" s="842">
        <f>'Formulario 3- Gasto'!K334</f>
        <v>0</v>
      </c>
      <c r="G322" s="79">
        <f t="shared" si="40"/>
        <v>0</v>
      </c>
      <c r="H322" s="757"/>
      <c r="I322" s="756"/>
      <c r="J322" s="756"/>
      <c r="K322" s="756"/>
      <c r="L322" s="756"/>
      <c r="M322" s="756"/>
      <c r="N322" s="756"/>
      <c r="O322" s="756"/>
      <c r="P322" s="756"/>
      <c r="Q322" s="756"/>
      <c r="R322" s="756"/>
      <c r="S322" s="756"/>
      <c r="T322" s="756"/>
    </row>
    <row r="323" spans="1:21" ht="24.75" customHeight="1" outlineLevel="4" thickTop="1" thickBot="1">
      <c r="A323" s="389" t="s">
        <v>370</v>
      </c>
      <c r="B323" s="389" t="s">
        <v>372</v>
      </c>
      <c r="C323" s="389" t="s">
        <v>369</v>
      </c>
      <c r="D323" s="389" t="s">
        <v>884</v>
      </c>
      <c r="E323" s="754" t="s">
        <v>2010</v>
      </c>
      <c r="F323" s="842">
        <f>'Formulario 3- Gasto'!K335</f>
        <v>0</v>
      </c>
      <c r="G323" s="79">
        <f t="shared" si="40"/>
        <v>0</v>
      </c>
      <c r="H323" s="757"/>
      <c r="I323" s="756"/>
      <c r="J323" s="756"/>
      <c r="K323" s="756"/>
      <c r="L323" s="756"/>
      <c r="M323" s="756"/>
      <c r="N323" s="756"/>
      <c r="O323" s="756"/>
      <c r="P323" s="756"/>
      <c r="Q323" s="756"/>
      <c r="R323" s="756"/>
      <c r="S323" s="756"/>
      <c r="T323" s="756"/>
    </row>
    <row r="324" spans="1:21" ht="24.75" customHeight="1" outlineLevel="4" thickTop="1" thickBot="1">
      <c r="A324" s="389" t="s">
        <v>370</v>
      </c>
      <c r="B324" s="389" t="s">
        <v>372</v>
      </c>
      <c r="C324" s="389" t="s">
        <v>369</v>
      </c>
      <c r="D324" s="389" t="s">
        <v>885</v>
      </c>
      <c r="E324" s="754" t="s">
        <v>1389</v>
      </c>
      <c r="F324" s="842">
        <f>'Formulario 3- Gasto'!K336</f>
        <v>0</v>
      </c>
      <c r="G324" s="79">
        <f t="shared" si="40"/>
        <v>0</v>
      </c>
      <c r="H324" s="757"/>
      <c r="I324" s="756"/>
      <c r="J324" s="756"/>
      <c r="K324" s="756"/>
      <c r="L324" s="756"/>
      <c r="M324" s="756"/>
      <c r="N324" s="756"/>
      <c r="O324" s="756"/>
      <c r="P324" s="756"/>
      <c r="Q324" s="756"/>
      <c r="R324" s="756"/>
      <c r="S324" s="756"/>
      <c r="T324" s="756"/>
    </row>
    <row r="325" spans="1:21" ht="24.75" customHeight="1" outlineLevel="4" thickTop="1" thickBot="1">
      <c r="A325" s="389" t="s">
        <v>370</v>
      </c>
      <c r="B325" s="389" t="s">
        <v>372</v>
      </c>
      <c r="C325" s="389" t="s">
        <v>369</v>
      </c>
      <c r="D325" s="389" t="s">
        <v>886</v>
      </c>
      <c r="E325" s="754" t="s">
        <v>1390</v>
      </c>
      <c r="F325" s="842">
        <f>'Formulario 3- Gasto'!K337</f>
        <v>0</v>
      </c>
      <c r="G325" s="79">
        <f t="shared" si="40"/>
        <v>0</v>
      </c>
      <c r="H325" s="757"/>
      <c r="I325" s="756"/>
      <c r="J325" s="756"/>
      <c r="K325" s="756"/>
      <c r="L325" s="756"/>
      <c r="M325" s="756"/>
      <c r="N325" s="756"/>
      <c r="O325" s="756"/>
      <c r="P325" s="756"/>
      <c r="Q325" s="756"/>
      <c r="R325" s="756"/>
      <c r="S325" s="756"/>
      <c r="T325" s="756"/>
    </row>
    <row r="326" spans="1:21" ht="24.75" customHeight="1" outlineLevel="4" thickTop="1" thickBot="1">
      <c r="A326" s="389" t="s">
        <v>370</v>
      </c>
      <c r="B326" s="389" t="s">
        <v>372</v>
      </c>
      <c r="C326" s="389" t="s">
        <v>369</v>
      </c>
      <c r="D326" s="389" t="s">
        <v>887</v>
      </c>
      <c r="E326" s="754" t="s">
        <v>2011</v>
      </c>
      <c r="F326" s="842">
        <f>'Formulario 3- Gasto'!K338</f>
        <v>0</v>
      </c>
      <c r="G326" s="79">
        <f t="shared" si="40"/>
        <v>0</v>
      </c>
      <c r="H326" s="757"/>
      <c r="I326" s="756"/>
      <c r="J326" s="756"/>
      <c r="K326" s="756"/>
      <c r="L326" s="756"/>
      <c r="M326" s="756"/>
      <c r="N326" s="756"/>
      <c r="O326" s="756"/>
      <c r="P326" s="756"/>
      <c r="Q326" s="756"/>
      <c r="R326" s="756"/>
      <c r="S326" s="756"/>
      <c r="T326" s="756"/>
    </row>
    <row r="327" spans="1:21" ht="24.75" customHeight="1" outlineLevel="4" thickTop="1" thickBot="1">
      <c r="A327" s="389" t="s">
        <v>370</v>
      </c>
      <c r="B327" s="389" t="s">
        <v>372</v>
      </c>
      <c r="C327" s="389" t="s">
        <v>369</v>
      </c>
      <c r="D327" s="389" t="s">
        <v>888</v>
      </c>
      <c r="E327" s="754" t="s">
        <v>2012</v>
      </c>
      <c r="F327" s="842">
        <f>'Formulario 3- Gasto'!K339</f>
        <v>0</v>
      </c>
      <c r="G327" s="79">
        <f t="shared" si="40"/>
        <v>0</v>
      </c>
      <c r="H327" s="757"/>
      <c r="I327" s="756"/>
      <c r="J327" s="756"/>
      <c r="K327" s="756"/>
      <c r="L327" s="756"/>
      <c r="M327" s="756"/>
      <c r="N327" s="756"/>
      <c r="O327" s="756"/>
      <c r="P327" s="756"/>
      <c r="Q327" s="756"/>
      <c r="R327" s="756"/>
      <c r="S327" s="756"/>
      <c r="T327" s="756"/>
    </row>
    <row r="328" spans="1:21" ht="12.75" outlineLevel="4" thickTop="1" thickBot="1">
      <c r="A328" s="389" t="s">
        <v>370</v>
      </c>
      <c r="B328" s="389" t="s">
        <v>372</v>
      </c>
      <c r="C328" s="389" t="s">
        <v>369</v>
      </c>
      <c r="D328" s="389" t="s">
        <v>889</v>
      </c>
      <c r="E328" s="754" t="s">
        <v>2013</v>
      </c>
      <c r="F328" s="842">
        <f>'Formulario 3- Gasto'!K340</f>
        <v>0</v>
      </c>
      <c r="G328" s="79">
        <f t="shared" si="40"/>
        <v>0</v>
      </c>
      <c r="H328" s="757"/>
      <c r="I328" s="756"/>
      <c r="J328" s="756"/>
      <c r="K328" s="756"/>
      <c r="L328" s="756"/>
      <c r="M328" s="756"/>
      <c r="N328" s="756"/>
      <c r="O328" s="756"/>
      <c r="P328" s="756"/>
      <c r="Q328" s="756"/>
      <c r="R328" s="756"/>
      <c r="S328" s="756"/>
      <c r="T328" s="756"/>
    </row>
    <row r="329" spans="1:21" ht="24" outlineLevel="4" thickTop="1" thickBot="1">
      <c r="A329" s="389" t="s">
        <v>370</v>
      </c>
      <c r="B329" s="389" t="s">
        <v>372</v>
      </c>
      <c r="C329" s="389" t="s">
        <v>369</v>
      </c>
      <c r="D329" s="389" t="s">
        <v>890</v>
      </c>
      <c r="E329" s="754" t="s">
        <v>2014</v>
      </c>
      <c r="F329" s="842">
        <f>'Formulario 3- Gasto'!K331</f>
        <v>0</v>
      </c>
      <c r="G329" s="79">
        <f t="shared" si="40"/>
        <v>0</v>
      </c>
      <c r="H329" s="757"/>
      <c r="I329" s="756"/>
      <c r="J329" s="756"/>
      <c r="K329" s="756"/>
      <c r="L329" s="756"/>
      <c r="M329" s="756"/>
      <c r="N329" s="756"/>
      <c r="O329" s="756"/>
      <c r="P329" s="756"/>
      <c r="Q329" s="756"/>
      <c r="R329" s="756"/>
      <c r="S329" s="756"/>
      <c r="T329" s="756"/>
    </row>
    <row r="330" spans="1:21" s="713" customFormat="1" ht="12.75" outlineLevel="2" thickTop="1" thickBot="1">
      <c r="A330" s="389" t="s">
        <v>370</v>
      </c>
      <c r="B330" s="389" t="s">
        <v>372</v>
      </c>
      <c r="C330" s="389" t="s">
        <v>369</v>
      </c>
      <c r="D330" s="389" t="s">
        <v>891</v>
      </c>
      <c r="E330" s="754" t="s">
        <v>2015</v>
      </c>
      <c r="F330" s="842">
        <f>'Formulario 3- Gasto'!K332</f>
        <v>0</v>
      </c>
      <c r="G330" s="79">
        <f t="shared" si="40"/>
        <v>0</v>
      </c>
      <c r="H330" s="757"/>
      <c r="I330" s="756"/>
      <c r="J330" s="756"/>
      <c r="K330" s="756"/>
      <c r="L330" s="756"/>
      <c r="M330" s="756"/>
      <c r="N330" s="756"/>
      <c r="O330" s="756"/>
      <c r="P330" s="756"/>
      <c r="Q330" s="756"/>
      <c r="R330" s="756"/>
      <c r="S330" s="756"/>
      <c r="T330" s="756"/>
      <c r="U330" s="714"/>
    </row>
    <row r="331" spans="1:21" ht="12.75" outlineLevel="4" thickTop="1" thickBot="1">
      <c r="A331" s="389" t="s">
        <v>370</v>
      </c>
      <c r="B331" s="389" t="s">
        <v>372</v>
      </c>
      <c r="C331" s="389" t="s">
        <v>369</v>
      </c>
      <c r="D331" s="389" t="s">
        <v>1148</v>
      </c>
      <c r="E331" s="754" t="s">
        <v>1391</v>
      </c>
      <c r="F331" s="842">
        <f>'Formulario 3- Gasto'!K334</f>
        <v>0</v>
      </c>
      <c r="G331" s="79">
        <f t="shared" si="39"/>
        <v>0</v>
      </c>
      <c r="H331" s="757"/>
      <c r="I331" s="756"/>
      <c r="J331" s="756"/>
      <c r="K331" s="756"/>
      <c r="L331" s="756"/>
      <c r="M331" s="756"/>
      <c r="N331" s="756"/>
      <c r="O331" s="756"/>
      <c r="P331" s="756"/>
      <c r="Q331" s="756"/>
      <c r="R331" s="756"/>
      <c r="S331" s="756"/>
      <c r="T331" s="756"/>
    </row>
    <row r="332" spans="1:21" ht="24" outlineLevel="4" thickTop="1" thickBot="1">
      <c r="A332" s="389" t="s">
        <v>370</v>
      </c>
      <c r="B332" s="389" t="s">
        <v>372</v>
      </c>
      <c r="C332" s="389" t="s">
        <v>369</v>
      </c>
      <c r="D332" s="389" t="s">
        <v>1174</v>
      </c>
      <c r="E332" s="754" t="s">
        <v>2016</v>
      </c>
      <c r="F332" s="842">
        <f>'Formulario 3- Gasto'!K334</f>
        <v>0</v>
      </c>
      <c r="G332" s="79">
        <f t="shared" si="39"/>
        <v>0</v>
      </c>
      <c r="H332" s="757"/>
      <c r="I332" s="756"/>
      <c r="J332" s="756"/>
      <c r="K332" s="756"/>
      <c r="L332" s="756"/>
      <c r="M332" s="756"/>
      <c r="N332" s="756"/>
      <c r="O332" s="756"/>
      <c r="P332" s="756"/>
      <c r="Q332" s="756"/>
      <c r="R332" s="756"/>
      <c r="S332" s="756"/>
      <c r="T332" s="756"/>
    </row>
    <row r="333" spans="1:21" ht="24" outlineLevel="4" thickTop="1" thickBot="1">
      <c r="A333" s="389" t="s">
        <v>370</v>
      </c>
      <c r="B333" s="389" t="s">
        <v>372</v>
      </c>
      <c r="C333" s="389" t="s">
        <v>369</v>
      </c>
      <c r="D333" s="389" t="s">
        <v>1175</v>
      </c>
      <c r="E333" s="754" t="s">
        <v>2017</v>
      </c>
      <c r="F333" s="842">
        <f>'Formulario 3- Gasto'!K335</f>
        <v>0</v>
      </c>
      <c r="G333" s="79">
        <f>F334-SUM(H334:S334)</f>
        <v>0</v>
      </c>
      <c r="H333" s="757"/>
      <c r="I333" s="756"/>
      <c r="J333" s="756"/>
      <c r="K333" s="756"/>
      <c r="L333" s="756"/>
      <c r="M333" s="756"/>
      <c r="N333" s="756"/>
      <c r="O333" s="756"/>
      <c r="P333" s="756"/>
      <c r="Q333" s="756"/>
      <c r="R333" s="756"/>
      <c r="S333" s="756"/>
      <c r="T333" s="756"/>
    </row>
    <row r="334" spans="1:21" ht="24" outlineLevel="4" thickTop="1" thickBot="1">
      <c r="A334" s="389" t="s">
        <v>370</v>
      </c>
      <c r="B334" s="389" t="s">
        <v>372</v>
      </c>
      <c r="C334" s="389" t="s">
        <v>369</v>
      </c>
      <c r="D334" s="389" t="s">
        <v>1176</v>
      </c>
      <c r="E334" s="754" t="s">
        <v>2018</v>
      </c>
      <c r="F334" s="842">
        <f>'Formulario 3- Gasto'!K336</f>
        <v>0</v>
      </c>
      <c r="G334" s="79">
        <f t="shared" si="39"/>
        <v>0</v>
      </c>
      <c r="H334" s="757"/>
      <c r="I334" s="756"/>
      <c r="J334" s="756"/>
      <c r="K334" s="756"/>
      <c r="L334" s="756"/>
      <c r="M334" s="756"/>
      <c r="N334" s="756"/>
      <c r="O334" s="756"/>
      <c r="P334" s="756"/>
      <c r="Q334" s="756"/>
      <c r="R334" s="756"/>
      <c r="S334" s="756"/>
      <c r="T334" s="756"/>
    </row>
    <row r="335" spans="1:21" ht="12.75" outlineLevel="4" thickTop="1" thickBot="1">
      <c r="A335" s="389" t="s">
        <v>370</v>
      </c>
      <c r="B335" s="389" t="s">
        <v>372</v>
      </c>
      <c r="C335" s="389" t="s">
        <v>369</v>
      </c>
      <c r="D335" s="389" t="s">
        <v>1655</v>
      </c>
      <c r="E335" s="754" t="s">
        <v>1657</v>
      </c>
      <c r="F335" s="842">
        <f>'Formulario 3- Gasto'!K337</f>
        <v>0</v>
      </c>
      <c r="G335" s="79">
        <f t="shared" si="39"/>
        <v>0</v>
      </c>
      <c r="H335" s="757"/>
      <c r="I335" s="756"/>
      <c r="J335" s="756"/>
      <c r="K335" s="756"/>
      <c r="L335" s="756"/>
      <c r="M335" s="756"/>
      <c r="N335" s="756"/>
      <c r="O335" s="756"/>
      <c r="P335" s="756"/>
      <c r="Q335" s="756"/>
      <c r="R335" s="756"/>
      <c r="S335" s="756"/>
      <c r="T335" s="756"/>
    </row>
    <row r="336" spans="1:21" ht="12.75" outlineLevel="4" thickTop="1" thickBot="1">
      <c r="A336" s="389" t="s">
        <v>370</v>
      </c>
      <c r="B336" s="389" t="s">
        <v>372</v>
      </c>
      <c r="C336" s="389" t="s">
        <v>369</v>
      </c>
      <c r="D336" s="389" t="s">
        <v>1656</v>
      </c>
      <c r="E336" s="754" t="s">
        <v>1658</v>
      </c>
      <c r="F336" s="842">
        <f>'Formulario 3- Gasto'!K338</f>
        <v>0</v>
      </c>
      <c r="G336" s="79">
        <f t="shared" ref="G336:G399" si="41">F336-SUM(H336:S336)</f>
        <v>0</v>
      </c>
      <c r="H336" s="757"/>
      <c r="I336" s="756"/>
      <c r="J336" s="756"/>
      <c r="K336" s="756"/>
      <c r="L336" s="756"/>
      <c r="M336" s="756"/>
      <c r="N336" s="756"/>
      <c r="O336" s="756"/>
      <c r="P336" s="756"/>
      <c r="Q336" s="756"/>
      <c r="R336" s="756"/>
      <c r="S336" s="756"/>
      <c r="T336" s="756"/>
    </row>
    <row r="337" spans="1:20" ht="22.5" customHeight="1" outlineLevel="4" thickTop="1" thickBot="1">
      <c r="A337" s="376" t="s">
        <v>370</v>
      </c>
      <c r="B337" s="376" t="s">
        <v>372</v>
      </c>
      <c r="C337" s="376" t="s">
        <v>370</v>
      </c>
      <c r="D337" s="376"/>
      <c r="E337" s="753" t="s">
        <v>1392</v>
      </c>
      <c r="F337" s="841">
        <f>'Formulario 3- Gasto'!K339</f>
        <v>0</v>
      </c>
      <c r="G337" s="79">
        <f t="shared" si="41"/>
        <v>0</v>
      </c>
      <c r="H337" s="848">
        <f>SUM(H338:H349)</f>
        <v>0</v>
      </c>
      <c r="I337" s="841">
        <f>SUM(I338:I349)</f>
        <v>0</v>
      </c>
      <c r="J337" s="841">
        <f t="shared" ref="J337:R337" si="42">SUM(J338:J349)</f>
        <v>0</v>
      </c>
      <c r="K337" s="841">
        <f t="shared" si="42"/>
        <v>0</v>
      </c>
      <c r="L337" s="841">
        <f t="shared" si="42"/>
        <v>0</v>
      </c>
      <c r="M337" s="841">
        <f t="shared" si="42"/>
        <v>0</v>
      </c>
      <c r="N337" s="841">
        <f t="shared" si="42"/>
        <v>0</v>
      </c>
      <c r="O337" s="841">
        <f t="shared" si="42"/>
        <v>0</v>
      </c>
      <c r="P337" s="841">
        <f t="shared" si="42"/>
        <v>0</v>
      </c>
      <c r="Q337" s="841">
        <f t="shared" si="42"/>
        <v>0</v>
      </c>
      <c r="R337" s="841">
        <f t="shared" si="42"/>
        <v>0</v>
      </c>
      <c r="S337" s="841">
        <f t="shared" ref="S337:T337" si="43">SUM(S338:S349)</f>
        <v>0</v>
      </c>
      <c r="T337" s="841">
        <f t="shared" si="43"/>
        <v>0</v>
      </c>
    </row>
    <row r="338" spans="1:20" ht="12.75" outlineLevel="4" thickTop="1" thickBot="1">
      <c r="A338" s="389" t="s">
        <v>370</v>
      </c>
      <c r="B338" s="389" t="s">
        <v>372</v>
      </c>
      <c r="C338" s="389" t="s">
        <v>370</v>
      </c>
      <c r="D338" s="389" t="s">
        <v>804</v>
      </c>
      <c r="E338" s="754" t="s">
        <v>1393</v>
      </c>
      <c r="F338" s="842">
        <f>'Formulario 3- Gasto'!K340</f>
        <v>0</v>
      </c>
      <c r="G338" s="79">
        <f t="shared" si="41"/>
        <v>0</v>
      </c>
      <c r="H338" s="757"/>
      <c r="I338" s="756"/>
      <c r="J338" s="756"/>
      <c r="K338" s="756"/>
      <c r="L338" s="756"/>
      <c r="M338" s="756"/>
      <c r="N338" s="756"/>
      <c r="O338" s="756"/>
      <c r="P338" s="756"/>
      <c r="Q338" s="756"/>
      <c r="R338" s="756"/>
      <c r="S338" s="756"/>
      <c r="T338" s="756"/>
    </row>
    <row r="339" spans="1:20" ht="24" outlineLevel="4" thickTop="1" thickBot="1">
      <c r="A339" s="389" t="s">
        <v>370</v>
      </c>
      <c r="B339" s="389" t="s">
        <v>372</v>
      </c>
      <c r="C339" s="389" t="s">
        <v>370</v>
      </c>
      <c r="D339" s="389" t="s">
        <v>803</v>
      </c>
      <c r="E339" s="754" t="s">
        <v>2019</v>
      </c>
      <c r="F339" s="842">
        <f>'Formulario 3- Gasto'!K341</f>
        <v>0</v>
      </c>
      <c r="G339" s="79">
        <f t="shared" si="41"/>
        <v>0</v>
      </c>
      <c r="H339" s="757"/>
      <c r="I339" s="756"/>
      <c r="J339" s="756"/>
      <c r="K339" s="756"/>
      <c r="L339" s="756"/>
      <c r="M339" s="756"/>
      <c r="N339" s="756"/>
      <c r="O339" s="756"/>
      <c r="P339" s="756"/>
      <c r="Q339" s="756"/>
      <c r="R339" s="756"/>
      <c r="S339" s="756"/>
      <c r="T339" s="756"/>
    </row>
    <row r="340" spans="1:20" ht="24" outlineLevel="4" thickTop="1" thickBot="1">
      <c r="A340" s="389" t="s">
        <v>370</v>
      </c>
      <c r="B340" s="389" t="s">
        <v>372</v>
      </c>
      <c r="C340" s="389" t="s">
        <v>370</v>
      </c>
      <c r="D340" s="389" t="s">
        <v>805</v>
      </c>
      <c r="E340" s="754" t="s">
        <v>2020</v>
      </c>
      <c r="F340" s="842">
        <f>'Formulario 3- Gasto'!K342</f>
        <v>0</v>
      </c>
      <c r="G340" s="79">
        <f t="shared" si="41"/>
        <v>0</v>
      </c>
      <c r="H340" s="757"/>
      <c r="I340" s="756"/>
      <c r="J340" s="756"/>
      <c r="K340" s="756"/>
      <c r="L340" s="756"/>
      <c r="M340" s="756"/>
      <c r="N340" s="756"/>
      <c r="O340" s="756"/>
      <c r="P340" s="756"/>
      <c r="Q340" s="756"/>
      <c r="R340" s="756"/>
      <c r="S340" s="756"/>
      <c r="T340" s="756"/>
    </row>
    <row r="341" spans="1:20" ht="24" customHeight="1" outlineLevel="4" thickTop="1" thickBot="1">
      <c r="A341" s="389" t="s">
        <v>370</v>
      </c>
      <c r="B341" s="389" t="s">
        <v>372</v>
      </c>
      <c r="C341" s="389" t="s">
        <v>370</v>
      </c>
      <c r="D341" s="389" t="s">
        <v>806</v>
      </c>
      <c r="E341" s="754" t="s">
        <v>1394</v>
      </c>
      <c r="F341" s="842">
        <f>'Formulario 3- Gasto'!K343</f>
        <v>0</v>
      </c>
      <c r="G341" s="79">
        <f t="shared" si="41"/>
        <v>0</v>
      </c>
      <c r="H341" s="757"/>
      <c r="I341" s="756"/>
      <c r="J341" s="756"/>
      <c r="K341" s="756"/>
      <c r="L341" s="756"/>
      <c r="M341" s="756"/>
      <c r="N341" s="756"/>
      <c r="O341" s="756"/>
      <c r="P341" s="756"/>
      <c r="Q341" s="756"/>
      <c r="R341" s="756"/>
      <c r="S341" s="756"/>
      <c r="T341" s="756"/>
    </row>
    <row r="342" spans="1:20" ht="12.75" outlineLevel="4" thickTop="1" thickBot="1">
      <c r="A342" s="389" t="s">
        <v>370</v>
      </c>
      <c r="B342" s="389" t="s">
        <v>372</v>
      </c>
      <c r="C342" s="389" t="s">
        <v>370</v>
      </c>
      <c r="D342" s="389" t="s">
        <v>809</v>
      </c>
      <c r="E342" s="754" t="s">
        <v>1395</v>
      </c>
      <c r="F342" s="842">
        <f>'Formulario 3- Gasto'!K344</f>
        <v>0</v>
      </c>
      <c r="G342" s="79">
        <f t="shared" si="41"/>
        <v>0</v>
      </c>
      <c r="H342" s="757"/>
      <c r="I342" s="756"/>
      <c r="J342" s="756"/>
      <c r="K342" s="756"/>
      <c r="L342" s="756"/>
      <c r="M342" s="756"/>
      <c r="N342" s="756"/>
      <c r="O342" s="756"/>
      <c r="P342" s="756"/>
      <c r="Q342" s="756"/>
      <c r="R342" s="756"/>
      <c r="S342" s="756"/>
      <c r="T342" s="756"/>
    </row>
    <row r="343" spans="1:20" ht="12.75" outlineLevel="1" thickTop="1" thickBot="1">
      <c r="A343" s="389" t="s">
        <v>370</v>
      </c>
      <c r="B343" s="389" t="s">
        <v>372</v>
      </c>
      <c r="C343" s="389" t="s">
        <v>370</v>
      </c>
      <c r="D343" s="389" t="s">
        <v>807</v>
      </c>
      <c r="E343" s="754" t="s">
        <v>1396</v>
      </c>
      <c r="F343" s="842">
        <f>'Formulario 3- Gasto'!K345</f>
        <v>0</v>
      </c>
      <c r="G343" s="79">
        <f t="shared" si="41"/>
        <v>0</v>
      </c>
      <c r="H343" s="757"/>
      <c r="I343" s="756"/>
      <c r="J343" s="756"/>
      <c r="K343" s="756"/>
      <c r="L343" s="756"/>
      <c r="M343" s="756"/>
      <c r="N343" s="756"/>
      <c r="O343" s="756"/>
      <c r="P343" s="756"/>
      <c r="Q343" s="756"/>
      <c r="R343" s="756"/>
      <c r="S343" s="756"/>
      <c r="T343" s="756"/>
    </row>
    <row r="344" spans="1:20" ht="12.75" outlineLevel="2" thickTop="1" thickBot="1">
      <c r="A344" s="389" t="s">
        <v>370</v>
      </c>
      <c r="B344" s="389" t="s">
        <v>372</v>
      </c>
      <c r="C344" s="389" t="s">
        <v>370</v>
      </c>
      <c r="D344" s="389" t="s">
        <v>810</v>
      </c>
      <c r="E344" s="754" t="s">
        <v>1397</v>
      </c>
      <c r="F344" s="842">
        <f>'Formulario 3- Gasto'!K346</f>
        <v>0</v>
      </c>
      <c r="G344" s="79">
        <f t="shared" si="41"/>
        <v>0</v>
      </c>
      <c r="H344" s="757"/>
      <c r="I344" s="756"/>
      <c r="J344" s="756"/>
      <c r="K344" s="756"/>
      <c r="L344" s="756"/>
      <c r="M344" s="756"/>
      <c r="N344" s="756"/>
      <c r="O344" s="756"/>
      <c r="P344" s="756"/>
      <c r="Q344" s="756"/>
      <c r="R344" s="756"/>
      <c r="S344" s="756"/>
      <c r="T344" s="756"/>
    </row>
    <row r="345" spans="1:20" ht="24" outlineLevel="4" thickTop="1" thickBot="1">
      <c r="A345" s="389" t="s">
        <v>370</v>
      </c>
      <c r="B345" s="389" t="s">
        <v>372</v>
      </c>
      <c r="C345" s="389" t="s">
        <v>370</v>
      </c>
      <c r="D345" s="389" t="s">
        <v>811</v>
      </c>
      <c r="E345" s="754" t="s">
        <v>1398</v>
      </c>
      <c r="F345" s="842">
        <f>'Formulario 3- Gasto'!K347</f>
        <v>0</v>
      </c>
      <c r="G345" s="79">
        <f t="shared" si="41"/>
        <v>0</v>
      </c>
      <c r="H345" s="757"/>
      <c r="I345" s="756"/>
      <c r="J345" s="756"/>
      <c r="K345" s="756"/>
      <c r="L345" s="756"/>
      <c r="M345" s="756"/>
      <c r="N345" s="756"/>
      <c r="O345" s="756"/>
      <c r="P345" s="756"/>
      <c r="Q345" s="756"/>
      <c r="R345" s="756"/>
      <c r="S345" s="756"/>
      <c r="T345" s="756"/>
    </row>
    <row r="346" spans="1:20" ht="12.75" outlineLevel="4" thickTop="1" thickBot="1">
      <c r="A346" s="389" t="s">
        <v>370</v>
      </c>
      <c r="B346" s="389" t="s">
        <v>372</v>
      </c>
      <c r="C346" s="389" t="s">
        <v>370</v>
      </c>
      <c r="D346" s="389" t="s">
        <v>812</v>
      </c>
      <c r="E346" s="754" t="s">
        <v>1399</v>
      </c>
      <c r="F346" s="842">
        <f>'Formulario 3- Gasto'!K348</f>
        <v>0</v>
      </c>
      <c r="G346" s="79">
        <f t="shared" si="41"/>
        <v>0</v>
      </c>
      <c r="H346" s="757"/>
      <c r="I346" s="756"/>
      <c r="J346" s="756"/>
      <c r="K346" s="756"/>
      <c r="L346" s="756"/>
      <c r="M346" s="756"/>
      <c r="N346" s="756"/>
      <c r="O346" s="756"/>
      <c r="P346" s="756"/>
      <c r="Q346" s="756"/>
      <c r="R346" s="756"/>
      <c r="S346" s="756"/>
      <c r="T346" s="756"/>
    </row>
    <row r="347" spans="1:20" ht="23.25" customHeight="1" outlineLevel="4" thickTop="1" thickBot="1">
      <c r="A347" s="389" t="s">
        <v>370</v>
      </c>
      <c r="B347" s="389" t="s">
        <v>372</v>
      </c>
      <c r="C347" s="389" t="s">
        <v>370</v>
      </c>
      <c r="D347" s="389" t="s">
        <v>808</v>
      </c>
      <c r="E347" s="754" t="s">
        <v>1400</v>
      </c>
      <c r="F347" s="842">
        <f>'Formulario 3- Gasto'!K349</f>
        <v>0</v>
      </c>
      <c r="G347" s="79">
        <f t="shared" si="41"/>
        <v>0</v>
      </c>
      <c r="H347" s="757"/>
      <c r="I347" s="756"/>
      <c r="J347" s="756"/>
      <c r="K347" s="756"/>
      <c r="L347" s="756"/>
      <c r="M347" s="756"/>
      <c r="N347" s="756"/>
      <c r="O347" s="756"/>
      <c r="P347" s="756"/>
      <c r="Q347" s="756"/>
      <c r="R347" s="756"/>
      <c r="S347" s="756"/>
      <c r="T347" s="756"/>
    </row>
    <row r="348" spans="1:20" ht="12.75" outlineLevel="4" thickTop="1" thickBot="1">
      <c r="A348" s="389" t="s">
        <v>370</v>
      </c>
      <c r="B348" s="389" t="s">
        <v>372</v>
      </c>
      <c r="C348" s="389" t="s">
        <v>370</v>
      </c>
      <c r="D348" s="389" t="s">
        <v>813</v>
      </c>
      <c r="E348" s="754" t="s">
        <v>2021</v>
      </c>
      <c r="F348" s="842">
        <f>'Formulario 3- Gasto'!K350</f>
        <v>0</v>
      </c>
      <c r="G348" s="79">
        <f t="shared" si="41"/>
        <v>0</v>
      </c>
      <c r="H348" s="757"/>
      <c r="I348" s="756"/>
      <c r="J348" s="756"/>
      <c r="K348" s="756"/>
      <c r="L348" s="756"/>
      <c r="M348" s="756"/>
      <c r="N348" s="756"/>
      <c r="O348" s="756"/>
      <c r="P348" s="756"/>
      <c r="Q348" s="756"/>
      <c r="R348" s="756"/>
      <c r="S348" s="756"/>
      <c r="T348" s="756"/>
    </row>
    <row r="349" spans="1:20" ht="24" outlineLevel="4" thickTop="1" thickBot="1">
      <c r="A349" s="389" t="s">
        <v>370</v>
      </c>
      <c r="B349" s="389" t="s">
        <v>372</v>
      </c>
      <c r="C349" s="389" t="s">
        <v>370</v>
      </c>
      <c r="D349" s="389" t="s">
        <v>814</v>
      </c>
      <c r="E349" s="754" t="s">
        <v>1401</v>
      </c>
      <c r="F349" s="842">
        <f>'Formulario 3- Gasto'!K351</f>
        <v>0</v>
      </c>
      <c r="G349" s="79">
        <f t="shared" si="41"/>
        <v>0</v>
      </c>
      <c r="H349" s="757"/>
      <c r="I349" s="756"/>
      <c r="J349" s="756"/>
      <c r="K349" s="756"/>
      <c r="L349" s="756"/>
      <c r="M349" s="756"/>
      <c r="N349" s="756"/>
      <c r="O349" s="756"/>
      <c r="P349" s="756"/>
      <c r="Q349" s="756"/>
      <c r="R349" s="756"/>
      <c r="S349" s="756"/>
      <c r="T349" s="756"/>
    </row>
    <row r="350" spans="1:20" ht="12.75" outlineLevel="4" thickTop="1" thickBot="1">
      <c r="A350" s="758" t="s">
        <v>370</v>
      </c>
      <c r="B350" s="758" t="s">
        <v>374</v>
      </c>
      <c r="C350" s="758"/>
      <c r="D350" s="758"/>
      <c r="E350" s="745" t="s">
        <v>1402</v>
      </c>
      <c r="F350" s="94">
        <f>'Formulario 3- Gasto'!K352</f>
        <v>0</v>
      </c>
      <c r="G350" s="79">
        <f t="shared" si="41"/>
        <v>0</v>
      </c>
      <c r="H350" s="846">
        <f>H351</f>
        <v>0</v>
      </c>
      <c r="I350" s="94">
        <f>I351</f>
        <v>0</v>
      </c>
      <c r="J350" s="94">
        <f t="shared" ref="J350:T350" si="44">J351</f>
        <v>0</v>
      </c>
      <c r="K350" s="94">
        <f t="shared" si="44"/>
        <v>0</v>
      </c>
      <c r="L350" s="94">
        <f t="shared" si="44"/>
        <v>0</v>
      </c>
      <c r="M350" s="94">
        <f t="shared" si="44"/>
        <v>0</v>
      </c>
      <c r="N350" s="94">
        <f t="shared" si="44"/>
        <v>0</v>
      </c>
      <c r="O350" s="94">
        <f t="shared" si="44"/>
        <v>0</v>
      </c>
      <c r="P350" s="94">
        <f t="shared" si="44"/>
        <v>0</v>
      </c>
      <c r="Q350" s="94">
        <f t="shared" si="44"/>
        <v>0</v>
      </c>
      <c r="R350" s="94">
        <f t="shared" si="44"/>
        <v>0</v>
      </c>
      <c r="S350" s="94">
        <f t="shared" si="44"/>
        <v>0</v>
      </c>
      <c r="T350" s="94">
        <f t="shared" si="44"/>
        <v>0</v>
      </c>
    </row>
    <row r="351" spans="1:20" ht="12.75" outlineLevel="4" thickTop="1" thickBot="1">
      <c r="A351" s="762" t="s">
        <v>370</v>
      </c>
      <c r="B351" s="762" t="s">
        <v>374</v>
      </c>
      <c r="C351" s="762" t="s">
        <v>368</v>
      </c>
      <c r="D351" s="762"/>
      <c r="E351" s="753" t="s">
        <v>1402</v>
      </c>
      <c r="F351" s="841">
        <f>'Formulario 3- Gasto'!K353</f>
        <v>0</v>
      </c>
      <c r="G351" s="79">
        <f t="shared" si="41"/>
        <v>0</v>
      </c>
      <c r="H351" s="848">
        <f>SUM(H352:H369)</f>
        <v>0</v>
      </c>
      <c r="I351" s="841">
        <f>SUM(I352:I369)</f>
        <v>0</v>
      </c>
      <c r="J351" s="841">
        <f t="shared" ref="J351:R351" si="45">SUM(J352:J369)</f>
        <v>0</v>
      </c>
      <c r="K351" s="841">
        <f t="shared" si="45"/>
        <v>0</v>
      </c>
      <c r="L351" s="841">
        <f t="shared" si="45"/>
        <v>0</v>
      </c>
      <c r="M351" s="841">
        <f t="shared" si="45"/>
        <v>0</v>
      </c>
      <c r="N351" s="841">
        <f t="shared" si="45"/>
        <v>0</v>
      </c>
      <c r="O351" s="841">
        <f t="shared" si="45"/>
        <v>0</v>
      </c>
      <c r="P351" s="841">
        <f t="shared" si="45"/>
        <v>0</v>
      </c>
      <c r="Q351" s="841">
        <f t="shared" si="45"/>
        <v>0</v>
      </c>
      <c r="R351" s="841">
        <f t="shared" si="45"/>
        <v>0</v>
      </c>
      <c r="S351" s="841">
        <f t="shared" ref="S351:T351" si="46">SUM(S352:S369)</f>
        <v>0</v>
      </c>
      <c r="T351" s="841">
        <f t="shared" si="46"/>
        <v>0</v>
      </c>
    </row>
    <row r="352" spans="1:20" ht="24" outlineLevel="4" thickTop="1" thickBot="1">
      <c r="A352" s="389" t="s">
        <v>370</v>
      </c>
      <c r="B352" s="389" t="s">
        <v>374</v>
      </c>
      <c r="C352" s="389" t="s">
        <v>368</v>
      </c>
      <c r="D352" s="389" t="s">
        <v>804</v>
      </c>
      <c r="E352" s="754" t="s">
        <v>2135</v>
      </c>
      <c r="F352" s="842">
        <f>'Formulario 3- Gasto'!K354</f>
        <v>0</v>
      </c>
      <c r="G352" s="79">
        <f t="shared" si="41"/>
        <v>0</v>
      </c>
      <c r="H352" s="757"/>
      <c r="I352" s="756"/>
      <c r="J352" s="756"/>
      <c r="K352" s="756"/>
      <c r="L352" s="756"/>
      <c r="M352" s="756"/>
      <c r="N352" s="756"/>
      <c r="O352" s="756"/>
      <c r="P352" s="756"/>
      <c r="Q352" s="756"/>
      <c r="R352" s="756"/>
      <c r="S352" s="756"/>
      <c r="T352" s="756"/>
    </row>
    <row r="353" spans="1:21" ht="24" outlineLevel="4" thickTop="1" thickBot="1">
      <c r="A353" s="389" t="s">
        <v>370</v>
      </c>
      <c r="B353" s="389" t="s">
        <v>374</v>
      </c>
      <c r="C353" s="389" t="s">
        <v>368</v>
      </c>
      <c r="D353" s="389" t="s">
        <v>803</v>
      </c>
      <c r="E353" s="754" t="s">
        <v>1403</v>
      </c>
      <c r="F353" s="842">
        <f>'Formulario 3- Gasto'!K355</f>
        <v>0</v>
      </c>
      <c r="G353" s="79">
        <f t="shared" si="41"/>
        <v>0</v>
      </c>
      <c r="H353" s="757"/>
      <c r="I353" s="756"/>
      <c r="J353" s="756"/>
      <c r="K353" s="756"/>
      <c r="L353" s="756"/>
      <c r="M353" s="756"/>
      <c r="N353" s="756"/>
      <c r="O353" s="756"/>
      <c r="P353" s="756"/>
      <c r="Q353" s="756"/>
      <c r="R353" s="756"/>
      <c r="S353" s="756"/>
      <c r="T353" s="756"/>
    </row>
    <row r="354" spans="1:21" ht="24" outlineLevel="4" thickTop="1" thickBot="1">
      <c r="A354" s="389" t="s">
        <v>370</v>
      </c>
      <c r="B354" s="389" t="s">
        <v>374</v>
      </c>
      <c r="C354" s="389" t="s">
        <v>368</v>
      </c>
      <c r="D354" s="389" t="s">
        <v>805</v>
      </c>
      <c r="E354" s="754" t="s">
        <v>2023</v>
      </c>
      <c r="F354" s="842">
        <f>'Formulario 3- Gasto'!K356</f>
        <v>0</v>
      </c>
      <c r="G354" s="79">
        <f t="shared" si="41"/>
        <v>0</v>
      </c>
      <c r="H354" s="757"/>
      <c r="I354" s="756"/>
      <c r="J354" s="756"/>
      <c r="K354" s="756"/>
      <c r="L354" s="756"/>
      <c r="M354" s="756"/>
      <c r="N354" s="756"/>
      <c r="O354" s="756"/>
      <c r="P354" s="756"/>
      <c r="Q354" s="756"/>
      <c r="R354" s="756"/>
      <c r="S354" s="756"/>
      <c r="T354" s="756"/>
    </row>
    <row r="355" spans="1:21" ht="12.75" outlineLevel="4" thickTop="1" thickBot="1">
      <c r="A355" s="389" t="s">
        <v>370</v>
      </c>
      <c r="B355" s="389" t="s">
        <v>374</v>
      </c>
      <c r="C355" s="389" t="s">
        <v>368</v>
      </c>
      <c r="D355" s="389" t="s">
        <v>806</v>
      </c>
      <c r="E355" s="754" t="s">
        <v>2024</v>
      </c>
      <c r="F355" s="842">
        <f>'Formulario 3- Gasto'!K357</f>
        <v>0</v>
      </c>
      <c r="G355" s="79">
        <f t="shared" si="41"/>
        <v>0</v>
      </c>
      <c r="H355" s="757"/>
      <c r="I355" s="756"/>
      <c r="J355" s="756"/>
      <c r="K355" s="756"/>
      <c r="L355" s="756"/>
      <c r="M355" s="756"/>
      <c r="N355" s="756"/>
      <c r="O355" s="756"/>
      <c r="P355" s="756"/>
      <c r="Q355" s="756"/>
      <c r="R355" s="756"/>
      <c r="S355" s="756"/>
      <c r="T355" s="756"/>
    </row>
    <row r="356" spans="1:21" ht="12.75" outlineLevel="4" thickTop="1" thickBot="1">
      <c r="A356" s="389" t="s">
        <v>370</v>
      </c>
      <c r="B356" s="389" t="s">
        <v>374</v>
      </c>
      <c r="C356" s="389" t="s">
        <v>368</v>
      </c>
      <c r="D356" s="389" t="s">
        <v>809</v>
      </c>
      <c r="E356" s="754" t="s">
        <v>1404</v>
      </c>
      <c r="F356" s="842">
        <f>'Formulario 3- Gasto'!K358</f>
        <v>0</v>
      </c>
      <c r="G356" s="79">
        <f t="shared" si="41"/>
        <v>0</v>
      </c>
      <c r="H356" s="757"/>
      <c r="I356" s="756"/>
      <c r="J356" s="756"/>
      <c r="K356" s="756"/>
      <c r="L356" s="756"/>
      <c r="M356" s="756"/>
      <c r="N356" s="756"/>
      <c r="O356" s="756"/>
      <c r="P356" s="756"/>
      <c r="Q356" s="756"/>
      <c r="R356" s="756"/>
      <c r="S356" s="756"/>
      <c r="T356" s="756"/>
    </row>
    <row r="357" spans="1:21" ht="12.75" outlineLevel="4" thickTop="1" thickBot="1">
      <c r="A357" s="389" t="s">
        <v>370</v>
      </c>
      <c r="B357" s="389" t="s">
        <v>374</v>
      </c>
      <c r="C357" s="389" t="s">
        <v>368</v>
      </c>
      <c r="D357" s="389" t="s">
        <v>807</v>
      </c>
      <c r="E357" s="754" t="s">
        <v>2025</v>
      </c>
      <c r="F357" s="842">
        <f>'Formulario 3- Gasto'!K359</f>
        <v>0</v>
      </c>
      <c r="G357" s="79">
        <f t="shared" si="41"/>
        <v>0</v>
      </c>
      <c r="H357" s="757"/>
      <c r="I357" s="756"/>
      <c r="J357" s="756"/>
      <c r="K357" s="756"/>
      <c r="L357" s="756"/>
      <c r="M357" s="756"/>
      <c r="N357" s="756"/>
      <c r="O357" s="756"/>
      <c r="P357" s="756"/>
      <c r="Q357" s="756"/>
      <c r="R357" s="756"/>
      <c r="S357" s="756"/>
      <c r="T357" s="756"/>
    </row>
    <row r="358" spans="1:21" ht="12.75" outlineLevel="4" thickTop="1" thickBot="1">
      <c r="A358" s="389" t="s">
        <v>370</v>
      </c>
      <c r="B358" s="389" t="s">
        <v>374</v>
      </c>
      <c r="C358" s="389" t="s">
        <v>368</v>
      </c>
      <c r="D358" s="389" t="s">
        <v>811</v>
      </c>
      <c r="E358" s="754" t="s">
        <v>1405</v>
      </c>
      <c r="F358" s="842">
        <f>'Formulario 3- Gasto'!K360</f>
        <v>0</v>
      </c>
      <c r="G358" s="79">
        <f t="shared" si="41"/>
        <v>0</v>
      </c>
      <c r="H358" s="757"/>
      <c r="I358" s="756"/>
      <c r="J358" s="756"/>
      <c r="K358" s="756"/>
      <c r="L358" s="756"/>
      <c r="M358" s="756"/>
      <c r="N358" s="756"/>
      <c r="O358" s="756"/>
      <c r="P358" s="756"/>
      <c r="Q358" s="756"/>
      <c r="R358" s="756"/>
      <c r="S358" s="756"/>
      <c r="T358" s="756"/>
    </row>
    <row r="359" spans="1:21" ht="12.75" outlineLevel="4" thickTop="1" thickBot="1">
      <c r="A359" s="389" t="s">
        <v>370</v>
      </c>
      <c r="B359" s="389" t="s">
        <v>374</v>
      </c>
      <c r="C359" s="389" t="s">
        <v>368</v>
      </c>
      <c r="D359" s="389" t="s">
        <v>812</v>
      </c>
      <c r="E359" s="754" t="s">
        <v>1406</v>
      </c>
      <c r="F359" s="842">
        <f>'Formulario 3- Gasto'!K361</f>
        <v>0</v>
      </c>
      <c r="G359" s="79">
        <f t="shared" si="41"/>
        <v>0</v>
      </c>
      <c r="H359" s="757"/>
      <c r="I359" s="756"/>
      <c r="J359" s="756"/>
      <c r="K359" s="756"/>
      <c r="L359" s="756"/>
      <c r="M359" s="756"/>
      <c r="N359" s="756"/>
      <c r="O359" s="756"/>
      <c r="P359" s="756"/>
      <c r="Q359" s="756"/>
      <c r="R359" s="756"/>
      <c r="S359" s="756"/>
      <c r="T359" s="756"/>
    </row>
    <row r="360" spans="1:21" ht="12.75" outlineLevel="1" thickTop="1" thickBot="1">
      <c r="A360" s="389" t="s">
        <v>370</v>
      </c>
      <c r="B360" s="389" t="s">
        <v>374</v>
      </c>
      <c r="C360" s="389" t="s">
        <v>368</v>
      </c>
      <c r="D360" s="389" t="s">
        <v>808</v>
      </c>
      <c r="E360" s="754" t="s">
        <v>1407</v>
      </c>
      <c r="F360" s="842">
        <f>'Formulario 3- Gasto'!K362</f>
        <v>0</v>
      </c>
      <c r="G360" s="79">
        <f t="shared" si="41"/>
        <v>0</v>
      </c>
      <c r="H360" s="757"/>
      <c r="I360" s="756"/>
      <c r="J360" s="756"/>
      <c r="K360" s="756"/>
      <c r="L360" s="756"/>
      <c r="M360" s="756"/>
      <c r="N360" s="756"/>
      <c r="O360" s="756"/>
      <c r="P360" s="756"/>
      <c r="Q360" s="756"/>
      <c r="R360" s="756"/>
      <c r="S360" s="756"/>
      <c r="T360" s="756"/>
    </row>
    <row r="361" spans="1:21" ht="24" outlineLevel="1" thickTop="1" thickBot="1">
      <c r="A361" s="389" t="s">
        <v>370</v>
      </c>
      <c r="B361" s="389" t="s">
        <v>374</v>
      </c>
      <c r="C361" s="389" t="s">
        <v>368</v>
      </c>
      <c r="D361" s="389" t="s">
        <v>813</v>
      </c>
      <c r="E361" s="754" t="s">
        <v>1408</v>
      </c>
      <c r="F361" s="842">
        <f>'Formulario 3- Gasto'!K363</f>
        <v>0</v>
      </c>
      <c r="G361" s="79">
        <f t="shared" si="41"/>
        <v>0</v>
      </c>
      <c r="H361" s="757"/>
      <c r="I361" s="756"/>
      <c r="J361" s="756"/>
      <c r="K361" s="756"/>
      <c r="L361" s="756"/>
      <c r="M361" s="756"/>
      <c r="N361" s="756"/>
      <c r="O361" s="756"/>
      <c r="P361" s="756"/>
      <c r="Q361" s="756"/>
      <c r="R361" s="756"/>
      <c r="S361" s="756"/>
      <c r="T361" s="756"/>
    </row>
    <row r="362" spans="1:21" s="713" customFormat="1" ht="24" outlineLevel="2" thickTop="1" thickBot="1">
      <c r="A362" s="389" t="s">
        <v>370</v>
      </c>
      <c r="B362" s="389" t="s">
        <v>374</v>
      </c>
      <c r="C362" s="389" t="s">
        <v>368</v>
      </c>
      <c r="D362" s="389" t="s">
        <v>814</v>
      </c>
      <c r="E362" s="754" t="s">
        <v>1409</v>
      </c>
      <c r="F362" s="842">
        <f>'Formulario 3- Gasto'!K364</f>
        <v>0</v>
      </c>
      <c r="G362" s="79">
        <f t="shared" si="41"/>
        <v>0</v>
      </c>
      <c r="H362" s="757"/>
      <c r="I362" s="756"/>
      <c r="J362" s="756"/>
      <c r="K362" s="756"/>
      <c r="L362" s="756"/>
      <c r="M362" s="756"/>
      <c r="N362" s="756"/>
      <c r="O362" s="756"/>
      <c r="P362" s="756"/>
      <c r="Q362" s="756"/>
      <c r="R362" s="756"/>
      <c r="S362" s="756"/>
      <c r="T362" s="756"/>
      <c r="U362" s="714"/>
    </row>
    <row r="363" spans="1:21" ht="24" outlineLevel="4" thickTop="1" thickBot="1">
      <c r="A363" s="389" t="s">
        <v>370</v>
      </c>
      <c r="B363" s="389" t="s">
        <v>374</v>
      </c>
      <c r="C363" s="389" t="s">
        <v>368</v>
      </c>
      <c r="D363" s="389" t="s">
        <v>815</v>
      </c>
      <c r="E363" s="754" t="s">
        <v>1410</v>
      </c>
      <c r="F363" s="842">
        <f>'Formulario 3- Gasto'!K365</f>
        <v>0</v>
      </c>
      <c r="G363" s="79">
        <f t="shared" si="41"/>
        <v>0</v>
      </c>
      <c r="H363" s="757"/>
      <c r="I363" s="756"/>
      <c r="J363" s="756"/>
      <c r="K363" s="756"/>
      <c r="L363" s="756"/>
      <c r="M363" s="756"/>
      <c r="N363" s="756"/>
      <c r="O363" s="756"/>
      <c r="P363" s="756"/>
      <c r="Q363" s="756"/>
      <c r="R363" s="756"/>
      <c r="S363" s="756"/>
      <c r="T363" s="756"/>
    </row>
    <row r="364" spans="1:21" ht="24" outlineLevel="4" thickTop="1" thickBot="1">
      <c r="A364" s="389" t="s">
        <v>370</v>
      </c>
      <c r="B364" s="389" t="s">
        <v>374</v>
      </c>
      <c r="C364" s="389" t="s">
        <v>368</v>
      </c>
      <c r="D364" s="389" t="s">
        <v>816</v>
      </c>
      <c r="E364" s="754" t="s">
        <v>1411</v>
      </c>
      <c r="F364" s="842">
        <f>'Formulario 3- Gasto'!K366</f>
        <v>0</v>
      </c>
      <c r="G364" s="79">
        <f t="shared" si="41"/>
        <v>0</v>
      </c>
      <c r="H364" s="757"/>
      <c r="I364" s="756"/>
      <c r="J364" s="756"/>
      <c r="K364" s="756"/>
      <c r="L364" s="756"/>
      <c r="M364" s="756"/>
      <c r="N364" s="756"/>
      <c r="O364" s="756"/>
      <c r="P364" s="756"/>
      <c r="Q364" s="756"/>
      <c r="R364" s="756"/>
      <c r="S364" s="756"/>
      <c r="T364" s="756"/>
    </row>
    <row r="365" spans="1:21" ht="12.75" outlineLevel="2" thickTop="1" thickBot="1">
      <c r="A365" s="389" t="s">
        <v>370</v>
      </c>
      <c r="B365" s="389" t="s">
        <v>374</v>
      </c>
      <c r="C365" s="389" t="s">
        <v>368</v>
      </c>
      <c r="D365" s="389" t="s">
        <v>817</v>
      </c>
      <c r="E365" s="754" t="s">
        <v>1449</v>
      </c>
      <c r="F365" s="842">
        <f>'Formulario 3- Gasto'!K367</f>
        <v>0</v>
      </c>
      <c r="G365" s="79">
        <f t="shared" si="41"/>
        <v>0</v>
      </c>
      <c r="H365" s="757"/>
      <c r="I365" s="756"/>
      <c r="J365" s="756"/>
      <c r="K365" s="756"/>
      <c r="L365" s="756"/>
      <c r="M365" s="756"/>
      <c r="N365" s="756"/>
      <c r="O365" s="756"/>
      <c r="P365" s="756"/>
      <c r="Q365" s="756"/>
      <c r="R365" s="756"/>
      <c r="S365" s="756"/>
      <c r="T365" s="756"/>
    </row>
    <row r="366" spans="1:21" s="713" customFormat="1" ht="24" outlineLevel="3" thickTop="1" thickBot="1">
      <c r="A366" s="389" t="s">
        <v>370</v>
      </c>
      <c r="B366" s="389" t="s">
        <v>374</v>
      </c>
      <c r="C366" s="389" t="s">
        <v>368</v>
      </c>
      <c r="D366" s="389" t="s">
        <v>818</v>
      </c>
      <c r="E366" s="754" t="s">
        <v>1250</v>
      </c>
      <c r="F366" s="842">
        <f>'Formulario 3- Gasto'!K368</f>
        <v>0</v>
      </c>
      <c r="G366" s="79">
        <f t="shared" si="41"/>
        <v>0</v>
      </c>
      <c r="H366" s="757"/>
      <c r="I366" s="756"/>
      <c r="J366" s="756"/>
      <c r="K366" s="756"/>
      <c r="L366" s="756"/>
      <c r="M366" s="756"/>
      <c r="N366" s="756"/>
      <c r="O366" s="756"/>
      <c r="P366" s="756"/>
      <c r="Q366" s="756"/>
      <c r="R366" s="756"/>
      <c r="S366" s="756"/>
      <c r="T366" s="756"/>
      <c r="U366" s="714"/>
    </row>
    <row r="367" spans="1:21" ht="12.75" outlineLevel="3" thickTop="1" thickBot="1">
      <c r="A367" s="389" t="s">
        <v>370</v>
      </c>
      <c r="B367" s="389" t="s">
        <v>374</v>
      </c>
      <c r="C367" s="389" t="s">
        <v>368</v>
      </c>
      <c r="D367" s="389" t="s">
        <v>819</v>
      </c>
      <c r="E367" s="754" t="s">
        <v>1283</v>
      </c>
      <c r="F367" s="842">
        <f>'Formulario 3- Gasto'!K369</f>
        <v>0</v>
      </c>
      <c r="G367" s="79">
        <f t="shared" si="41"/>
        <v>0</v>
      </c>
      <c r="H367" s="757"/>
      <c r="I367" s="756"/>
      <c r="J367" s="756"/>
      <c r="K367" s="756"/>
      <c r="L367" s="756"/>
      <c r="M367" s="756"/>
      <c r="N367" s="756"/>
      <c r="O367" s="756"/>
      <c r="P367" s="756"/>
      <c r="Q367" s="756"/>
      <c r="R367" s="756"/>
      <c r="S367" s="756"/>
      <c r="T367" s="756"/>
    </row>
    <row r="368" spans="1:21" ht="24" outlineLevel="1" thickTop="1" thickBot="1">
      <c r="A368" s="389" t="s">
        <v>370</v>
      </c>
      <c r="B368" s="389" t="s">
        <v>374</v>
      </c>
      <c r="C368" s="389" t="s">
        <v>368</v>
      </c>
      <c r="D368" s="389" t="s">
        <v>821</v>
      </c>
      <c r="E368" s="754" t="s">
        <v>2026</v>
      </c>
      <c r="F368" s="842">
        <f>'Formulario 3- Gasto'!K370</f>
        <v>0</v>
      </c>
      <c r="G368" s="79">
        <f t="shared" si="41"/>
        <v>0</v>
      </c>
      <c r="H368" s="757"/>
      <c r="I368" s="756"/>
      <c r="J368" s="756"/>
      <c r="K368" s="756"/>
      <c r="L368" s="756"/>
      <c r="M368" s="756"/>
      <c r="N368" s="756"/>
      <c r="O368" s="756"/>
      <c r="P368" s="756"/>
      <c r="Q368" s="756"/>
      <c r="R368" s="756"/>
      <c r="S368" s="756"/>
      <c r="T368" s="756"/>
    </row>
    <row r="369" spans="1:21" ht="12.75" outlineLevel="1" thickTop="1" thickBot="1">
      <c r="A369" s="389" t="s">
        <v>370</v>
      </c>
      <c r="B369" s="389" t="s">
        <v>374</v>
      </c>
      <c r="C369" s="389" t="s">
        <v>368</v>
      </c>
      <c r="D369" s="389" t="s">
        <v>822</v>
      </c>
      <c r="E369" s="754" t="s">
        <v>2027</v>
      </c>
      <c r="F369" s="842">
        <f>'Formulario 3- Gasto'!K371</f>
        <v>0</v>
      </c>
      <c r="G369" s="79">
        <f t="shared" si="41"/>
        <v>0</v>
      </c>
      <c r="H369" s="757"/>
      <c r="I369" s="756"/>
      <c r="J369" s="756"/>
      <c r="K369" s="756"/>
      <c r="L369" s="756"/>
      <c r="M369" s="756"/>
      <c r="N369" s="756"/>
      <c r="O369" s="756"/>
      <c r="P369" s="756"/>
      <c r="Q369" s="756"/>
      <c r="R369" s="756"/>
      <c r="S369" s="756"/>
      <c r="T369" s="756"/>
    </row>
    <row r="370" spans="1:21" s="713" customFormat="1" ht="12.75" outlineLevel="2" thickTop="1" thickBot="1">
      <c r="A370" s="375" t="s">
        <v>370</v>
      </c>
      <c r="B370" s="375" t="s">
        <v>376</v>
      </c>
      <c r="C370" s="375"/>
      <c r="D370" s="375"/>
      <c r="E370" s="745" t="s">
        <v>1412</v>
      </c>
      <c r="F370" s="94">
        <f>'Formulario 3- Gasto'!K372</f>
        <v>0</v>
      </c>
      <c r="G370" s="79">
        <f t="shared" si="41"/>
        <v>0</v>
      </c>
      <c r="H370" s="860"/>
      <c r="I370" s="97"/>
      <c r="J370" s="97"/>
      <c r="K370" s="97"/>
      <c r="L370" s="97"/>
      <c r="M370" s="97"/>
      <c r="N370" s="97"/>
      <c r="O370" s="97"/>
      <c r="P370" s="97"/>
      <c r="Q370" s="97"/>
      <c r="R370" s="97"/>
      <c r="S370" s="97"/>
      <c r="T370" s="97"/>
      <c r="U370" s="714"/>
    </row>
    <row r="371" spans="1:21" ht="12.75" outlineLevel="4" thickTop="1" thickBot="1">
      <c r="A371" s="375" t="s">
        <v>370</v>
      </c>
      <c r="B371" s="375" t="s">
        <v>380</v>
      </c>
      <c r="C371" s="375"/>
      <c r="D371" s="375"/>
      <c r="E371" s="745" t="s">
        <v>1413</v>
      </c>
      <c r="F371" s="94">
        <f>'Formulario 3- Gasto'!K373</f>
        <v>0</v>
      </c>
      <c r="G371" s="79">
        <f t="shared" si="41"/>
        <v>0</v>
      </c>
      <c r="H371" s="846">
        <f>H372</f>
        <v>0</v>
      </c>
      <c r="I371" s="94">
        <f>I372</f>
        <v>0</v>
      </c>
      <c r="J371" s="94">
        <f t="shared" ref="J371:T371" si="47">J372</f>
        <v>0</v>
      </c>
      <c r="K371" s="94">
        <f t="shared" si="47"/>
        <v>0</v>
      </c>
      <c r="L371" s="94">
        <f t="shared" si="47"/>
        <v>0</v>
      </c>
      <c r="M371" s="94">
        <f t="shared" si="47"/>
        <v>0</v>
      </c>
      <c r="N371" s="94">
        <f t="shared" si="47"/>
        <v>0</v>
      </c>
      <c r="O371" s="94">
        <f t="shared" si="47"/>
        <v>0</v>
      </c>
      <c r="P371" s="94">
        <f t="shared" si="47"/>
        <v>0</v>
      </c>
      <c r="Q371" s="94">
        <f t="shared" si="47"/>
        <v>0</v>
      </c>
      <c r="R371" s="94">
        <f t="shared" si="47"/>
        <v>0</v>
      </c>
      <c r="S371" s="94">
        <f t="shared" si="47"/>
        <v>0</v>
      </c>
      <c r="T371" s="94">
        <f t="shared" si="47"/>
        <v>0</v>
      </c>
    </row>
    <row r="372" spans="1:21" ht="12.75" outlineLevel="4" thickTop="1" thickBot="1">
      <c r="A372" s="762" t="s">
        <v>370</v>
      </c>
      <c r="B372" s="762" t="s">
        <v>380</v>
      </c>
      <c r="C372" s="762" t="s">
        <v>368</v>
      </c>
      <c r="D372" s="762"/>
      <c r="E372" s="753" t="s">
        <v>1413</v>
      </c>
      <c r="F372" s="841">
        <f>'Formulario 3- Gasto'!K374</f>
        <v>0</v>
      </c>
      <c r="G372" s="79">
        <f t="shared" si="41"/>
        <v>0</v>
      </c>
      <c r="H372" s="848">
        <f>SUM(H373:H374)</f>
        <v>0</v>
      </c>
      <c r="I372" s="841">
        <f>SUM(I373:I374)</f>
        <v>0</v>
      </c>
      <c r="J372" s="841">
        <f t="shared" ref="J372:R372" si="48">SUM(J373:J374)</f>
        <v>0</v>
      </c>
      <c r="K372" s="841">
        <f t="shared" si="48"/>
        <v>0</v>
      </c>
      <c r="L372" s="841">
        <f t="shared" si="48"/>
        <v>0</v>
      </c>
      <c r="M372" s="841">
        <f t="shared" si="48"/>
        <v>0</v>
      </c>
      <c r="N372" s="841">
        <f t="shared" si="48"/>
        <v>0</v>
      </c>
      <c r="O372" s="841">
        <f t="shared" si="48"/>
        <v>0</v>
      </c>
      <c r="P372" s="841">
        <f t="shared" si="48"/>
        <v>0</v>
      </c>
      <c r="Q372" s="841">
        <f t="shared" si="48"/>
        <v>0</v>
      </c>
      <c r="R372" s="841">
        <f t="shared" si="48"/>
        <v>0</v>
      </c>
      <c r="S372" s="841">
        <f t="shared" ref="S372:T372" si="49">SUM(S373:S374)</f>
        <v>0</v>
      </c>
      <c r="T372" s="841">
        <f t="shared" si="49"/>
        <v>0</v>
      </c>
    </row>
    <row r="373" spans="1:21" ht="12.75" outlineLevel="4" thickTop="1" thickBot="1">
      <c r="A373" s="389" t="s">
        <v>370</v>
      </c>
      <c r="B373" s="389" t="s">
        <v>380</v>
      </c>
      <c r="C373" s="389" t="s">
        <v>368</v>
      </c>
      <c r="D373" s="389" t="s">
        <v>804</v>
      </c>
      <c r="E373" s="754" t="s">
        <v>1414</v>
      </c>
      <c r="F373" s="842">
        <f>'Formulario 3- Gasto'!K375</f>
        <v>0</v>
      </c>
      <c r="G373" s="79">
        <f t="shared" si="41"/>
        <v>0</v>
      </c>
      <c r="H373" s="757"/>
      <c r="I373" s="756"/>
      <c r="J373" s="756"/>
      <c r="K373" s="756"/>
      <c r="L373" s="756"/>
      <c r="M373" s="756"/>
      <c r="N373" s="756"/>
      <c r="O373" s="756"/>
      <c r="P373" s="756"/>
      <c r="Q373" s="756"/>
      <c r="R373" s="756"/>
      <c r="S373" s="756"/>
      <c r="T373" s="756"/>
    </row>
    <row r="374" spans="1:21" ht="12.75" outlineLevel="4" thickTop="1" thickBot="1">
      <c r="A374" s="389" t="s">
        <v>370</v>
      </c>
      <c r="B374" s="389" t="s">
        <v>380</v>
      </c>
      <c r="C374" s="389" t="s">
        <v>368</v>
      </c>
      <c r="D374" s="389" t="s">
        <v>803</v>
      </c>
      <c r="E374" s="754" t="s">
        <v>1415</v>
      </c>
      <c r="F374" s="842">
        <f>'Formulario 3- Gasto'!K376</f>
        <v>0</v>
      </c>
      <c r="G374" s="79">
        <f t="shared" si="41"/>
        <v>0</v>
      </c>
      <c r="H374" s="757"/>
      <c r="I374" s="756"/>
      <c r="J374" s="756"/>
      <c r="K374" s="756"/>
      <c r="L374" s="756"/>
      <c r="M374" s="756"/>
      <c r="N374" s="756"/>
      <c r="O374" s="756"/>
      <c r="P374" s="756"/>
      <c r="Q374" s="756"/>
      <c r="R374" s="756"/>
      <c r="S374" s="756"/>
      <c r="T374" s="756"/>
    </row>
    <row r="375" spans="1:21" ht="12.75" outlineLevel="4" thickTop="1" thickBot="1">
      <c r="A375" s="375" t="s">
        <v>370</v>
      </c>
      <c r="B375" s="375" t="s">
        <v>381</v>
      </c>
      <c r="C375" s="375"/>
      <c r="D375" s="375"/>
      <c r="E375" s="745" t="s">
        <v>1416</v>
      </c>
      <c r="F375" s="94">
        <f>'Formulario 3- Gasto'!K377</f>
        <v>0</v>
      </c>
      <c r="G375" s="79">
        <f t="shared" si="41"/>
        <v>0</v>
      </c>
      <c r="H375" s="846">
        <f>H376</f>
        <v>0</v>
      </c>
      <c r="I375" s="94">
        <f>I376</f>
        <v>0</v>
      </c>
      <c r="J375" s="94">
        <f t="shared" ref="J375:T376" si="50">J376</f>
        <v>0</v>
      </c>
      <c r="K375" s="94">
        <f t="shared" si="50"/>
        <v>0</v>
      </c>
      <c r="L375" s="94">
        <f t="shared" si="50"/>
        <v>0</v>
      </c>
      <c r="M375" s="94">
        <f t="shared" si="50"/>
        <v>0</v>
      </c>
      <c r="N375" s="94">
        <f t="shared" si="50"/>
        <v>0</v>
      </c>
      <c r="O375" s="94">
        <f t="shared" si="50"/>
        <v>0</v>
      </c>
      <c r="P375" s="94">
        <f t="shared" si="50"/>
        <v>0</v>
      </c>
      <c r="Q375" s="94">
        <f t="shared" si="50"/>
        <v>0</v>
      </c>
      <c r="R375" s="94">
        <f t="shared" si="50"/>
        <v>0</v>
      </c>
      <c r="S375" s="94">
        <f t="shared" si="50"/>
        <v>0</v>
      </c>
      <c r="T375" s="94">
        <f t="shared" si="50"/>
        <v>0</v>
      </c>
    </row>
    <row r="376" spans="1:21" ht="12.75" outlineLevel="4" thickTop="1" thickBot="1">
      <c r="A376" s="376" t="s">
        <v>370</v>
      </c>
      <c r="B376" s="376" t="s">
        <v>381</v>
      </c>
      <c r="C376" s="376" t="s">
        <v>368</v>
      </c>
      <c r="D376" s="763"/>
      <c r="E376" s="753" t="s">
        <v>1417</v>
      </c>
      <c r="F376" s="841">
        <f>'Formulario 3- Gasto'!K378</f>
        <v>0</v>
      </c>
      <c r="G376" s="79">
        <f t="shared" si="41"/>
        <v>0</v>
      </c>
      <c r="H376" s="848">
        <f>H377</f>
        <v>0</v>
      </c>
      <c r="I376" s="841">
        <f>I377</f>
        <v>0</v>
      </c>
      <c r="J376" s="841">
        <f t="shared" si="50"/>
        <v>0</v>
      </c>
      <c r="K376" s="841">
        <f t="shared" si="50"/>
        <v>0</v>
      </c>
      <c r="L376" s="841">
        <f t="shared" si="50"/>
        <v>0</v>
      </c>
      <c r="M376" s="841">
        <f t="shared" si="50"/>
        <v>0</v>
      </c>
      <c r="N376" s="841">
        <f t="shared" si="50"/>
        <v>0</v>
      </c>
      <c r="O376" s="841">
        <f t="shared" si="50"/>
        <v>0</v>
      </c>
      <c r="P376" s="841">
        <f t="shared" si="50"/>
        <v>0</v>
      </c>
      <c r="Q376" s="841">
        <f t="shared" si="50"/>
        <v>0</v>
      </c>
      <c r="R376" s="841">
        <f t="shared" si="50"/>
        <v>0</v>
      </c>
      <c r="S376" s="841">
        <f t="shared" si="50"/>
        <v>0</v>
      </c>
      <c r="T376" s="841">
        <f t="shared" si="50"/>
        <v>0</v>
      </c>
    </row>
    <row r="377" spans="1:21" ht="12.75" outlineLevel="4" thickTop="1" thickBot="1">
      <c r="A377" s="764" t="s">
        <v>370</v>
      </c>
      <c r="B377" s="764" t="s">
        <v>381</v>
      </c>
      <c r="C377" s="764" t="s">
        <v>368</v>
      </c>
      <c r="D377" s="764" t="s">
        <v>804</v>
      </c>
      <c r="E377" s="754" t="s">
        <v>2028</v>
      </c>
      <c r="F377" s="842">
        <f>'Formulario 3- Gasto'!K379</f>
        <v>0</v>
      </c>
      <c r="G377" s="79">
        <f t="shared" si="41"/>
        <v>0</v>
      </c>
      <c r="H377" s="757"/>
      <c r="I377" s="756"/>
      <c r="J377" s="756"/>
      <c r="K377" s="756"/>
      <c r="L377" s="756"/>
      <c r="M377" s="756"/>
      <c r="N377" s="756"/>
      <c r="O377" s="756"/>
      <c r="P377" s="756"/>
      <c r="Q377" s="756"/>
      <c r="R377" s="756"/>
      <c r="S377" s="756"/>
      <c r="T377" s="756"/>
    </row>
    <row r="378" spans="1:21" ht="12.75" outlineLevel="4" thickTop="1" thickBot="1">
      <c r="A378" s="375" t="s">
        <v>370</v>
      </c>
      <c r="B378" s="375" t="s">
        <v>382</v>
      </c>
      <c r="C378" s="375"/>
      <c r="D378" s="375"/>
      <c r="E378" s="745" t="s">
        <v>1418</v>
      </c>
      <c r="F378" s="94">
        <f>'Formulario 3- Gasto'!K380</f>
        <v>0</v>
      </c>
      <c r="G378" s="79">
        <f t="shared" si="41"/>
        <v>0</v>
      </c>
      <c r="H378" s="860"/>
      <c r="I378" s="97"/>
      <c r="J378" s="97"/>
      <c r="K378" s="97"/>
      <c r="L378" s="97"/>
      <c r="M378" s="97"/>
      <c r="N378" s="97"/>
      <c r="O378" s="97"/>
      <c r="P378" s="97"/>
      <c r="Q378" s="97"/>
      <c r="R378" s="97"/>
      <c r="S378" s="97"/>
      <c r="T378" s="97"/>
    </row>
    <row r="379" spans="1:21" ht="12.75" outlineLevel="4" thickTop="1" thickBot="1">
      <c r="A379" s="375" t="s">
        <v>370</v>
      </c>
      <c r="B379" s="375" t="s">
        <v>384</v>
      </c>
      <c r="C379" s="375"/>
      <c r="D379" s="375"/>
      <c r="E379" s="745" t="s">
        <v>1420</v>
      </c>
      <c r="F379" s="94">
        <f>'Formulario 3- Gasto'!K381</f>
        <v>0</v>
      </c>
      <c r="G379" s="79">
        <f t="shared" si="41"/>
        <v>0</v>
      </c>
      <c r="H379" s="846">
        <f>H380+H390+H392+H396+H398+H404+H409+H413+H415+H417</f>
        <v>0</v>
      </c>
      <c r="I379" s="94">
        <f>I380+I390+I392+I396+I398+I404+I409+I413+I415+I417</f>
        <v>0</v>
      </c>
      <c r="J379" s="94">
        <f t="shared" ref="J379:R379" si="51">J380+J390+J392+J396+J398+J404+J409+J413+J415+J417</f>
        <v>0</v>
      </c>
      <c r="K379" s="94">
        <f t="shared" si="51"/>
        <v>0</v>
      </c>
      <c r="L379" s="94">
        <f t="shared" si="51"/>
        <v>0</v>
      </c>
      <c r="M379" s="94">
        <f t="shared" si="51"/>
        <v>0</v>
      </c>
      <c r="N379" s="94">
        <f t="shared" si="51"/>
        <v>0</v>
      </c>
      <c r="O379" s="94">
        <f t="shared" si="51"/>
        <v>0</v>
      </c>
      <c r="P379" s="94">
        <f t="shared" si="51"/>
        <v>0</v>
      </c>
      <c r="Q379" s="94">
        <f t="shared" si="51"/>
        <v>0</v>
      </c>
      <c r="R379" s="94">
        <f t="shared" si="51"/>
        <v>0</v>
      </c>
      <c r="S379" s="94">
        <f t="shared" ref="S379:T379" si="52">S380+S390+S392+S396+S398+S404+S409+S413+S415+S417</f>
        <v>0</v>
      </c>
      <c r="T379" s="94">
        <f t="shared" si="52"/>
        <v>0</v>
      </c>
    </row>
    <row r="380" spans="1:21" s="713" customFormat="1" ht="12.75" outlineLevel="2" thickTop="1" thickBot="1">
      <c r="A380" s="762" t="s">
        <v>370</v>
      </c>
      <c r="B380" s="762" t="s">
        <v>384</v>
      </c>
      <c r="C380" s="762" t="s">
        <v>368</v>
      </c>
      <c r="D380" s="762"/>
      <c r="E380" s="765" t="s">
        <v>1419</v>
      </c>
      <c r="F380" s="843">
        <f>'Formulario 3- Gasto'!K382</f>
        <v>0</v>
      </c>
      <c r="G380" s="79">
        <f t="shared" si="41"/>
        <v>0</v>
      </c>
      <c r="H380" s="851">
        <f>SUM(H381:H389)</f>
        <v>0</v>
      </c>
      <c r="I380" s="843">
        <f>SUM(I381:I389)</f>
        <v>0</v>
      </c>
      <c r="J380" s="843">
        <f t="shared" ref="J380:R380" si="53">SUM(J381:J389)</f>
        <v>0</v>
      </c>
      <c r="K380" s="843">
        <f t="shared" si="53"/>
        <v>0</v>
      </c>
      <c r="L380" s="843">
        <f t="shared" si="53"/>
        <v>0</v>
      </c>
      <c r="M380" s="843">
        <f t="shared" si="53"/>
        <v>0</v>
      </c>
      <c r="N380" s="843">
        <f t="shared" si="53"/>
        <v>0</v>
      </c>
      <c r="O380" s="843">
        <f t="shared" si="53"/>
        <v>0</v>
      </c>
      <c r="P380" s="843">
        <f t="shared" si="53"/>
        <v>0</v>
      </c>
      <c r="Q380" s="843">
        <f t="shared" si="53"/>
        <v>0</v>
      </c>
      <c r="R380" s="843">
        <f t="shared" si="53"/>
        <v>0</v>
      </c>
      <c r="S380" s="843">
        <f t="shared" ref="S380:T380" si="54">SUM(S381:S389)</f>
        <v>0</v>
      </c>
      <c r="T380" s="843">
        <f t="shared" si="54"/>
        <v>0</v>
      </c>
      <c r="U380" s="714"/>
    </row>
    <row r="381" spans="1:21" ht="12.75" outlineLevel="4" thickTop="1" thickBot="1">
      <c r="A381" s="389" t="s">
        <v>370</v>
      </c>
      <c r="B381" s="389" t="s">
        <v>384</v>
      </c>
      <c r="C381" s="389" t="s">
        <v>368</v>
      </c>
      <c r="D381" s="389" t="s">
        <v>804</v>
      </c>
      <c r="E381" s="754" t="s">
        <v>2029</v>
      </c>
      <c r="F381" s="842">
        <f>'Formulario 3- Gasto'!K383</f>
        <v>0</v>
      </c>
      <c r="G381" s="79">
        <f t="shared" si="41"/>
        <v>0</v>
      </c>
      <c r="H381" s="757"/>
      <c r="I381" s="756"/>
      <c r="J381" s="756"/>
      <c r="K381" s="756"/>
      <c r="L381" s="756"/>
      <c r="M381" s="756"/>
      <c r="N381" s="756"/>
      <c r="O381" s="756"/>
      <c r="P381" s="756"/>
      <c r="Q381" s="756"/>
      <c r="R381" s="756"/>
      <c r="S381" s="756"/>
      <c r="T381" s="756"/>
    </row>
    <row r="382" spans="1:21" s="713" customFormat="1" ht="24.75" customHeight="1" outlineLevel="2" thickTop="1" thickBot="1">
      <c r="A382" s="389" t="s">
        <v>370</v>
      </c>
      <c r="B382" s="389" t="s">
        <v>384</v>
      </c>
      <c r="C382" s="389" t="s">
        <v>368</v>
      </c>
      <c r="D382" s="389" t="s">
        <v>803</v>
      </c>
      <c r="E382" s="754" t="s">
        <v>1421</v>
      </c>
      <c r="F382" s="842">
        <f>'Formulario 3- Gasto'!K384</f>
        <v>0</v>
      </c>
      <c r="G382" s="79">
        <f t="shared" si="41"/>
        <v>0</v>
      </c>
      <c r="H382" s="757"/>
      <c r="I382" s="756"/>
      <c r="J382" s="756"/>
      <c r="K382" s="756"/>
      <c r="L382" s="756"/>
      <c r="M382" s="756"/>
      <c r="N382" s="756"/>
      <c r="O382" s="756"/>
      <c r="P382" s="756"/>
      <c r="Q382" s="756"/>
      <c r="R382" s="756"/>
      <c r="S382" s="756"/>
      <c r="T382" s="756"/>
      <c r="U382" s="714"/>
    </row>
    <row r="383" spans="1:21" ht="12.75" outlineLevel="4" thickTop="1" thickBot="1">
      <c r="A383" s="389" t="s">
        <v>370</v>
      </c>
      <c r="B383" s="389" t="s">
        <v>384</v>
      </c>
      <c r="C383" s="389" t="s">
        <v>368</v>
      </c>
      <c r="D383" s="389" t="s">
        <v>805</v>
      </c>
      <c r="E383" s="754" t="s">
        <v>1422</v>
      </c>
      <c r="F383" s="842">
        <f>'Formulario 3- Gasto'!K385</f>
        <v>0</v>
      </c>
      <c r="G383" s="79">
        <f t="shared" si="41"/>
        <v>0</v>
      </c>
      <c r="H383" s="757"/>
      <c r="I383" s="756"/>
      <c r="J383" s="756"/>
      <c r="K383" s="756"/>
      <c r="L383" s="756"/>
      <c r="M383" s="756"/>
      <c r="N383" s="756"/>
      <c r="O383" s="756"/>
      <c r="P383" s="756"/>
      <c r="Q383" s="756"/>
      <c r="R383" s="756"/>
      <c r="S383" s="756"/>
      <c r="T383" s="756"/>
    </row>
    <row r="384" spans="1:21" ht="12.75" outlineLevel="4" thickTop="1" thickBot="1">
      <c r="A384" s="389" t="s">
        <v>370</v>
      </c>
      <c r="B384" s="389" t="s">
        <v>384</v>
      </c>
      <c r="C384" s="389" t="s">
        <v>368</v>
      </c>
      <c r="D384" s="389" t="s">
        <v>806</v>
      </c>
      <c r="E384" s="754" t="s">
        <v>2030</v>
      </c>
      <c r="F384" s="842">
        <f>'Formulario 3- Gasto'!K386</f>
        <v>0</v>
      </c>
      <c r="G384" s="79">
        <f t="shared" si="41"/>
        <v>0</v>
      </c>
      <c r="H384" s="757"/>
      <c r="I384" s="756"/>
      <c r="J384" s="756"/>
      <c r="K384" s="756"/>
      <c r="L384" s="756"/>
      <c r="M384" s="756"/>
      <c r="N384" s="756"/>
      <c r="O384" s="756"/>
      <c r="P384" s="756"/>
      <c r="Q384" s="756"/>
      <c r="R384" s="756"/>
      <c r="S384" s="756"/>
      <c r="T384" s="756"/>
    </row>
    <row r="385" spans="1:21" ht="12.75" outlineLevel="4" thickTop="1" thickBot="1">
      <c r="A385" s="389" t="s">
        <v>370</v>
      </c>
      <c r="B385" s="389" t="s">
        <v>384</v>
      </c>
      <c r="C385" s="389" t="s">
        <v>368</v>
      </c>
      <c r="D385" s="389" t="s">
        <v>809</v>
      </c>
      <c r="E385" s="754" t="s">
        <v>1423</v>
      </c>
      <c r="F385" s="842">
        <f>'Formulario 3- Gasto'!K387</f>
        <v>0</v>
      </c>
      <c r="G385" s="79">
        <f t="shared" si="41"/>
        <v>0</v>
      </c>
      <c r="H385" s="757"/>
      <c r="I385" s="756"/>
      <c r="J385" s="756"/>
      <c r="K385" s="756"/>
      <c r="L385" s="756"/>
      <c r="M385" s="756"/>
      <c r="N385" s="756"/>
      <c r="O385" s="756"/>
      <c r="P385" s="756"/>
      <c r="Q385" s="756"/>
      <c r="R385" s="756"/>
      <c r="S385" s="756"/>
      <c r="T385" s="756"/>
    </row>
    <row r="386" spans="1:21" s="713" customFormat="1" ht="12.75" outlineLevel="2" thickTop="1" thickBot="1">
      <c r="A386" s="389" t="s">
        <v>370</v>
      </c>
      <c r="B386" s="389" t="s">
        <v>384</v>
      </c>
      <c r="C386" s="389" t="s">
        <v>368</v>
      </c>
      <c r="D386" s="389" t="s">
        <v>807</v>
      </c>
      <c r="E386" s="754" t="s">
        <v>1424</v>
      </c>
      <c r="F386" s="842">
        <f>'Formulario 3- Gasto'!K388</f>
        <v>0</v>
      </c>
      <c r="G386" s="79">
        <f t="shared" si="41"/>
        <v>0</v>
      </c>
      <c r="H386" s="757"/>
      <c r="I386" s="756"/>
      <c r="J386" s="756"/>
      <c r="K386" s="756"/>
      <c r="L386" s="756"/>
      <c r="M386" s="756"/>
      <c r="N386" s="756"/>
      <c r="O386" s="756"/>
      <c r="P386" s="756"/>
      <c r="Q386" s="756"/>
      <c r="R386" s="756"/>
      <c r="S386" s="756"/>
      <c r="T386" s="756"/>
      <c r="U386" s="714"/>
    </row>
    <row r="387" spans="1:21" ht="12.75" outlineLevel="4" thickTop="1" thickBot="1">
      <c r="A387" s="389" t="s">
        <v>370</v>
      </c>
      <c r="B387" s="389" t="s">
        <v>384</v>
      </c>
      <c r="C387" s="389" t="s">
        <v>368</v>
      </c>
      <c r="D387" s="389" t="s">
        <v>810</v>
      </c>
      <c r="E387" s="754" t="s">
        <v>1425</v>
      </c>
      <c r="F387" s="842">
        <f>'Formulario 3- Gasto'!K389</f>
        <v>0</v>
      </c>
      <c r="G387" s="79">
        <f t="shared" si="41"/>
        <v>0</v>
      </c>
      <c r="H387" s="757"/>
      <c r="I387" s="756"/>
      <c r="J387" s="756"/>
      <c r="K387" s="756"/>
      <c r="L387" s="756"/>
      <c r="M387" s="756"/>
      <c r="N387" s="756"/>
      <c r="O387" s="756"/>
      <c r="P387" s="756"/>
      <c r="Q387" s="756"/>
      <c r="R387" s="756"/>
      <c r="S387" s="756"/>
      <c r="T387" s="756"/>
    </row>
    <row r="388" spans="1:21" s="713" customFormat="1" ht="12.75" outlineLevel="2" thickTop="1" thickBot="1">
      <c r="A388" s="389" t="s">
        <v>370</v>
      </c>
      <c r="B388" s="389" t="s">
        <v>384</v>
      </c>
      <c r="C388" s="389" t="s">
        <v>368</v>
      </c>
      <c r="D388" s="389" t="s">
        <v>811</v>
      </c>
      <c r="E388" s="754" t="s">
        <v>1426</v>
      </c>
      <c r="F388" s="842">
        <f>'Formulario 3- Gasto'!K390</f>
        <v>0</v>
      </c>
      <c r="G388" s="79">
        <f t="shared" si="41"/>
        <v>0</v>
      </c>
      <c r="H388" s="757"/>
      <c r="I388" s="756"/>
      <c r="J388" s="756"/>
      <c r="K388" s="756"/>
      <c r="L388" s="756"/>
      <c r="M388" s="756"/>
      <c r="N388" s="756"/>
      <c r="O388" s="756"/>
      <c r="P388" s="756"/>
      <c r="Q388" s="756"/>
      <c r="R388" s="756"/>
      <c r="S388" s="756"/>
      <c r="T388" s="756"/>
      <c r="U388" s="714"/>
    </row>
    <row r="389" spans="1:21" ht="24" outlineLevel="4" thickTop="1" thickBot="1">
      <c r="A389" s="389" t="s">
        <v>370</v>
      </c>
      <c r="B389" s="389" t="s">
        <v>384</v>
      </c>
      <c r="C389" s="389" t="s">
        <v>368</v>
      </c>
      <c r="D389" s="389" t="s">
        <v>812</v>
      </c>
      <c r="E389" s="754" t="s">
        <v>2031</v>
      </c>
      <c r="F389" s="842">
        <f>'Formulario 3- Gasto'!K391</f>
        <v>0</v>
      </c>
      <c r="G389" s="79">
        <f t="shared" si="41"/>
        <v>0</v>
      </c>
      <c r="H389" s="757"/>
      <c r="I389" s="756"/>
      <c r="J389" s="756"/>
      <c r="K389" s="756"/>
      <c r="L389" s="756"/>
      <c r="M389" s="756"/>
      <c r="N389" s="756"/>
      <c r="O389" s="756"/>
      <c r="P389" s="756"/>
      <c r="Q389" s="756"/>
      <c r="R389" s="756"/>
      <c r="S389" s="756"/>
      <c r="T389" s="756"/>
    </row>
    <row r="390" spans="1:21" ht="12.75" outlineLevel="4" thickTop="1" thickBot="1">
      <c r="A390" s="376" t="s">
        <v>370</v>
      </c>
      <c r="B390" s="376" t="s">
        <v>384</v>
      </c>
      <c r="C390" s="376" t="s">
        <v>369</v>
      </c>
      <c r="D390" s="376"/>
      <c r="E390" s="753" t="s">
        <v>1427</v>
      </c>
      <c r="F390" s="841">
        <f>'Formulario 3- Gasto'!K392</f>
        <v>0</v>
      </c>
      <c r="G390" s="79">
        <f t="shared" si="41"/>
        <v>0</v>
      </c>
      <c r="H390" s="848">
        <f>H391</f>
        <v>0</v>
      </c>
      <c r="I390" s="841">
        <f>I391</f>
        <v>0</v>
      </c>
      <c r="J390" s="841">
        <f t="shared" ref="J390:T390" si="55">J391</f>
        <v>0</v>
      </c>
      <c r="K390" s="841">
        <f t="shared" si="55"/>
        <v>0</v>
      </c>
      <c r="L390" s="841">
        <f t="shared" si="55"/>
        <v>0</v>
      </c>
      <c r="M390" s="841">
        <f t="shared" si="55"/>
        <v>0</v>
      </c>
      <c r="N390" s="841">
        <f t="shared" si="55"/>
        <v>0</v>
      </c>
      <c r="O390" s="841">
        <f t="shared" si="55"/>
        <v>0</v>
      </c>
      <c r="P390" s="841">
        <f t="shared" si="55"/>
        <v>0</v>
      </c>
      <c r="Q390" s="841">
        <f t="shared" si="55"/>
        <v>0</v>
      </c>
      <c r="R390" s="841">
        <f t="shared" si="55"/>
        <v>0</v>
      </c>
      <c r="S390" s="841">
        <f t="shared" si="55"/>
        <v>0</v>
      </c>
      <c r="T390" s="841">
        <f t="shared" si="55"/>
        <v>0</v>
      </c>
    </row>
    <row r="391" spans="1:21" ht="24" outlineLevel="4" thickTop="1" thickBot="1">
      <c r="A391" s="389" t="s">
        <v>370</v>
      </c>
      <c r="B391" s="389" t="s">
        <v>384</v>
      </c>
      <c r="C391" s="389" t="s">
        <v>369</v>
      </c>
      <c r="D391" s="389" t="s">
        <v>804</v>
      </c>
      <c r="E391" s="754" t="s">
        <v>2032</v>
      </c>
      <c r="F391" s="842">
        <f>'Formulario 3- Gasto'!K393</f>
        <v>0</v>
      </c>
      <c r="G391" s="79">
        <f t="shared" si="41"/>
        <v>0</v>
      </c>
      <c r="H391" s="757"/>
      <c r="I391" s="756"/>
      <c r="J391" s="756"/>
      <c r="K391" s="756"/>
      <c r="L391" s="756"/>
      <c r="M391" s="756"/>
      <c r="N391" s="756"/>
      <c r="O391" s="756"/>
      <c r="P391" s="756"/>
      <c r="Q391" s="756"/>
      <c r="R391" s="756"/>
      <c r="S391" s="756"/>
      <c r="T391" s="756"/>
    </row>
    <row r="392" spans="1:21" ht="12.75" outlineLevel="4" thickTop="1" thickBot="1">
      <c r="A392" s="376" t="s">
        <v>370</v>
      </c>
      <c r="B392" s="376" t="s">
        <v>384</v>
      </c>
      <c r="C392" s="376" t="s">
        <v>370</v>
      </c>
      <c r="D392" s="376"/>
      <c r="E392" s="753" t="s">
        <v>1428</v>
      </c>
      <c r="F392" s="841">
        <f>'Formulario 3- Gasto'!K394</f>
        <v>0</v>
      </c>
      <c r="G392" s="79">
        <f t="shared" si="41"/>
        <v>0</v>
      </c>
      <c r="H392" s="848">
        <f>SUM(H393:H395)</f>
        <v>0</v>
      </c>
      <c r="I392" s="841">
        <f>SUM(I393:I395)</f>
        <v>0</v>
      </c>
      <c r="J392" s="841">
        <f t="shared" ref="J392:R392" si="56">SUM(J393:J395)</f>
        <v>0</v>
      </c>
      <c r="K392" s="841">
        <f t="shared" si="56"/>
        <v>0</v>
      </c>
      <c r="L392" s="841">
        <f t="shared" si="56"/>
        <v>0</v>
      </c>
      <c r="M392" s="841">
        <f t="shared" si="56"/>
        <v>0</v>
      </c>
      <c r="N392" s="841">
        <f t="shared" si="56"/>
        <v>0</v>
      </c>
      <c r="O392" s="841">
        <f t="shared" si="56"/>
        <v>0</v>
      </c>
      <c r="P392" s="841">
        <f t="shared" si="56"/>
        <v>0</v>
      </c>
      <c r="Q392" s="841">
        <f t="shared" si="56"/>
        <v>0</v>
      </c>
      <c r="R392" s="841">
        <f t="shared" si="56"/>
        <v>0</v>
      </c>
      <c r="S392" s="841">
        <f t="shared" ref="S392:T392" si="57">SUM(S393:S395)</f>
        <v>0</v>
      </c>
      <c r="T392" s="841">
        <f t="shared" si="57"/>
        <v>0</v>
      </c>
    </row>
    <row r="393" spans="1:21" ht="12.75" outlineLevel="4" thickTop="1" thickBot="1">
      <c r="A393" s="389" t="s">
        <v>370</v>
      </c>
      <c r="B393" s="389" t="s">
        <v>384</v>
      </c>
      <c r="C393" s="389" t="s">
        <v>370</v>
      </c>
      <c r="D393" s="389" t="s">
        <v>804</v>
      </c>
      <c r="E393" s="754" t="s">
        <v>1429</v>
      </c>
      <c r="F393" s="842">
        <f>'Formulario 3- Gasto'!K395</f>
        <v>0</v>
      </c>
      <c r="G393" s="79">
        <f t="shared" si="41"/>
        <v>0</v>
      </c>
      <c r="H393" s="757"/>
      <c r="I393" s="756"/>
      <c r="J393" s="756"/>
      <c r="K393" s="756"/>
      <c r="L393" s="756"/>
      <c r="M393" s="756"/>
      <c r="N393" s="756"/>
      <c r="O393" s="756"/>
      <c r="P393" s="756"/>
      <c r="Q393" s="756"/>
      <c r="R393" s="756"/>
      <c r="S393" s="756"/>
      <c r="T393" s="756"/>
    </row>
    <row r="394" spans="1:21" s="713" customFormat="1" ht="12.75" outlineLevel="2" thickTop="1" thickBot="1">
      <c r="A394" s="389" t="s">
        <v>370</v>
      </c>
      <c r="B394" s="389" t="s">
        <v>384</v>
      </c>
      <c r="C394" s="389" t="s">
        <v>370</v>
      </c>
      <c r="D394" s="389" t="s">
        <v>806</v>
      </c>
      <c r="E394" s="754" t="s">
        <v>1430</v>
      </c>
      <c r="F394" s="842">
        <f>'Formulario 3- Gasto'!K396</f>
        <v>0</v>
      </c>
      <c r="G394" s="79">
        <f t="shared" si="41"/>
        <v>0</v>
      </c>
      <c r="H394" s="757"/>
      <c r="I394" s="756"/>
      <c r="J394" s="756"/>
      <c r="K394" s="756"/>
      <c r="L394" s="756"/>
      <c r="M394" s="756"/>
      <c r="N394" s="756"/>
      <c r="O394" s="756"/>
      <c r="P394" s="756"/>
      <c r="Q394" s="756"/>
      <c r="R394" s="756"/>
      <c r="S394" s="756"/>
      <c r="T394" s="756"/>
      <c r="U394" s="714"/>
    </row>
    <row r="395" spans="1:21" ht="12.75" outlineLevel="4" thickTop="1" thickBot="1">
      <c r="A395" s="389" t="s">
        <v>370</v>
      </c>
      <c r="B395" s="389" t="s">
        <v>384</v>
      </c>
      <c r="C395" s="389" t="s">
        <v>370</v>
      </c>
      <c r="D395" s="389" t="s">
        <v>809</v>
      </c>
      <c r="E395" s="754" t="s">
        <v>1431</v>
      </c>
      <c r="F395" s="842">
        <f>'Formulario 3- Gasto'!K397</f>
        <v>0</v>
      </c>
      <c r="G395" s="79">
        <f t="shared" si="41"/>
        <v>0</v>
      </c>
      <c r="H395" s="757"/>
      <c r="I395" s="756"/>
      <c r="J395" s="756"/>
      <c r="K395" s="756"/>
      <c r="L395" s="756"/>
      <c r="M395" s="756"/>
      <c r="N395" s="756"/>
      <c r="O395" s="756"/>
      <c r="P395" s="756"/>
      <c r="Q395" s="756"/>
      <c r="R395" s="756"/>
      <c r="S395" s="756"/>
      <c r="T395" s="756"/>
    </row>
    <row r="396" spans="1:21" ht="12.75" outlineLevel="4" thickTop="1" thickBot="1">
      <c r="A396" s="376" t="s">
        <v>370</v>
      </c>
      <c r="B396" s="376" t="s">
        <v>384</v>
      </c>
      <c r="C396" s="376" t="s">
        <v>373</v>
      </c>
      <c r="D396" s="376"/>
      <c r="E396" s="753" t="s">
        <v>1432</v>
      </c>
      <c r="F396" s="841">
        <f>'Formulario 3- Gasto'!K398</f>
        <v>0</v>
      </c>
      <c r="G396" s="79">
        <f t="shared" si="41"/>
        <v>0</v>
      </c>
      <c r="H396" s="848">
        <f>H397</f>
        <v>0</v>
      </c>
      <c r="I396" s="841">
        <f>I397</f>
        <v>0</v>
      </c>
      <c r="J396" s="841">
        <f t="shared" ref="J396:T396" si="58">J397</f>
        <v>0</v>
      </c>
      <c r="K396" s="841">
        <f t="shared" si="58"/>
        <v>0</v>
      </c>
      <c r="L396" s="841">
        <f t="shared" si="58"/>
        <v>0</v>
      </c>
      <c r="M396" s="841">
        <f t="shared" si="58"/>
        <v>0</v>
      </c>
      <c r="N396" s="841">
        <f t="shared" si="58"/>
        <v>0</v>
      </c>
      <c r="O396" s="841">
        <f t="shared" si="58"/>
        <v>0</v>
      </c>
      <c r="P396" s="841">
        <f t="shared" si="58"/>
        <v>0</v>
      </c>
      <c r="Q396" s="841">
        <f t="shared" si="58"/>
        <v>0</v>
      </c>
      <c r="R396" s="841">
        <f t="shared" si="58"/>
        <v>0</v>
      </c>
      <c r="S396" s="841">
        <f t="shared" si="58"/>
        <v>0</v>
      </c>
      <c r="T396" s="841">
        <f t="shared" si="58"/>
        <v>0</v>
      </c>
    </row>
    <row r="397" spans="1:21" ht="12.75" outlineLevel="4" thickTop="1" thickBot="1">
      <c r="A397" s="389" t="s">
        <v>370</v>
      </c>
      <c r="B397" s="389" t="s">
        <v>384</v>
      </c>
      <c r="C397" s="389" t="s">
        <v>373</v>
      </c>
      <c r="D397" s="389" t="s">
        <v>804</v>
      </c>
      <c r="E397" s="754" t="s">
        <v>1433</v>
      </c>
      <c r="F397" s="842">
        <f>'Formulario 3- Gasto'!K399</f>
        <v>0</v>
      </c>
      <c r="G397" s="79">
        <f t="shared" si="41"/>
        <v>0</v>
      </c>
      <c r="H397" s="757"/>
      <c r="I397" s="756"/>
      <c r="J397" s="756"/>
      <c r="K397" s="756"/>
      <c r="L397" s="756"/>
      <c r="M397" s="756"/>
      <c r="N397" s="756"/>
      <c r="O397" s="756"/>
      <c r="P397" s="756"/>
      <c r="Q397" s="756"/>
      <c r="R397" s="756"/>
      <c r="S397" s="756"/>
      <c r="T397" s="756"/>
    </row>
    <row r="398" spans="1:21" s="713" customFormat="1" ht="12.75" outlineLevel="2" thickTop="1" thickBot="1">
      <c r="A398" s="376" t="s">
        <v>370</v>
      </c>
      <c r="B398" s="376" t="s">
        <v>384</v>
      </c>
      <c r="C398" s="376" t="s">
        <v>374</v>
      </c>
      <c r="D398" s="376"/>
      <c r="E398" s="753" t="s">
        <v>1434</v>
      </c>
      <c r="F398" s="841">
        <f>'Formulario 3- Gasto'!K400</f>
        <v>0</v>
      </c>
      <c r="G398" s="79">
        <f t="shared" si="41"/>
        <v>0</v>
      </c>
      <c r="H398" s="848">
        <f>SUM(H399:H403)</f>
        <v>0</v>
      </c>
      <c r="I398" s="841">
        <f>SUM(I399:I403)</f>
        <v>0</v>
      </c>
      <c r="J398" s="841">
        <f t="shared" ref="J398:R398" si="59">SUM(J399:J403)</f>
        <v>0</v>
      </c>
      <c r="K398" s="841">
        <f t="shared" si="59"/>
        <v>0</v>
      </c>
      <c r="L398" s="841">
        <f t="shared" si="59"/>
        <v>0</v>
      </c>
      <c r="M398" s="841">
        <f t="shared" si="59"/>
        <v>0</v>
      </c>
      <c r="N398" s="841">
        <f t="shared" si="59"/>
        <v>0</v>
      </c>
      <c r="O398" s="841">
        <f t="shared" si="59"/>
        <v>0</v>
      </c>
      <c r="P398" s="841">
        <f t="shared" si="59"/>
        <v>0</v>
      </c>
      <c r="Q398" s="841">
        <f t="shared" si="59"/>
        <v>0</v>
      </c>
      <c r="R398" s="841">
        <f t="shared" si="59"/>
        <v>0</v>
      </c>
      <c r="S398" s="841">
        <f t="shared" ref="S398:T398" si="60">SUM(S399:S403)</f>
        <v>0</v>
      </c>
      <c r="T398" s="841">
        <f t="shared" si="60"/>
        <v>0</v>
      </c>
      <c r="U398" s="714"/>
    </row>
    <row r="399" spans="1:21" ht="33.75" customHeight="1" outlineLevel="4" thickTop="1" thickBot="1">
      <c r="A399" s="389" t="s">
        <v>370</v>
      </c>
      <c r="B399" s="389" t="s">
        <v>384</v>
      </c>
      <c r="C399" s="389" t="s">
        <v>374</v>
      </c>
      <c r="D399" s="389" t="s">
        <v>804</v>
      </c>
      <c r="E399" s="754" t="s">
        <v>1435</v>
      </c>
      <c r="F399" s="842">
        <f>'Formulario 3- Gasto'!K401</f>
        <v>0</v>
      </c>
      <c r="G399" s="79">
        <f t="shared" si="41"/>
        <v>0</v>
      </c>
      <c r="H399" s="757"/>
      <c r="I399" s="756"/>
      <c r="J399" s="756"/>
      <c r="K399" s="756"/>
      <c r="L399" s="756"/>
      <c r="M399" s="756"/>
      <c r="N399" s="756"/>
      <c r="O399" s="756"/>
      <c r="P399" s="756"/>
      <c r="Q399" s="756"/>
      <c r="R399" s="756"/>
      <c r="S399" s="756"/>
      <c r="T399" s="756"/>
    </row>
    <row r="400" spans="1:21" ht="12.75" outlineLevel="4" thickTop="1" thickBot="1">
      <c r="A400" s="389" t="s">
        <v>370</v>
      </c>
      <c r="B400" s="389" t="s">
        <v>384</v>
      </c>
      <c r="C400" s="389" t="s">
        <v>374</v>
      </c>
      <c r="D400" s="389" t="s">
        <v>803</v>
      </c>
      <c r="E400" s="754" t="s">
        <v>1436</v>
      </c>
      <c r="F400" s="842">
        <f>'Formulario 3- Gasto'!K402</f>
        <v>0</v>
      </c>
      <c r="G400" s="79">
        <f t="shared" ref="G400:G463" si="61">F400-SUM(H400:S400)</f>
        <v>0</v>
      </c>
      <c r="H400" s="757"/>
      <c r="I400" s="756"/>
      <c r="J400" s="756"/>
      <c r="K400" s="756"/>
      <c r="L400" s="756"/>
      <c r="M400" s="756"/>
      <c r="N400" s="756"/>
      <c r="O400" s="756"/>
      <c r="P400" s="756"/>
      <c r="Q400" s="756"/>
      <c r="R400" s="756"/>
      <c r="S400" s="756"/>
      <c r="T400" s="756"/>
    </row>
    <row r="401" spans="1:21" s="713" customFormat="1" ht="24" outlineLevel="4" thickTop="1" thickBot="1">
      <c r="A401" s="389" t="s">
        <v>370</v>
      </c>
      <c r="B401" s="389" t="s">
        <v>384</v>
      </c>
      <c r="C401" s="389" t="s">
        <v>374</v>
      </c>
      <c r="D401" s="389" t="s">
        <v>805</v>
      </c>
      <c r="E401" s="754" t="s">
        <v>1437</v>
      </c>
      <c r="F401" s="842">
        <f>'Formulario 3- Gasto'!K403</f>
        <v>0</v>
      </c>
      <c r="G401" s="79">
        <f t="shared" si="61"/>
        <v>0</v>
      </c>
      <c r="H401" s="757"/>
      <c r="I401" s="756"/>
      <c r="J401" s="756"/>
      <c r="K401" s="756"/>
      <c r="L401" s="756"/>
      <c r="M401" s="756"/>
      <c r="N401" s="756"/>
      <c r="O401" s="756"/>
      <c r="P401" s="756"/>
      <c r="Q401" s="756"/>
      <c r="R401" s="756"/>
      <c r="S401" s="756"/>
      <c r="T401" s="756"/>
      <c r="U401" s="714"/>
    </row>
    <row r="402" spans="1:21" ht="24" outlineLevel="4" thickTop="1" thickBot="1">
      <c r="A402" s="389" t="s">
        <v>370</v>
      </c>
      <c r="B402" s="389" t="s">
        <v>384</v>
      </c>
      <c r="C402" s="389" t="s">
        <v>374</v>
      </c>
      <c r="D402" s="389" t="s">
        <v>806</v>
      </c>
      <c r="E402" s="754" t="s">
        <v>1438</v>
      </c>
      <c r="F402" s="842">
        <f>'Formulario 3- Gasto'!K404</f>
        <v>0</v>
      </c>
      <c r="G402" s="79">
        <f t="shared" si="61"/>
        <v>0</v>
      </c>
      <c r="H402" s="757"/>
      <c r="I402" s="756"/>
      <c r="J402" s="756"/>
      <c r="K402" s="756"/>
      <c r="L402" s="756"/>
      <c r="M402" s="756"/>
      <c r="N402" s="756"/>
      <c r="O402" s="756"/>
      <c r="P402" s="756"/>
      <c r="Q402" s="756"/>
      <c r="R402" s="756"/>
      <c r="S402" s="756"/>
      <c r="T402" s="756"/>
    </row>
    <row r="403" spans="1:21" s="713" customFormat="1" ht="12.75" outlineLevel="4" thickTop="1" thickBot="1">
      <c r="A403" s="389" t="s">
        <v>370</v>
      </c>
      <c r="B403" s="389" t="s">
        <v>384</v>
      </c>
      <c r="C403" s="389" t="s">
        <v>374</v>
      </c>
      <c r="D403" s="389" t="s">
        <v>809</v>
      </c>
      <c r="E403" s="754" t="s">
        <v>1439</v>
      </c>
      <c r="F403" s="842">
        <f>'Formulario 3- Gasto'!K405</f>
        <v>0</v>
      </c>
      <c r="G403" s="79">
        <f t="shared" si="61"/>
        <v>0</v>
      </c>
      <c r="H403" s="757"/>
      <c r="I403" s="756"/>
      <c r="J403" s="756"/>
      <c r="K403" s="756"/>
      <c r="L403" s="756"/>
      <c r="M403" s="756"/>
      <c r="N403" s="756"/>
      <c r="O403" s="756"/>
      <c r="P403" s="756"/>
      <c r="Q403" s="756"/>
      <c r="R403" s="756"/>
      <c r="S403" s="756"/>
      <c r="T403" s="756"/>
      <c r="U403" s="714"/>
    </row>
    <row r="404" spans="1:21" ht="12.75" outlineLevel="4" thickTop="1" thickBot="1">
      <c r="A404" s="376" t="s">
        <v>370</v>
      </c>
      <c r="B404" s="376" t="s">
        <v>384</v>
      </c>
      <c r="C404" s="376" t="s">
        <v>376</v>
      </c>
      <c r="D404" s="376"/>
      <c r="E404" s="753" t="s">
        <v>1440</v>
      </c>
      <c r="F404" s="841">
        <f>'Formulario 3- Gasto'!K406</f>
        <v>0</v>
      </c>
      <c r="G404" s="79">
        <f t="shared" si="61"/>
        <v>0</v>
      </c>
      <c r="H404" s="848">
        <f>SUM(H405:H408)</f>
        <v>0</v>
      </c>
      <c r="I404" s="841">
        <f>SUM(I405:I408)</f>
        <v>0</v>
      </c>
      <c r="J404" s="841">
        <f t="shared" ref="J404:R404" si="62">SUM(J405:J408)</f>
        <v>0</v>
      </c>
      <c r="K404" s="841">
        <f t="shared" si="62"/>
        <v>0</v>
      </c>
      <c r="L404" s="841">
        <f t="shared" si="62"/>
        <v>0</v>
      </c>
      <c r="M404" s="841">
        <f t="shared" si="62"/>
        <v>0</v>
      </c>
      <c r="N404" s="841">
        <f t="shared" si="62"/>
        <v>0</v>
      </c>
      <c r="O404" s="841">
        <f t="shared" si="62"/>
        <v>0</v>
      </c>
      <c r="P404" s="841">
        <f t="shared" si="62"/>
        <v>0</v>
      </c>
      <c r="Q404" s="841">
        <f t="shared" si="62"/>
        <v>0</v>
      </c>
      <c r="R404" s="841">
        <f t="shared" si="62"/>
        <v>0</v>
      </c>
      <c r="S404" s="841">
        <f t="shared" ref="S404:T404" si="63">SUM(S405:S408)</f>
        <v>0</v>
      </c>
      <c r="T404" s="841">
        <f t="shared" si="63"/>
        <v>0</v>
      </c>
    </row>
    <row r="405" spans="1:21" s="713" customFormat="1" ht="12.75" outlineLevel="4" thickTop="1" thickBot="1">
      <c r="A405" s="389" t="s">
        <v>370</v>
      </c>
      <c r="B405" s="389" t="s">
        <v>384</v>
      </c>
      <c r="C405" s="389" t="s">
        <v>376</v>
      </c>
      <c r="D405" s="389" t="s">
        <v>804</v>
      </c>
      <c r="E405" s="754" t="s">
        <v>1441</v>
      </c>
      <c r="F405" s="842">
        <f>'Formulario 3- Gasto'!K407</f>
        <v>0</v>
      </c>
      <c r="G405" s="79">
        <f t="shared" si="61"/>
        <v>0</v>
      </c>
      <c r="H405" s="757"/>
      <c r="I405" s="756"/>
      <c r="J405" s="756"/>
      <c r="K405" s="756"/>
      <c r="L405" s="756"/>
      <c r="M405" s="756"/>
      <c r="N405" s="756"/>
      <c r="O405" s="756"/>
      <c r="P405" s="756"/>
      <c r="Q405" s="756"/>
      <c r="R405" s="756"/>
      <c r="S405" s="756"/>
      <c r="T405" s="756"/>
      <c r="U405" s="714"/>
    </row>
    <row r="406" spans="1:21" ht="12.75" outlineLevel="4" thickTop="1" thickBot="1">
      <c r="A406" s="389" t="s">
        <v>370</v>
      </c>
      <c r="B406" s="389" t="s">
        <v>384</v>
      </c>
      <c r="C406" s="389" t="s">
        <v>376</v>
      </c>
      <c r="D406" s="389" t="s">
        <v>803</v>
      </c>
      <c r="E406" s="754" t="s">
        <v>1442</v>
      </c>
      <c r="F406" s="842">
        <f>'Formulario 3- Gasto'!K408</f>
        <v>0</v>
      </c>
      <c r="G406" s="79">
        <f t="shared" si="61"/>
        <v>0</v>
      </c>
      <c r="H406" s="757"/>
      <c r="I406" s="756"/>
      <c r="J406" s="756"/>
      <c r="K406" s="756"/>
      <c r="L406" s="756"/>
      <c r="M406" s="756"/>
      <c r="N406" s="756"/>
      <c r="O406" s="756"/>
      <c r="P406" s="756"/>
      <c r="Q406" s="756"/>
      <c r="R406" s="756"/>
      <c r="S406" s="756"/>
      <c r="T406" s="756"/>
    </row>
    <row r="407" spans="1:21" ht="12.75" outlineLevel="4" thickTop="1" thickBot="1">
      <c r="A407" s="389" t="s">
        <v>370</v>
      </c>
      <c r="B407" s="389" t="s">
        <v>384</v>
      </c>
      <c r="C407" s="389" t="s">
        <v>376</v>
      </c>
      <c r="D407" s="389" t="s">
        <v>805</v>
      </c>
      <c r="E407" s="754" t="s">
        <v>2033</v>
      </c>
      <c r="F407" s="842">
        <f>'Formulario 3- Gasto'!K409</f>
        <v>0</v>
      </c>
      <c r="G407" s="79">
        <f t="shared" si="61"/>
        <v>0</v>
      </c>
      <c r="H407" s="757"/>
      <c r="I407" s="756"/>
      <c r="J407" s="756"/>
      <c r="K407" s="756"/>
      <c r="L407" s="756"/>
      <c r="M407" s="756"/>
      <c r="N407" s="756"/>
      <c r="O407" s="756"/>
      <c r="P407" s="756"/>
      <c r="Q407" s="756"/>
      <c r="R407" s="756"/>
      <c r="S407" s="756"/>
      <c r="T407" s="756"/>
    </row>
    <row r="408" spans="1:21" s="766" customFormat="1" ht="12.75" outlineLevel="2" thickTop="1" thickBot="1">
      <c r="A408" s="389" t="s">
        <v>370</v>
      </c>
      <c r="B408" s="389" t="s">
        <v>384</v>
      </c>
      <c r="C408" s="389" t="s">
        <v>376</v>
      </c>
      <c r="D408" s="389" t="s">
        <v>806</v>
      </c>
      <c r="E408" s="754" t="s">
        <v>2034</v>
      </c>
      <c r="F408" s="842">
        <f>'Formulario 3- Gasto'!K410</f>
        <v>0</v>
      </c>
      <c r="G408" s="79">
        <f t="shared" si="61"/>
        <v>0</v>
      </c>
      <c r="H408" s="757"/>
      <c r="I408" s="756"/>
      <c r="J408" s="756"/>
      <c r="K408" s="756"/>
      <c r="L408" s="756"/>
      <c r="M408" s="756"/>
      <c r="N408" s="756"/>
      <c r="O408" s="756"/>
      <c r="P408" s="756"/>
      <c r="Q408" s="756"/>
      <c r="R408" s="756"/>
      <c r="S408" s="756"/>
      <c r="T408" s="756"/>
      <c r="U408" s="714"/>
    </row>
    <row r="409" spans="1:21" s="713" customFormat="1" ht="12.75" outlineLevel="3" thickTop="1" thickBot="1">
      <c r="A409" s="376" t="s">
        <v>370</v>
      </c>
      <c r="B409" s="376" t="s">
        <v>384</v>
      </c>
      <c r="C409" s="376" t="s">
        <v>380</v>
      </c>
      <c r="D409" s="376"/>
      <c r="E409" s="753" t="s">
        <v>1443</v>
      </c>
      <c r="F409" s="841">
        <f>'Formulario 3- Gasto'!K411</f>
        <v>0</v>
      </c>
      <c r="G409" s="79">
        <f t="shared" si="61"/>
        <v>0</v>
      </c>
      <c r="H409" s="848">
        <f>+SUM(H410:H412)</f>
        <v>0</v>
      </c>
      <c r="I409" s="841">
        <f>+SUM(I410:I412)</f>
        <v>0</v>
      </c>
      <c r="J409" s="841">
        <f t="shared" ref="J409:R409" si="64">+SUM(J410:J412)</f>
        <v>0</v>
      </c>
      <c r="K409" s="841">
        <f t="shared" si="64"/>
        <v>0</v>
      </c>
      <c r="L409" s="841">
        <f t="shared" si="64"/>
        <v>0</v>
      </c>
      <c r="M409" s="841">
        <f t="shared" si="64"/>
        <v>0</v>
      </c>
      <c r="N409" s="841">
        <f t="shared" si="64"/>
        <v>0</v>
      </c>
      <c r="O409" s="841">
        <f t="shared" si="64"/>
        <v>0</v>
      </c>
      <c r="P409" s="841">
        <f t="shared" si="64"/>
        <v>0</v>
      </c>
      <c r="Q409" s="841">
        <f t="shared" si="64"/>
        <v>0</v>
      </c>
      <c r="R409" s="841">
        <f t="shared" si="64"/>
        <v>0</v>
      </c>
      <c r="S409" s="841">
        <f t="shared" ref="S409:T409" si="65">+SUM(S410:S412)</f>
        <v>0</v>
      </c>
      <c r="T409" s="841">
        <f t="shared" si="65"/>
        <v>0</v>
      </c>
      <c r="U409" s="714"/>
    </row>
    <row r="410" spans="1:21" ht="24" outlineLevel="3" thickTop="1" thickBot="1">
      <c r="A410" s="389" t="s">
        <v>370</v>
      </c>
      <c r="B410" s="389" t="s">
        <v>384</v>
      </c>
      <c r="C410" s="389" t="s">
        <v>380</v>
      </c>
      <c r="D410" s="389" t="s">
        <v>804</v>
      </c>
      <c r="E410" s="754" t="s">
        <v>2035</v>
      </c>
      <c r="F410" s="842">
        <f>'Formulario 3- Gasto'!K412</f>
        <v>0</v>
      </c>
      <c r="G410" s="79">
        <f t="shared" si="61"/>
        <v>0</v>
      </c>
      <c r="H410" s="757"/>
      <c r="I410" s="756"/>
      <c r="J410" s="756"/>
      <c r="K410" s="756"/>
      <c r="L410" s="756"/>
      <c r="M410" s="756"/>
      <c r="N410" s="756"/>
      <c r="O410" s="756"/>
      <c r="P410" s="756"/>
      <c r="Q410" s="756"/>
      <c r="R410" s="756"/>
      <c r="S410" s="756"/>
      <c r="T410" s="756"/>
    </row>
    <row r="411" spans="1:21" ht="12.75" outlineLevel="3" thickTop="1" thickBot="1">
      <c r="A411" s="389" t="s">
        <v>370</v>
      </c>
      <c r="B411" s="389" t="s">
        <v>384</v>
      </c>
      <c r="C411" s="389" t="s">
        <v>380</v>
      </c>
      <c r="D411" s="389" t="s">
        <v>803</v>
      </c>
      <c r="E411" s="754" t="s">
        <v>1444</v>
      </c>
      <c r="F411" s="842">
        <f>'Formulario 3- Gasto'!K413</f>
        <v>0</v>
      </c>
      <c r="G411" s="79">
        <f t="shared" si="61"/>
        <v>0</v>
      </c>
      <c r="H411" s="757"/>
      <c r="I411" s="756"/>
      <c r="J411" s="756"/>
      <c r="K411" s="756"/>
      <c r="L411" s="756"/>
      <c r="M411" s="756"/>
      <c r="N411" s="756"/>
      <c r="O411" s="756"/>
      <c r="P411" s="756"/>
      <c r="Q411" s="756"/>
      <c r="R411" s="756"/>
      <c r="S411" s="756"/>
      <c r="T411" s="756"/>
    </row>
    <row r="412" spans="1:21" ht="24" thickTop="1" thickBot="1">
      <c r="A412" s="389" t="s">
        <v>370</v>
      </c>
      <c r="B412" s="389" t="s">
        <v>384</v>
      </c>
      <c r="C412" s="389" t="s">
        <v>380</v>
      </c>
      <c r="D412" s="389" t="s">
        <v>805</v>
      </c>
      <c r="E412" s="754" t="s">
        <v>2036</v>
      </c>
      <c r="F412" s="842">
        <f>'Formulario 3- Gasto'!K414</f>
        <v>0</v>
      </c>
      <c r="G412" s="79">
        <f t="shared" si="61"/>
        <v>0</v>
      </c>
      <c r="H412" s="757"/>
      <c r="I412" s="756"/>
      <c r="J412" s="756"/>
      <c r="K412" s="756"/>
      <c r="L412" s="756"/>
      <c r="M412" s="756"/>
      <c r="N412" s="756"/>
      <c r="O412" s="756"/>
      <c r="P412" s="756"/>
      <c r="Q412" s="756"/>
      <c r="R412" s="756"/>
      <c r="S412" s="756"/>
      <c r="T412" s="756"/>
    </row>
    <row r="413" spans="1:21" ht="12.75" outlineLevel="1" thickTop="1" thickBot="1">
      <c r="A413" s="376" t="s">
        <v>370</v>
      </c>
      <c r="B413" s="376" t="s">
        <v>384</v>
      </c>
      <c r="C413" s="376" t="s">
        <v>381</v>
      </c>
      <c r="D413" s="376"/>
      <c r="E413" s="753" t="s">
        <v>1445</v>
      </c>
      <c r="F413" s="841">
        <f>'Formulario 3- Gasto'!K415</f>
        <v>0</v>
      </c>
      <c r="G413" s="79">
        <f t="shared" si="61"/>
        <v>0</v>
      </c>
      <c r="H413" s="848">
        <f>H414</f>
        <v>0</v>
      </c>
      <c r="I413" s="841">
        <f>I414</f>
        <v>0</v>
      </c>
      <c r="J413" s="841">
        <f t="shared" ref="J413:T413" si="66">J414</f>
        <v>0</v>
      </c>
      <c r="K413" s="841">
        <f t="shared" si="66"/>
        <v>0</v>
      </c>
      <c r="L413" s="841">
        <f t="shared" si="66"/>
        <v>0</v>
      </c>
      <c r="M413" s="841">
        <f t="shared" si="66"/>
        <v>0</v>
      </c>
      <c r="N413" s="841">
        <f t="shared" si="66"/>
        <v>0</v>
      </c>
      <c r="O413" s="841">
        <f t="shared" si="66"/>
        <v>0</v>
      </c>
      <c r="P413" s="841">
        <f t="shared" si="66"/>
        <v>0</v>
      </c>
      <c r="Q413" s="841">
        <f t="shared" si="66"/>
        <v>0</v>
      </c>
      <c r="R413" s="841">
        <f t="shared" si="66"/>
        <v>0</v>
      </c>
      <c r="S413" s="841">
        <f t="shared" si="66"/>
        <v>0</v>
      </c>
      <c r="T413" s="841">
        <f t="shared" si="66"/>
        <v>0</v>
      </c>
    </row>
    <row r="414" spans="1:21" ht="12.75" outlineLevel="2" thickTop="1" thickBot="1">
      <c r="A414" s="389" t="s">
        <v>370</v>
      </c>
      <c r="B414" s="389" t="s">
        <v>384</v>
      </c>
      <c r="C414" s="389" t="s">
        <v>381</v>
      </c>
      <c r="D414" s="389" t="s">
        <v>804</v>
      </c>
      <c r="E414" s="754" t="s">
        <v>1446</v>
      </c>
      <c r="F414" s="842">
        <f>'Formulario 3- Gasto'!K416</f>
        <v>0</v>
      </c>
      <c r="G414" s="79">
        <f t="shared" si="61"/>
        <v>0</v>
      </c>
      <c r="H414" s="757"/>
      <c r="I414" s="756"/>
      <c r="J414" s="756"/>
      <c r="K414" s="756"/>
      <c r="L414" s="756"/>
      <c r="M414" s="756"/>
      <c r="N414" s="756"/>
      <c r="O414" s="756"/>
      <c r="P414" s="756"/>
      <c r="Q414" s="756"/>
      <c r="R414" s="756"/>
      <c r="S414" s="756"/>
      <c r="T414" s="756"/>
    </row>
    <row r="415" spans="1:21" ht="24" outlineLevel="2" thickTop="1" thickBot="1">
      <c r="A415" s="376" t="s">
        <v>370</v>
      </c>
      <c r="B415" s="376" t="s">
        <v>384</v>
      </c>
      <c r="C415" s="376" t="s">
        <v>382</v>
      </c>
      <c r="D415" s="376"/>
      <c r="E415" s="753" t="s">
        <v>1447</v>
      </c>
      <c r="F415" s="841">
        <f>'Formulario 3- Gasto'!K417</f>
        <v>0</v>
      </c>
      <c r="G415" s="79">
        <f t="shared" si="61"/>
        <v>0</v>
      </c>
      <c r="H415" s="848">
        <f>H416</f>
        <v>0</v>
      </c>
      <c r="I415" s="841">
        <f>I416</f>
        <v>0</v>
      </c>
      <c r="J415" s="841">
        <f t="shared" ref="J415:T415" si="67">J416</f>
        <v>0</v>
      </c>
      <c r="K415" s="841">
        <f t="shared" si="67"/>
        <v>0</v>
      </c>
      <c r="L415" s="841">
        <f t="shared" si="67"/>
        <v>0</v>
      </c>
      <c r="M415" s="841">
        <f t="shared" si="67"/>
        <v>0</v>
      </c>
      <c r="N415" s="841">
        <f t="shared" si="67"/>
        <v>0</v>
      </c>
      <c r="O415" s="841">
        <f t="shared" si="67"/>
        <v>0</v>
      </c>
      <c r="P415" s="841">
        <f t="shared" si="67"/>
        <v>0</v>
      </c>
      <c r="Q415" s="841">
        <f t="shared" si="67"/>
        <v>0</v>
      </c>
      <c r="R415" s="841">
        <f t="shared" si="67"/>
        <v>0</v>
      </c>
      <c r="S415" s="841">
        <f t="shared" si="67"/>
        <v>0</v>
      </c>
      <c r="T415" s="841">
        <f t="shared" si="67"/>
        <v>0</v>
      </c>
    </row>
    <row r="416" spans="1:21" ht="24" outlineLevel="1" thickTop="1" thickBot="1">
      <c r="A416" s="389" t="s">
        <v>370</v>
      </c>
      <c r="B416" s="389" t="s">
        <v>384</v>
      </c>
      <c r="C416" s="389" t="s">
        <v>382</v>
      </c>
      <c r="D416" s="389" t="s">
        <v>804</v>
      </c>
      <c r="E416" s="754" t="s">
        <v>1448</v>
      </c>
      <c r="F416" s="842">
        <f>'Formulario 3- Gasto'!K418</f>
        <v>0</v>
      </c>
      <c r="G416" s="79">
        <f t="shared" si="61"/>
        <v>0</v>
      </c>
      <c r="H416" s="757"/>
      <c r="I416" s="756"/>
      <c r="J416" s="756"/>
      <c r="K416" s="756"/>
      <c r="L416" s="756"/>
      <c r="M416" s="756"/>
      <c r="N416" s="756"/>
      <c r="O416" s="756"/>
      <c r="P416" s="756"/>
      <c r="Q416" s="756"/>
      <c r="R416" s="756"/>
      <c r="S416" s="756"/>
      <c r="T416" s="756"/>
    </row>
    <row r="417" spans="1:21" ht="12.75" outlineLevel="2" thickTop="1" thickBot="1">
      <c r="A417" s="376" t="s">
        <v>370</v>
      </c>
      <c r="B417" s="376">
        <v>11</v>
      </c>
      <c r="C417" s="376">
        <v>11</v>
      </c>
      <c r="D417" s="376"/>
      <c r="E417" s="753" t="s">
        <v>1520</v>
      </c>
      <c r="F417" s="841">
        <f>'Formulario 3- Gasto'!K419</f>
        <v>0</v>
      </c>
      <c r="G417" s="79">
        <f t="shared" si="61"/>
        <v>0</v>
      </c>
      <c r="H417" s="848">
        <f>SUM(H418:H419)</f>
        <v>0</v>
      </c>
      <c r="I417" s="841">
        <f>SUM(I418:I419)</f>
        <v>0</v>
      </c>
      <c r="J417" s="841">
        <f t="shared" ref="J417:R417" si="68">SUM(J418:J419)</f>
        <v>0</v>
      </c>
      <c r="K417" s="841">
        <f t="shared" si="68"/>
        <v>0</v>
      </c>
      <c r="L417" s="841">
        <f t="shared" si="68"/>
        <v>0</v>
      </c>
      <c r="M417" s="841">
        <f t="shared" si="68"/>
        <v>0</v>
      </c>
      <c r="N417" s="841">
        <f t="shared" si="68"/>
        <v>0</v>
      </c>
      <c r="O417" s="841">
        <f t="shared" si="68"/>
        <v>0</v>
      </c>
      <c r="P417" s="841">
        <f t="shared" si="68"/>
        <v>0</v>
      </c>
      <c r="Q417" s="841">
        <f t="shared" si="68"/>
        <v>0</v>
      </c>
      <c r="R417" s="841">
        <f t="shared" si="68"/>
        <v>0</v>
      </c>
      <c r="S417" s="841">
        <f t="shared" ref="S417:T417" si="69">SUM(S418:S419)</f>
        <v>0</v>
      </c>
      <c r="T417" s="841">
        <f t="shared" si="69"/>
        <v>0</v>
      </c>
    </row>
    <row r="418" spans="1:21" s="713" customFormat="1" ht="12.75" outlineLevel="2" thickTop="1" thickBot="1">
      <c r="A418" s="389" t="s">
        <v>370</v>
      </c>
      <c r="B418" s="389" t="s">
        <v>384</v>
      </c>
      <c r="C418" s="389" t="s">
        <v>384</v>
      </c>
      <c r="D418" s="389" t="s">
        <v>804</v>
      </c>
      <c r="E418" s="754" t="s">
        <v>1521</v>
      </c>
      <c r="F418" s="842">
        <f>'Formulario 3- Gasto'!K420</f>
        <v>0</v>
      </c>
      <c r="G418" s="79">
        <f t="shared" si="61"/>
        <v>0</v>
      </c>
      <c r="H418" s="757"/>
      <c r="I418" s="756"/>
      <c r="J418" s="756"/>
      <c r="K418" s="756"/>
      <c r="L418" s="756"/>
      <c r="M418" s="756"/>
      <c r="N418" s="756"/>
      <c r="O418" s="756"/>
      <c r="P418" s="756"/>
      <c r="Q418" s="756"/>
      <c r="R418" s="756"/>
      <c r="S418" s="756"/>
      <c r="T418" s="756"/>
      <c r="U418" s="714"/>
    </row>
    <row r="419" spans="1:21" ht="12.75" outlineLevel="4" thickTop="1" thickBot="1">
      <c r="A419" s="389" t="s">
        <v>370</v>
      </c>
      <c r="B419" s="389" t="s">
        <v>384</v>
      </c>
      <c r="C419" s="389" t="s">
        <v>384</v>
      </c>
      <c r="D419" s="389" t="s">
        <v>803</v>
      </c>
      <c r="E419" s="754" t="s">
        <v>1522</v>
      </c>
      <c r="F419" s="842">
        <f>'Formulario 3- Gasto'!K421</f>
        <v>0</v>
      </c>
      <c r="G419" s="79">
        <f t="shared" si="61"/>
        <v>0</v>
      </c>
      <c r="H419" s="757"/>
      <c r="I419" s="756"/>
      <c r="J419" s="756"/>
      <c r="K419" s="756"/>
      <c r="L419" s="756"/>
      <c r="M419" s="756"/>
      <c r="N419" s="756"/>
      <c r="O419" s="756"/>
      <c r="P419" s="756"/>
      <c r="Q419" s="756"/>
      <c r="R419" s="756"/>
      <c r="S419" s="756"/>
      <c r="T419" s="756"/>
    </row>
    <row r="420" spans="1:21" ht="12.75" outlineLevel="2" thickTop="1" thickBot="1">
      <c r="A420" s="375" t="s">
        <v>370</v>
      </c>
      <c r="B420" s="375" t="s">
        <v>453</v>
      </c>
      <c r="C420" s="375"/>
      <c r="D420" s="375"/>
      <c r="E420" s="745" t="s">
        <v>1451</v>
      </c>
      <c r="F420" s="94">
        <f>'Formulario 3- Gasto'!K422</f>
        <v>0</v>
      </c>
      <c r="G420" s="79">
        <f t="shared" si="61"/>
        <v>0</v>
      </c>
      <c r="H420" s="846">
        <f>H421</f>
        <v>0</v>
      </c>
      <c r="I420" s="94">
        <f>I421</f>
        <v>0</v>
      </c>
      <c r="J420" s="94">
        <f t="shared" ref="J420:T420" si="70">J421</f>
        <v>0</v>
      </c>
      <c r="K420" s="94">
        <f t="shared" si="70"/>
        <v>0</v>
      </c>
      <c r="L420" s="94">
        <f t="shared" si="70"/>
        <v>0</v>
      </c>
      <c r="M420" s="94">
        <f t="shared" si="70"/>
        <v>0</v>
      </c>
      <c r="N420" s="94">
        <f t="shared" si="70"/>
        <v>0</v>
      </c>
      <c r="O420" s="94">
        <f t="shared" si="70"/>
        <v>0</v>
      </c>
      <c r="P420" s="94">
        <f t="shared" si="70"/>
        <v>0</v>
      </c>
      <c r="Q420" s="94">
        <f t="shared" si="70"/>
        <v>0</v>
      </c>
      <c r="R420" s="94">
        <f t="shared" si="70"/>
        <v>0</v>
      </c>
      <c r="S420" s="94">
        <f t="shared" si="70"/>
        <v>0</v>
      </c>
      <c r="T420" s="94">
        <f t="shared" si="70"/>
        <v>0</v>
      </c>
    </row>
    <row r="421" spans="1:21" ht="12.75" outlineLevel="2" thickTop="1" thickBot="1">
      <c r="A421" s="767" t="s">
        <v>370</v>
      </c>
      <c r="B421" s="767" t="s">
        <v>453</v>
      </c>
      <c r="C421" s="767" t="s">
        <v>368</v>
      </c>
      <c r="D421" s="767"/>
      <c r="E421" s="768" t="s">
        <v>1450</v>
      </c>
      <c r="F421" s="844">
        <f>'Formulario 3- Gasto'!K423</f>
        <v>0</v>
      </c>
      <c r="G421" s="79">
        <f t="shared" si="61"/>
        <v>0</v>
      </c>
      <c r="H421" s="852">
        <f>SUM(H422:H423)</f>
        <v>0</v>
      </c>
      <c r="I421" s="844">
        <f>SUM(I422:I423)</f>
        <v>0</v>
      </c>
      <c r="J421" s="844">
        <f t="shared" ref="J421:R421" si="71">SUM(J422:J423)</f>
        <v>0</v>
      </c>
      <c r="K421" s="844">
        <f t="shared" si="71"/>
        <v>0</v>
      </c>
      <c r="L421" s="844">
        <f t="shared" si="71"/>
        <v>0</v>
      </c>
      <c r="M421" s="844">
        <f t="shared" si="71"/>
        <v>0</v>
      </c>
      <c r="N421" s="844">
        <f t="shared" si="71"/>
        <v>0</v>
      </c>
      <c r="O421" s="844">
        <f t="shared" si="71"/>
        <v>0</v>
      </c>
      <c r="P421" s="844">
        <f t="shared" si="71"/>
        <v>0</v>
      </c>
      <c r="Q421" s="844">
        <f t="shared" si="71"/>
        <v>0</v>
      </c>
      <c r="R421" s="844">
        <f t="shared" si="71"/>
        <v>0</v>
      </c>
      <c r="S421" s="844">
        <f t="shared" ref="S421:T421" si="72">SUM(S422:S423)</f>
        <v>0</v>
      </c>
      <c r="T421" s="844">
        <f t="shared" si="72"/>
        <v>0</v>
      </c>
    </row>
    <row r="422" spans="1:21" s="713" customFormat="1" ht="12.75" outlineLevel="2" thickTop="1" thickBot="1">
      <c r="A422" s="389" t="s">
        <v>370</v>
      </c>
      <c r="B422" s="389">
        <v>12</v>
      </c>
      <c r="C422" s="389" t="s">
        <v>368</v>
      </c>
      <c r="D422" s="389" t="s">
        <v>804</v>
      </c>
      <c r="E422" s="754" t="s">
        <v>2037</v>
      </c>
      <c r="F422" s="842">
        <f>'Formulario 3- Gasto'!K424</f>
        <v>0</v>
      </c>
      <c r="G422" s="79">
        <f t="shared" si="61"/>
        <v>0</v>
      </c>
      <c r="H422" s="757"/>
      <c r="I422" s="756"/>
      <c r="J422" s="756"/>
      <c r="K422" s="756"/>
      <c r="L422" s="756"/>
      <c r="M422" s="756"/>
      <c r="N422" s="756"/>
      <c r="O422" s="756"/>
      <c r="P422" s="756"/>
      <c r="Q422" s="756"/>
      <c r="R422" s="756"/>
      <c r="S422" s="756"/>
      <c r="T422" s="756"/>
      <c r="U422" s="714"/>
    </row>
    <row r="423" spans="1:21" ht="12.75" outlineLevel="4" thickTop="1" thickBot="1">
      <c r="A423" s="389" t="s">
        <v>370</v>
      </c>
      <c r="B423" s="389">
        <v>12</v>
      </c>
      <c r="C423" s="389" t="s">
        <v>368</v>
      </c>
      <c r="D423" s="389" t="s">
        <v>803</v>
      </c>
      <c r="E423" s="754" t="s">
        <v>1449</v>
      </c>
      <c r="F423" s="842">
        <f>'Formulario 3- Gasto'!K425</f>
        <v>0</v>
      </c>
      <c r="G423" s="79">
        <f t="shared" si="61"/>
        <v>0</v>
      </c>
      <c r="H423" s="757"/>
      <c r="I423" s="756"/>
      <c r="J423" s="756"/>
      <c r="K423" s="756"/>
      <c r="L423" s="756"/>
      <c r="M423" s="756"/>
      <c r="N423" s="756"/>
      <c r="O423" s="756"/>
      <c r="P423" s="756"/>
      <c r="Q423" s="756"/>
      <c r="R423" s="756"/>
      <c r="S423" s="756"/>
      <c r="T423" s="756"/>
    </row>
    <row r="424" spans="1:21" ht="12.75" outlineLevel="4" thickTop="1" thickBot="1">
      <c r="A424" s="744" t="s">
        <v>372</v>
      </c>
      <c r="B424" s="744"/>
      <c r="C424" s="744"/>
      <c r="D424" s="744"/>
      <c r="E424" s="125" t="s">
        <v>1452</v>
      </c>
      <c r="F424" s="102">
        <f>'Formulario 3- Gasto'!K426</f>
        <v>0</v>
      </c>
      <c r="G424" s="79">
        <f t="shared" si="61"/>
        <v>0</v>
      </c>
      <c r="H424" s="734">
        <f>H425+H428+H438+H439+H441+H442+H446</f>
        <v>0</v>
      </c>
      <c r="I424" s="102">
        <f>I425+I428+I438+I439+I441+I442+I446</f>
        <v>0</v>
      </c>
      <c r="J424" s="102">
        <f t="shared" ref="J424:R424" si="73">J425+J428+J438+J439+J441+J442+J446</f>
        <v>0</v>
      </c>
      <c r="K424" s="102">
        <f t="shared" si="73"/>
        <v>0</v>
      </c>
      <c r="L424" s="102">
        <f t="shared" si="73"/>
        <v>0</v>
      </c>
      <c r="M424" s="102">
        <f t="shared" si="73"/>
        <v>0</v>
      </c>
      <c r="N424" s="102">
        <f t="shared" si="73"/>
        <v>0</v>
      </c>
      <c r="O424" s="102">
        <f t="shared" si="73"/>
        <v>0</v>
      </c>
      <c r="P424" s="102">
        <f t="shared" si="73"/>
        <v>0</v>
      </c>
      <c r="Q424" s="102">
        <f t="shared" si="73"/>
        <v>0</v>
      </c>
      <c r="R424" s="102">
        <f t="shared" si="73"/>
        <v>0</v>
      </c>
      <c r="S424" s="102">
        <f t="shared" ref="S424:T424" si="74">S425+S428+S438+S439+S441+S442+S446</f>
        <v>0</v>
      </c>
      <c r="T424" s="102">
        <f t="shared" si="74"/>
        <v>0</v>
      </c>
    </row>
    <row r="425" spans="1:21" ht="12.75" outlineLevel="4" thickTop="1" thickBot="1">
      <c r="A425" s="375" t="s">
        <v>372</v>
      </c>
      <c r="B425" s="375" t="s">
        <v>368</v>
      </c>
      <c r="C425" s="375"/>
      <c r="D425" s="375"/>
      <c r="E425" s="745" t="s">
        <v>1171</v>
      </c>
      <c r="F425" s="94">
        <f>'Formulario 3- Gasto'!K427</f>
        <v>0</v>
      </c>
      <c r="G425" s="79">
        <f t="shared" si="61"/>
        <v>0</v>
      </c>
      <c r="H425" s="846">
        <f>SUM(H426:H427)</f>
        <v>0</v>
      </c>
      <c r="I425" s="94">
        <f>SUM(I426:I427)</f>
        <v>0</v>
      </c>
      <c r="J425" s="94">
        <f t="shared" ref="J425:R425" si="75">SUM(J426:J427)</f>
        <v>0</v>
      </c>
      <c r="K425" s="94">
        <f t="shared" si="75"/>
        <v>0</v>
      </c>
      <c r="L425" s="94">
        <f t="shared" si="75"/>
        <v>0</v>
      </c>
      <c r="M425" s="94">
        <f t="shared" si="75"/>
        <v>0</v>
      </c>
      <c r="N425" s="94">
        <f t="shared" si="75"/>
        <v>0</v>
      </c>
      <c r="O425" s="94">
        <f t="shared" si="75"/>
        <v>0</v>
      </c>
      <c r="P425" s="94">
        <f t="shared" si="75"/>
        <v>0</v>
      </c>
      <c r="Q425" s="94">
        <f t="shared" si="75"/>
        <v>0</v>
      </c>
      <c r="R425" s="94">
        <f t="shared" si="75"/>
        <v>0</v>
      </c>
      <c r="S425" s="94">
        <f t="shared" ref="S425:T425" si="76">SUM(S426:S427)</f>
        <v>0</v>
      </c>
      <c r="T425" s="94">
        <f t="shared" si="76"/>
        <v>0</v>
      </c>
    </row>
    <row r="426" spans="1:21" ht="12.75" outlineLevel="1" thickTop="1" thickBot="1">
      <c r="A426" s="376" t="s">
        <v>372</v>
      </c>
      <c r="B426" s="376" t="s">
        <v>368</v>
      </c>
      <c r="C426" s="376" t="s">
        <v>368</v>
      </c>
      <c r="D426" s="376"/>
      <c r="E426" s="753" t="s">
        <v>1172</v>
      </c>
      <c r="F426" s="841">
        <f>'Formulario 3- Gasto'!K428</f>
        <v>0</v>
      </c>
      <c r="G426" s="79">
        <f t="shared" si="61"/>
        <v>0</v>
      </c>
      <c r="H426" s="856"/>
      <c r="I426" s="857"/>
      <c r="J426" s="857"/>
      <c r="K426" s="857"/>
      <c r="L426" s="857"/>
      <c r="M426" s="857"/>
      <c r="N426" s="857"/>
      <c r="O426" s="857"/>
      <c r="P426" s="857"/>
      <c r="Q426" s="857"/>
      <c r="R426" s="857"/>
      <c r="S426" s="857"/>
      <c r="T426" s="857"/>
    </row>
    <row r="427" spans="1:21" ht="12.75" outlineLevel="1" thickTop="1" thickBot="1">
      <c r="A427" s="376" t="s">
        <v>372</v>
      </c>
      <c r="B427" s="376" t="s">
        <v>368</v>
      </c>
      <c r="C427" s="376" t="s">
        <v>369</v>
      </c>
      <c r="D427" s="376"/>
      <c r="E427" s="753" t="s">
        <v>1173</v>
      </c>
      <c r="F427" s="841">
        <f>'Formulario 3- Gasto'!K429</f>
        <v>0</v>
      </c>
      <c r="G427" s="79">
        <f t="shared" si="61"/>
        <v>0</v>
      </c>
      <c r="H427" s="856"/>
      <c r="I427" s="857"/>
      <c r="J427" s="857"/>
      <c r="K427" s="857"/>
      <c r="L427" s="857"/>
      <c r="M427" s="857"/>
      <c r="N427" s="857"/>
      <c r="O427" s="857"/>
      <c r="P427" s="857"/>
      <c r="Q427" s="857"/>
      <c r="R427" s="857"/>
      <c r="S427" s="857"/>
      <c r="T427" s="857"/>
    </row>
    <row r="428" spans="1:21" ht="12.75" outlineLevel="2" thickTop="1" thickBot="1">
      <c r="A428" s="375" t="s">
        <v>372</v>
      </c>
      <c r="B428" s="375">
        <v>2</v>
      </c>
      <c r="C428" s="375"/>
      <c r="D428" s="375"/>
      <c r="E428" s="745" t="s">
        <v>1453</v>
      </c>
      <c r="F428" s="94">
        <f>'Formulario 3- Gasto'!K430</f>
        <v>0</v>
      </c>
      <c r="G428" s="79">
        <f t="shared" si="61"/>
        <v>0</v>
      </c>
      <c r="H428" s="846">
        <f>SUM(H429:H430)+SUM(H432:H434)</f>
        <v>0</v>
      </c>
      <c r="I428" s="94">
        <f>SUM(I429:I430)+SUM(I432:I434)</f>
        <v>0</v>
      </c>
      <c r="J428" s="94">
        <f t="shared" ref="J428:R428" si="77">SUM(J429:J430)+SUM(J432:J434)</f>
        <v>0</v>
      </c>
      <c r="K428" s="94">
        <f t="shared" si="77"/>
        <v>0</v>
      </c>
      <c r="L428" s="94">
        <f t="shared" si="77"/>
        <v>0</v>
      </c>
      <c r="M428" s="94">
        <f t="shared" si="77"/>
        <v>0</v>
      </c>
      <c r="N428" s="94">
        <f t="shared" si="77"/>
        <v>0</v>
      </c>
      <c r="O428" s="94">
        <f t="shared" si="77"/>
        <v>0</v>
      </c>
      <c r="P428" s="94">
        <f t="shared" si="77"/>
        <v>0</v>
      </c>
      <c r="Q428" s="94">
        <f t="shared" si="77"/>
        <v>0</v>
      </c>
      <c r="R428" s="94">
        <f t="shared" si="77"/>
        <v>0</v>
      </c>
      <c r="S428" s="94">
        <f t="shared" ref="S428:T428" si="78">SUM(S429:S430)+SUM(S432:S434)</f>
        <v>0</v>
      </c>
      <c r="T428" s="94">
        <f t="shared" si="78"/>
        <v>0</v>
      </c>
    </row>
    <row r="429" spans="1:21" ht="12.75" outlineLevel="4" thickTop="1" thickBot="1">
      <c r="A429" s="376" t="s">
        <v>372</v>
      </c>
      <c r="B429" s="376" t="s">
        <v>369</v>
      </c>
      <c r="C429" s="376" t="s">
        <v>368</v>
      </c>
      <c r="D429" s="376"/>
      <c r="E429" s="753" t="s">
        <v>1454</v>
      </c>
      <c r="F429" s="841">
        <f>'Formulario 3- Gasto'!K431</f>
        <v>0</v>
      </c>
      <c r="G429" s="79">
        <f t="shared" si="61"/>
        <v>0</v>
      </c>
      <c r="H429" s="856"/>
      <c r="I429" s="857"/>
      <c r="J429" s="857"/>
      <c r="K429" s="857"/>
      <c r="L429" s="857"/>
      <c r="M429" s="857"/>
      <c r="N429" s="857"/>
      <c r="O429" s="857"/>
      <c r="P429" s="857"/>
      <c r="Q429" s="857"/>
      <c r="R429" s="857"/>
      <c r="S429" s="857"/>
      <c r="T429" s="857"/>
    </row>
    <row r="430" spans="1:21" ht="12.75" outlineLevel="1" thickTop="1" thickBot="1">
      <c r="A430" s="376" t="s">
        <v>372</v>
      </c>
      <c r="B430" s="376" t="s">
        <v>369</v>
      </c>
      <c r="C430" s="376" t="s">
        <v>369</v>
      </c>
      <c r="D430" s="376"/>
      <c r="E430" s="753" t="s">
        <v>1233</v>
      </c>
      <c r="F430" s="841">
        <f>'Formulario 3- Gasto'!K432</f>
        <v>0</v>
      </c>
      <c r="G430" s="79">
        <f t="shared" si="61"/>
        <v>0</v>
      </c>
      <c r="H430" s="848">
        <f>H431</f>
        <v>0</v>
      </c>
      <c r="I430" s="841">
        <f>I431</f>
        <v>0</v>
      </c>
      <c r="J430" s="841">
        <f t="shared" ref="J430:T430" si="79">J431</f>
        <v>0</v>
      </c>
      <c r="K430" s="841">
        <f t="shared" si="79"/>
        <v>0</v>
      </c>
      <c r="L430" s="841">
        <f t="shared" si="79"/>
        <v>0</v>
      </c>
      <c r="M430" s="841">
        <f t="shared" si="79"/>
        <v>0</v>
      </c>
      <c r="N430" s="841">
        <f t="shared" si="79"/>
        <v>0</v>
      </c>
      <c r="O430" s="841">
        <f t="shared" si="79"/>
        <v>0</v>
      </c>
      <c r="P430" s="841">
        <f t="shared" si="79"/>
        <v>0</v>
      </c>
      <c r="Q430" s="841">
        <f t="shared" si="79"/>
        <v>0</v>
      </c>
      <c r="R430" s="841">
        <f t="shared" si="79"/>
        <v>0</v>
      </c>
      <c r="S430" s="841">
        <f t="shared" si="79"/>
        <v>0</v>
      </c>
      <c r="T430" s="841">
        <f t="shared" si="79"/>
        <v>0</v>
      </c>
    </row>
    <row r="431" spans="1:21" s="713" customFormat="1" ht="24" outlineLevel="2" thickTop="1" thickBot="1">
      <c r="A431" s="389" t="s">
        <v>372</v>
      </c>
      <c r="B431" s="389" t="s">
        <v>369</v>
      </c>
      <c r="C431" s="389" t="s">
        <v>369</v>
      </c>
      <c r="D431" s="389" t="s">
        <v>804</v>
      </c>
      <c r="E431" s="754" t="s">
        <v>2038</v>
      </c>
      <c r="F431" s="842">
        <f>'Formulario 3- Gasto'!K434</f>
        <v>0</v>
      </c>
      <c r="G431" s="79">
        <f t="shared" si="61"/>
        <v>0</v>
      </c>
      <c r="H431" s="757"/>
      <c r="I431" s="756"/>
      <c r="J431" s="756"/>
      <c r="K431" s="756"/>
      <c r="L431" s="756"/>
      <c r="M431" s="756"/>
      <c r="N431" s="756"/>
      <c r="O431" s="756"/>
      <c r="P431" s="756"/>
      <c r="Q431" s="756"/>
      <c r="R431" s="756"/>
      <c r="S431" s="756"/>
      <c r="T431" s="756"/>
      <c r="U431" s="714"/>
    </row>
    <row r="432" spans="1:21" ht="12.75" outlineLevel="4" thickTop="1" thickBot="1">
      <c r="A432" s="376" t="s">
        <v>372</v>
      </c>
      <c r="B432" s="376" t="s">
        <v>369</v>
      </c>
      <c r="C432" s="376" t="s">
        <v>370</v>
      </c>
      <c r="D432" s="376"/>
      <c r="E432" s="753" t="s">
        <v>1263</v>
      </c>
      <c r="F432" s="841">
        <f>'Formulario 3- Gasto'!K434</f>
        <v>0</v>
      </c>
      <c r="G432" s="79">
        <f t="shared" si="61"/>
        <v>0</v>
      </c>
      <c r="H432" s="856"/>
      <c r="I432" s="857"/>
      <c r="J432" s="857"/>
      <c r="K432" s="857"/>
      <c r="L432" s="857"/>
      <c r="M432" s="857"/>
      <c r="N432" s="857"/>
      <c r="O432" s="857"/>
      <c r="P432" s="857"/>
      <c r="Q432" s="857"/>
      <c r="R432" s="857"/>
      <c r="S432" s="857"/>
      <c r="T432" s="857"/>
    </row>
    <row r="433" spans="1:21" ht="12.75" outlineLevel="4" thickTop="1" thickBot="1">
      <c r="A433" s="646" t="s">
        <v>372</v>
      </c>
      <c r="B433" s="646" t="s">
        <v>369</v>
      </c>
      <c r="C433" s="646" t="s">
        <v>372</v>
      </c>
      <c r="D433" s="376"/>
      <c r="E433" s="753" t="s">
        <v>1264</v>
      </c>
      <c r="F433" s="841">
        <f>'Formulario 3- Gasto'!K435</f>
        <v>0</v>
      </c>
      <c r="G433" s="79">
        <f>F434-SUM(H434:S434)</f>
        <v>0</v>
      </c>
      <c r="H433" s="856"/>
      <c r="I433" s="857"/>
      <c r="J433" s="857"/>
      <c r="K433" s="857"/>
      <c r="L433" s="857"/>
      <c r="M433" s="857"/>
      <c r="N433" s="857"/>
      <c r="O433" s="857"/>
      <c r="P433" s="857"/>
      <c r="Q433" s="857"/>
      <c r="R433" s="857"/>
      <c r="S433" s="857"/>
      <c r="T433" s="857"/>
    </row>
    <row r="434" spans="1:21" ht="12.75" outlineLevel="1" thickTop="1" thickBot="1">
      <c r="A434" s="646" t="s">
        <v>372</v>
      </c>
      <c r="B434" s="646" t="s">
        <v>369</v>
      </c>
      <c r="C434" s="646" t="s">
        <v>373</v>
      </c>
      <c r="D434" s="646"/>
      <c r="E434" s="753" t="s">
        <v>1456</v>
      </c>
      <c r="F434" s="841">
        <f>'Formulario 3- Gasto'!K436</f>
        <v>0</v>
      </c>
      <c r="G434" s="79">
        <f t="shared" si="61"/>
        <v>0</v>
      </c>
      <c r="H434" s="848">
        <f>SUM(H435:H437)</f>
        <v>0</v>
      </c>
      <c r="I434" s="841">
        <f>SUM(I435:I437)</f>
        <v>0</v>
      </c>
      <c r="J434" s="841">
        <f t="shared" ref="J434:R434" si="80">SUM(J435:J437)</f>
        <v>0</v>
      </c>
      <c r="K434" s="841">
        <f t="shared" si="80"/>
        <v>0</v>
      </c>
      <c r="L434" s="841">
        <f t="shared" si="80"/>
        <v>0</v>
      </c>
      <c r="M434" s="841">
        <f t="shared" si="80"/>
        <v>0</v>
      </c>
      <c r="N434" s="841">
        <f t="shared" si="80"/>
        <v>0</v>
      </c>
      <c r="O434" s="841">
        <f t="shared" si="80"/>
        <v>0</v>
      </c>
      <c r="P434" s="841">
        <f t="shared" si="80"/>
        <v>0</v>
      </c>
      <c r="Q434" s="841">
        <f t="shared" si="80"/>
        <v>0</v>
      </c>
      <c r="R434" s="841">
        <f t="shared" si="80"/>
        <v>0</v>
      </c>
      <c r="S434" s="841">
        <f t="shared" ref="S434:T434" si="81">SUM(S435:S437)</f>
        <v>0</v>
      </c>
      <c r="T434" s="841">
        <f t="shared" si="81"/>
        <v>0</v>
      </c>
    </row>
    <row r="435" spans="1:21" ht="12.75" thickTop="1" thickBot="1">
      <c r="A435" s="389" t="s">
        <v>372</v>
      </c>
      <c r="B435" s="389" t="s">
        <v>369</v>
      </c>
      <c r="C435" s="389" t="s">
        <v>373</v>
      </c>
      <c r="D435" s="389" t="s">
        <v>804</v>
      </c>
      <c r="E435" s="754" t="s">
        <v>2039</v>
      </c>
      <c r="F435" s="842">
        <f>'Formulario 3- Gasto'!K437</f>
        <v>0</v>
      </c>
      <c r="G435" s="79">
        <f t="shared" si="61"/>
        <v>0</v>
      </c>
      <c r="H435" s="757"/>
      <c r="I435" s="756"/>
      <c r="J435" s="756"/>
      <c r="K435" s="756"/>
      <c r="L435" s="756"/>
      <c r="M435" s="756"/>
      <c r="N435" s="756"/>
      <c r="O435" s="756"/>
      <c r="P435" s="756"/>
      <c r="Q435" s="756"/>
      <c r="R435" s="756"/>
      <c r="S435" s="756"/>
      <c r="T435" s="756"/>
    </row>
    <row r="436" spans="1:21" ht="12.75" thickTop="1" thickBot="1">
      <c r="A436" s="389" t="s">
        <v>372</v>
      </c>
      <c r="B436" s="389" t="s">
        <v>369</v>
      </c>
      <c r="C436" s="389" t="s">
        <v>373</v>
      </c>
      <c r="D436" s="389" t="s">
        <v>803</v>
      </c>
      <c r="E436" s="754" t="s">
        <v>2040</v>
      </c>
      <c r="F436" s="842">
        <f>'Formulario 3- Gasto'!K438</f>
        <v>0</v>
      </c>
      <c r="G436" s="79">
        <f t="shared" si="61"/>
        <v>0</v>
      </c>
      <c r="H436" s="757"/>
      <c r="I436" s="756"/>
      <c r="J436" s="756"/>
      <c r="K436" s="756"/>
      <c r="L436" s="756"/>
      <c r="M436" s="756"/>
      <c r="N436" s="756"/>
      <c r="O436" s="756"/>
      <c r="P436" s="756"/>
      <c r="Q436" s="756"/>
      <c r="R436" s="756"/>
      <c r="S436" s="756"/>
      <c r="T436" s="756"/>
    </row>
    <row r="437" spans="1:21" ht="12.75" outlineLevel="1" thickTop="1" thickBot="1">
      <c r="A437" s="389" t="s">
        <v>372</v>
      </c>
      <c r="B437" s="389" t="s">
        <v>369</v>
      </c>
      <c r="C437" s="389" t="s">
        <v>373</v>
      </c>
      <c r="D437" s="389" t="s">
        <v>805</v>
      </c>
      <c r="E437" s="754" t="s">
        <v>1455</v>
      </c>
      <c r="F437" s="842">
        <f>'Formulario 3- Gasto'!K439</f>
        <v>0</v>
      </c>
      <c r="G437" s="79">
        <f t="shared" si="61"/>
        <v>0</v>
      </c>
      <c r="H437" s="757"/>
      <c r="I437" s="756"/>
      <c r="J437" s="756"/>
      <c r="K437" s="756"/>
      <c r="L437" s="756"/>
      <c r="M437" s="756"/>
      <c r="N437" s="756"/>
      <c r="O437" s="756"/>
      <c r="P437" s="756"/>
      <c r="Q437" s="756"/>
      <c r="R437" s="756"/>
      <c r="S437" s="756"/>
      <c r="T437" s="756"/>
    </row>
    <row r="438" spans="1:21" ht="12.75" outlineLevel="2" thickTop="1" thickBot="1">
      <c r="A438" s="375" t="s">
        <v>372</v>
      </c>
      <c r="B438" s="375" t="s">
        <v>370</v>
      </c>
      <c r="C438" s="375"/>
      <c r="D438" s="375"/>
      <c r="E438" s="745" t="s">
        <v>1457</v>
      </c>
      <c r="F438" s="94">
        <f>'Formulario 3- Gasto'!K440</f>
        <v>0</v>
      </c>
      <c r="G438" s="79">
        <f t="shared" si="61"/>
        <v>0</v>
      </c>
      <c r="H438" s="860"/>
      <c r="I438" s="97"/>
      <c r="J438" s="97"/>
      <c r="K438" s="97"/>
      <c r="L438" s="97"/>
      <c r="M438" s="97"/>
      <c r="N438" s="97"/>
      <c r="O438" s="97"/>
      <c r="P438" s="97"/>
      <c r="Q438" s="97"/>
      <c r="R438" s="97"/>
      <c r="S438" s="97"/>
      <c r="T438" s="97"/>
    </row>
    <row r="439" spans="1:21" ht="12.75" outlineLevel="2" thickTop="1" thickBot="1">
      <c r="A439" s="375" t="s">
        <v>372</v>
      </c>
      <c r="B439" s="375" t="s">
        <v>372</v>
      </c>
      <c r="C439" s="375"/>
      <c r="D439" s="375"/>
      <c r="E439" s="745" t="s">
        <v>1458</v>
      </c>
      <c r="F439" s="94">
        <f>'Formulario 3- Gasto'!K441</f>
        <v>0</v>
      </c>
      <c r="G439" s="79">
        <f t="shared" si="61"/>
        <v>0</v>
      </c>
      <c r="H439" s="846">
        <f>H440</f>
        <v>0</v>
      </c>
      <c r="I439" s="94">
        <f>I440</f>
        <v>0</v>
      </c>
      <c r="J439" s="94">
        <f t="shared" ref="J439:T439" si="82">J440</f>
        <v>0</v>
      </c>
      <c r="K439" s="94">
        <f t="shared" si="82"/>
        <v>0</v>
      </c>
      <c r="L439" s="94">
        <f t="shared" si="82"/>
        <v>0</v>
      </c>
      <c r="M439" s="94">
        <f t="shared" si="82"/>
        <v>0</v>
      </c>
      <c r="N439" s="94">
        <f t="shared" si="82"/>
        <v>0</v>
      </c>
      <c r="O439" s="94">
        <f t="shared" si="82"/>
        <v>0</v>
      </c>
      <c r="P439" s="94">
        <f t="shared" si="82"/>
        <v>0</v>
      </c>
      <c r="Q439" s="94">
        <f t="shared" si="82"/>
        <v>0</v>
      </c>
      <c r="R439" s="94">
        <f t="shared" si="82"/>
        <v>0</v>
      </c>
      <c r="S439" s="94">
        <f t="shared" si="82"/>
        <v>0</v>
      </c>
      <c r="T439" s="94">
        <f t="shared" si="82"/>
        <v>0</v>
      </c>
    </row>
    <row r="440" spans="1:21" ht="12.75" outlineLevel="2" thickTop="1" thickBot="1">
      <c r="A440" s="769" t="s">
        <v>372</v>
      </c>
      <c r="B440" s="769" t="s">
        <v>372</v>
      </c>
      <c r="C440" s="769" t="s">
        <v>368</v>
      </c>
      <c r="D440" s="769"/>
      <c r="E440" s="753" t="s">
        <v>1458</v>
      </c>
      <c r="F440" s="841">
        <f>'Formulario 3- Gasto'!K442</f>
        <v>0</v>
      </c>
      <c r="G440" s="79">
        <f t="shared" si="61"/>
        <v>0</v>
      </c>
      <c r="H440" s="856"/>
      <c r="I440" s="857"/>
      <c r="J440" s="857"/>
      <c r="K440" s="857"/>
      <c r="L440" s="857"/>
      <c r="M440" s="857"/>
      <c r="N440" s="857"/>
      <c r="O440" s="857"/>
      <c r="P440" s="857"/>
      <c r="Q440" s="857"/>
      <c r="R440" s="857"/>
      <c r="S440" s="857"/>
      <c r="T440" s="857"/>
    </row>
    <row r="441" spans="1:21" s="713" customFormat="1" ht="12.75" outlineLevel="2" thickTop="1" thickBot="1">
      <c r="A441" s="375" t="s">
        <v>372</v>
      </c>
      <c r="B441" s="375" t="s">
        <v>373</v>
      </c>
      <c r="C441" s="375"/>
      <c r="D441" s="375"/>
      <c r="E441" s="745" t="s">
        <v>1459</v>
      </c>
      <c r="F441" s="94">
        <f>'Formulario 3- Gasto'!K443</f>
        <v>0</v>
      </c>
      <c r="G441" s="79">
        <f t="shared" si="61"/>
        <v>0</v>
      </c>
      <c r="H441" s="860"/>
      <c r="I441" s="97"/>
      <c r="J441" s="97"/>
      <c r="K441" s="97"/>
      <c r="L441" s="97"/>
      <c r="M441" s="97"/>
      <c r="N441" s="97"/>
      <c r="O441" s="97"/>
      <c r="P441" s="97"/>
      <c r="Q441" s="97"/>
      <c r="R441" s="97"/>
      <c r="S441" s="97"/>
      <c r="T441" s="97"/>
      <c r="U441" s="714"/>
    </row>
    <row r="442" spans="1:21" ht="12.75" outlineLevel="4" thickTop="1" thickBot="1">
      <c r="A442" s="375" t="s">
        <v>372</v>
      </c>
      <c r="B442" s="375" t="s">
        <v>374</v>
      </c>
      <c r="C442" s="375"/>
      <c r="D442" s="375"/>
      <c r="E442" s="745" t="s">
        <v>1460</v>
      </c>
      <c r="F442" s="94">
        <f>'Formulario 3- Gasto'!K444</f>
        <v>0</v>
      </c>
      <c r="G442" s="79">
        <f t="shared" si="61"/>
        <v>0</v>
      </c>
      <c r="H442" s="846">
        <f>H443</f>
        <v>0</v>
      </c>
      <c r="I442" s="94">
        <f>I443</f>
        <v>0</v>
      </c>
      <c r="J442" s="94">
        <f t="shared" ref="J442:T442" si="83">J443</f>
        <v>0</v>
      </c>
      <c r="K442" s="94">
        <f t="shared" si="83"/>
        <v>0</v>
      </c>
      <c r="L442" s="94">
        <f t="shared" si="83"/>
        <v>0</v>
      </c>
      <c r="M442" s="94">
        <f t="shared" si="83"/>
        <v>0</v>
      </c>
      <c r="N442" s="94">
        <f t="shared" si="83"/>
        <v>0</v>
      </c>
      <c r="O442" s="94">
        <f t="shared" si="83"/>
        <v>0</v>
      </c>
      <c r="P442" s="94">
        <f t="shared" si="83"/>
        <v>0</v>
      </c>
      <c r="Q442" s="94">
        <f t="shared" si="83"/>
        <v>0</v>
      </c>
      <c r="R442" s="94">
        <f t="shared" si="83"/>
        <v>0</v>
      </c>
      <c r="S442" s="94">
        <f t="shared" si="83"/>
        <v>0</v>
      </c>
      <c r="T442" s="94">
        <f t="shared" si="83"/>
        <v>0</v>
      </c>
    </row>
    <row r="443" spans="1:21" ht="12.75" outlineLevel="4" thickTop="1" thickBot="1">
      <c r="A443" s="769" t="s">
        <v>372</v>
      </c>
      <c r="B443" s="769" t="s">
        <v>374</v>
      </c>
      <c r="C443" s="769" t="s">
        <v>368</v>
      </c>
      <c r="D443" s="769"/>
      <c r="E443" s="753" t="s">
        <v>1460</v>
      </c>
      <c r="F443" s="841">
        <f>'Formulario 3- Gasto'!K445</f>
        <v>0</v>
      </c>
      <c r="G443" s="79">
        <f t="shared" si="61"/>
        <v>0</v>
      </c>
      <c r="H443" s="848">
        <f>SUM(H444:H445)</f>
        <v>0</v>
      </c>
      <c r="I443" s="841">
        <f>SUM(I444:I445)</f>
        <v>0</v>
      </c>
      <c r="J443" s="841">
        <f t="shared" ref="J443:R443" si="84">SUM(J444:J445)</f>
        <v>0</v>
      </c>
      <c r="K443" s="841">
        <f t="shared" si="84"/>
        <v>0</v>
      </c>
      <c r="L443" s="841">
        <f t="shared" si="84"/>
        <v>0</v>
      </c>
      <c r="M443" s="841">
        <f t="shared" si="84"/>
        <v>0</v>
      </c>
      <c r="N443" s="841">
        <f t="shared" si="84"/>
        <v>0</v>
      </c>
      <c r="O443" s="841">
        <f t="shared" si="84"/>
        <v>0</v>
      </c>
      <c r="P443" s="841">
        <f t="shared" si="84"/>
        <v>0</v>
      </c>
      <c r="Q443" s="841">
        <f t="shared" si="84"/>
        <v>0</v>
      </c>
      <c r="R443" s="841">
        <f t="shared" si="84"/>
        <v>0</v>
      </c>
      <c r="S443" s="841">
        <f t="shared" ref="S443:T443" si="85">SUM(S444:S445)</f>
        <v>0</v>
      </c>
      <c r="T443" s="841">
        <f t="shared" si="85"/>
        <v>0</v>
      </c>
    </row>
    <row r="444" spans="1:21" ht="24" outlineLevel="4" thickTop="1" thickBot="1">
      <c r="A444" s="391" t="s">
        <v>372</v>
      </c>
      <c r="B444" s="391" t="s">
        <v>374</v>
      </c>
      <c r="C444" s="391" t="s">
        <v>368</v>
      </c>
      <c r="D444" s="391" t="s">
        <v>804</v>
      </c>
      <c r="E444" s="754" t="s">
        <v>2041</v>
      </c>
      <c r="F444" s="842">
        <f>'Formulario 3- Gasto'!K446</f>
        <v>0</v>
      </c>
      <c r="G444" s="79">
        <f t="shared" si="61"/>
        <v>0</v>
      </c>
      <c r="H444" s="757"/>
      <c r="I444" s="756"/>
      <c r="J444" s="756"/>
      <c r="K444" s="756"/>
      <c r="L444" s="756"/>
      <c r="M444" s="756"/>
      <c r="N444" s="756"/>
      <c r="O444" s="756"/>
      <c r="P444" s="756"/>
      <c r="Q444" s="756"/>
      <c r="R444" s="756"/>
      <c r="S444" s="756"/>
      <c r="T444" s="756"/>
    </row>
    <row r="445" spans="1:21" ht="24" outlineLevel="4" thickTop="1" thickBot="1">
      <c r="A445" s="389" t="s">
        <v>372</v>
      </c>
      <c r="B445" s="389" t="s">
        <v>374</v>
      </c>
      <c r="C445" s="389" t="s">
        <v>368</v>
      </c>
      <c r="D445" s="389" t="s">
        <v>803</v>
      </c>
      <c r="E445" s="754" t="s">
        <v>1461</v>
      </c>
      <c r="F445" s="842">
        <f>'Formulario 3- Gasto'!K447</f>
        <v>0</v>
      </c>
      <c r="G445" s="79">
        <f t="shared" si="61"/>
        <v>0</v>
      </c>
      <c r="H445" s="757"/>
      <c r="I445" s="756"/>
      <c r="J445" s="756"/>
      <c r="K445" s="756"/>
      <c r="L445" s="756"/>
      <c r="M445" s="756"/>
      <c r="N445" s="756"/>
      <c r="O445" s="756"/>
      <c r="P445" s="756"/>
      <c r="Q445" s="756"/>
      <c r="R445" s="756"/>
      <c r="S445" s="756"/>
      <c r="T445" s="756"/>
    </row>
    <row r="446" spans="1:21" ht="12.75" outlineLevel="4" thickTop="1" thickBot="1">
      <c r="A446" s="375" t="s">
        <v>372</v>
      </c>
      <c r="B446" s="375" t="s">
        <v>376</v>
      </c>
      <c r="C446" s="375"/>
      <c r="D446" s="375"/>
      <c r="E446" s="745" t="s">
        <v>1462</v>
      </c>
      <c r="F446" s="94">
        <f>'Formulario 3- Gasto'!K448</f>
        <v>0</v>
      </c>
      <c r="G446" s="79">
        <f t="shared" si="61"/>
        <v>0</v>
      </c>
      <c r="H446" s="860"/>
      <c r="I446" s="97"/>
      <c r="J446" s="97"/>
      <c r="K446" s="97"/>
      <c r="L446" s="97"/>
      <c r="M446" s="97"/>
      <c r="N446" s="97"/>
      <c r="O446" s="97"/>
      <c r="P446" s="97"/>
      <c r="Q446" s="97"/>
      <c r="R446" s="97"/>
      <c r="S446" s="97"/>
      <c r="T446" s="97"/>
    </row>
    <row r="447" spans="1:21" ht="12.75" outlineLevel="4" thickTop="1" thickBot="1">
      <c r="A447" s="379" t="s">
        <v>373</v>
      </c>
      <c r="B447" s="379"/>
      <c r="C447" s="379"/>
      <c r="D447" s="379"/>
      <c r="E447" s="123" t="s">
        <v>1463</v>
      </c>
      <c r="F447" s="79">
        <f>'Formulario 3- Gasto'!K449</f>
        <v>0</v>
      </c>
      <c r="G447" s="79">
        <f t="shared" si="61"/>
        <v>0</v>
      </c>
      <c r="H447" s="861"/>
      <c r="I447" s="113"/>
      <c r="J447" s="113"/>
      <c r="K447" s="113"/>
      <c r="L447" s="113"/>
      <c r="M447" s="113"/>
      <c r="N447" s="113"/>
      <c r="O447" s="113"/>
      <c r="P447" s="113"/>
      <c r="Q447" s="113"/>
      <c r="R447" s="113"/>
      <c r="S447" s="113"/>
      <c r="T447" s="113"/>
    </row>
    <row r="448" spans="1:21" ht="12.75" outlineLevel="4" thickTop="1" thickBot="1">
      <c r="A448" s="770" t="s">
        <v>374</v>
      </c>
      <c r="B448" s="770"/>
      <c r="C448" s="770"/>
      <c r="D448" s="770"/>
      <c r="E448" s="572" t="s">
        <v>1464</v>
      </c>
      <c r="F448" s="406">
        <f>'Formulario 3- Gasto'!K450</f>
        <v>0</v>
      </c>
      <c r="G448" s="79">
        <f t="shared" si="61"/>
        <v>0</v>
      </c>
      <c r="H448" s="853">
        <f>H449+H466+H473</f>
        <v>0</v>
      </c>
      <c r="I448" s="406">
        <f>I449+I466+I473</f>
        <v>0</v>
      </c>
      <c r="J448" s="406">
        <f t="shared" ref="J448:R448" si="86">J449+J466+J473</f>
        <v>0</v>
      </c>
      <c r="K448" s="406">
        <f t="shared" si="86"/>
        <v>0</v>
      </c>
      <c r="L448" s="406">
        <f t="shared" si="86"/>
        <v>0</v>
      </c>
      <c r="M448" s="406">
        <f t="shared" si="86"/>
        <v>0</v>
      </c>
      <c r="N448" s="406">
        <f t="shared" si="86"/>
        <v>0</v>
      </c>
      <c r="O448" s="406">
        <f t="shared" si="86"/>
        <v>0</v>
      </c>
      <c r="P448" s="406">
        <f t="shared" si="86"/>
        <v>0</v>
      </c>
      <c r="Q448" s="406">
        <f t="shared" si="86"/>
        <v>0</v>
      </c>
      <c r="R448" s="406">
        <f t="shared" si="86"/>
        <v>0</v>
      </c>
      <c r="S448" s="406">
        <f t="shared" ref="S448:T448" si="87">S449+S466+S473</f>
        <v>0</v>
      </c>
      <c r="T448" s="406">
        <f t="shared" si="87"/>
        <v>0</v>
      </c>
    </row>
    <row r="449" spans="1:21" ht="12.75" outlineLevel="4" thickTop="1" thickBot="1">
      <c r="A449" s="375" t="s">
        <v>374</v>
      </c>
      <c r="B449" s="375" t="s">
        <v>368</v>
      </c>
      <c r="C449" s="375"/>
      <c r="D449" s="375"/>
      <c r="E449" s="745" t="s">
        <v>1465</v>
      </c>
      <c r="F449" s="94">
        <f>'Formulario 3- Gasto'!K451</f>
        <v>0</v>
      </c>
      <c r="G449" s="79">
        <f t="shared" si="61"/>
        <v>0</v>
      </c>
      <c r="H449" s="846">
        <f>SUM(H450:H453)</f>
        <v>0</v>
      </c>
      <c r="I449" s="94">
        <f>SUM(I450:I453)</f>
        <v>0</v>
      </c>
      <c r="J449" s="94">
        <f t="shared" ref="J449:R449" si="88">SUM(J450:J453)</f>
        <v>0</v>
      </c>
      <c r="K449" s="94">
        <f t="shared" si="88"/>
        <v>0</v>
      </c>
      <c r="L449" s="94">
        <f t="shared" si="88"/>
        <v>0</v>
      </c>
      <c r="M449" s="94">
        <f t="shared" si="88"/>
        <v>0</v>
      </c>
      <c r="N449" s="94">
        <f t="shared" si="88"/>
        <v>0</v>
      </c>
      <c r="O449" s="94">
        <f t="shared" si="88"/>
        <v>0</v>
      </c>
      <c r="P449" s="94">
        <f t="shared" si="88"/>
        <v>0</v>
      </c>
      <c r="Q449" s="94">
        <f t="shared" si="88"/>
        <v>0</v>
      </c>
      <c r="R449" s="94">
        <f t="shared" si="88"/>
        <v>0</v>
      </c>
      <c r="S449" s="94">
        <f t="shared" ref="S449:T449" si="89">SUM(S450:S453)</f>
        <v>0</v>
      </c>
      <c r="T449" s="94">
        <f t="shared" si="89"/>
        <v>0</v>
      </c>
    </row>
    <row r="450" spans="1:21" ht="12.75" outlineLevel="4" thickTop="1" thickBot="1">
      <c r="A450" s="376" t="s">
        <v>374</v>
      </c>
      <c r="B450" s="376" t="s">
        <v>368</v>
      </c>
      <c r="C450" s="376" t="s">
        <v>368</v>
      </c>
      <c r="D450" s="376"/>
      <c r="E450" s="753" t="s">
        <v>1179</v>
      </c>
      <c r="F450" s="841">
        <f>'Formulario 3- Gasto'!K452</f>
        <v>0</v>
      </c>
      <c r="G450" s="79">
        <f t="shared" si="61"/>
        <v>0</v>
      </c>
      <c r="H450" s="856"/>
      <c r="I450" s="857"/>
      <c r="J450" s="857"/>
      <c r="K450" s="857"/>
      <c r="L450" s="857"/>
      <c r="M450" s="857"/>
      <c r="N450" s="857"/>
      <c r="O450" s="857"/>
      <c r="P450" s="857"/>
      <c r="Q450" s="857"/>
      <c r="R450" s="857"/>
      <c r="S450" s="857"/>
      <c r="T450" s="857"/>
    </row>
    <row r="451" spans="1:21" ht="12.75" outlineLevel="4" thickTop="1" thickBot="1">
      <c r="A451" s="376" t="s">
        <v>374</v>
      </c>
      <c r="B451" s="376" t="s">
        <v>368</v>
      </c>
      <c r="C451" s="376" t="s">
        <v>369</v>
      </c>
      <c r="D451" s="376"/>
      <c r="E451" s="753" t="s">
        <v>1466</v>
      </c>
      <c r="F451" s="841">
        <f>'Formulario 3- Gasto'!K453</f>
        <v>0</v>
      </c>
      <c r="G451" s="79">
        <f t="shared" si="61"/>
        <v>0</v>
      </c>
      <c r="H451" s="856"/>
      <c r="I451" s="857"/>
      <c r="J451" s="857"/>
      <c r="K451" s="857"/>
      <c r="L451" s="857"/>
      <c r="M451" s="857"/>
      <c r="N451" s="857"/>
      <c r="O451" s="857"/>
      <c r="P451" s="857"/>
      <c r="Q451" s="857"/>
      <c r="R451" s="857"/>
      <c r="S451" s="857"/>
      <c r="T451" s="857"/>
    </row>
    <row r="452" spans="1:21" ht="12.75" outlineLevel="4" thickTop="1" thickBot="1">
      <c r="A452" s="376" t="s">
        <v>374</v>
      </c>
      <c r="B452" s="376" t="s">
        <v>368</v>
      </c>
      <c r="C452" s="376" t="s">
        <v>370</v>
      </c>
      <c r="D452" s="376"/>
      <c r="E452" s="753" t="s">
        <v>1264</v>
      </c>
      <c r="F452" s="841">
        <f>'Formulario 3- Gasto'!K454</f>
        <v>0</v>
      </c>
      <c r="G452" s="79">
        <f t="shared" si="61"/>
        <v>0</v>
      </c>
      <c r="H452" s="856"/>
      <c r="I452" s="857"/>
      <c r="J452" s="857"/>
      <c r="K452" s="857"/>
      <c r="L452" s="857"/>
      <c r="M452" s="857"/>
      <c r="N452" s="857"/>
      <c r="O452" s="857"/>
      <c r="P452" s="857"/>
      <c r="Q452" s="857"/>
      <c r="R452" s="857"/>
      <c r="S452" s="857"/>
      <c r="T452" s="857"/>
    </row>
    <row r="453" spans="1:21" ht="12.75" outlineLevel="4" thickTop="1" thickBot="1">
      <c r="A453" s="376" t="s">
        <v>374</v>
      </c>
      <c r="B453" s="376" t="s">
        <v>368</v>
      </c>
      <c r="C453" s="376" t="s">
        <v>372</v>
      </c>
      <c r="D453" s="376"/>
      <c r="E453" s="753" t="s">
        <v>1467</v>
      </c>
      <c r="F453" s="841">
        <f>'Formulario 3- Gasto'!K455</f>
        <v>0</v>
      </c>
      <c r="G453" s="79">
        <f t="shared" si="61"/>
        <v>0</v>
      </c>
      <c r="H453" s="848">
        <f>SUM(H454:H465)</f>
        <v>0</v>
      </c>
      <c r="I453" s="841">
        <f>SUM(I454:I465)</f>
        <v>0</v>
      </c>
      <c r="J453" s="841">
        <f t="shared" ref="J453:R453" si="90">SUM(J454:J465)</f>
        <v>0</v>
      </c>
      <c r="K453" s="841">
        <f t="shared" si="90"/>
        <v>0</v>
      </c>
      <c r="L453" s="841">
        <f t="shared" si="90"/>
        <v>0</v>
      </c>
      <c r="M453" s="841">
        <f t="shared" si="90"/>
        <v>0</v>
      </c>
      <c r="N453" s="841">
        <f t="shared" si="90"/>
        <v>0</v>
      </c>
      <c r="O453" s="841">
        <f t="shared" si="90"/>
        <v>0</v>
      </c>
      <c r="P453" s="841">
        <f t="shared" si="90"/>
        <v>0</v>
      </c>
      <c r="Q453" s="841">
        <f t="shared" si="90"/>
        <v>0</v>
      </c>
      <c r="R453" s="841">
        <f t="shared" si="90"/>
        <v>0</v>
      </c>
      <c r="S453" s="841">
        <f t="shared" ref="S453:T453" si="91">SUM(S454:S465)</f>
        <v>0</v>
      </c>
      <c r="T453" s="841">
        <f t="shared" si="91"/>
        <v>0</v>
      </c>
    </row>
    <row r="454" spans="1:21" ht="12.75" outlineLevel="1" thickTop="1" thickBot="1">
      <c r="A454" s="377" t="s">
        <v>374</v>
      </c>
      <c r="B454" s="377" t="s">
        <v>368</v>
      </c>
      <c r="C454" s="377" t="s">
        <v>372</v>
      </c>
      <c r="D454" s="393" t="s">
        <v>804</v>
      </c>
      <c r="E454" s="754" t="s">
        <v>1468</v>
      </c>
      <c r="F454" s="842">
        <f>'Formulario 3- Gasto'!K456</f>
        <v>0</v>
      </c>
      <c r="G454" s="79">
        <f t="shared" si="61"/>
        <v>0</v>
      </c>
      <c r="H454" s="757"/>
      <c r="I454" s="756"/>
      <c r="J454" s="756"/>
      <c r="K454" s="756"/>
      <c r="L454" s="756"/>
      <c r="M454" s="756"/>
      <c r="N454" s="756"/>
      <c r="O454" s="756"/>
      <c r="P454" s="756"/>
      <c r="Q454" s="756"/>
      <c r="R454" s="756"/>
      <c r="S454" s="756"/>
      <c r="T454" s="756"/>
    </row>
    <row r="455" spans="1:21" ht="12.75" outlineLevel="1" thickTop="1" thickBot="1">
      <c r="A455" s="377" t="s">
        <v>374</v>
      </c>
      <c r="B455" s="377" t="s">
        <v>368</v>
      </c>
      <c r="C455" s="377" t="s">
        <v>372</v>
      </c>
      <c r="D455" s="377" t="s">
        <v>803</v>
      </c>
      <c r="E455" s="754" t="s">
        <v>1469</v>
      </c>
      <c r="F455" s="842">
        <f>'Formulario 3- Gasto'!K457</f>
        <v>0</v>
      </c>
      <c r="G455" s="79">
        <f t="shared" si="61"/>
        <v>0</v>
      </c>
      <c r="H455" s="757"/>
      <c r="I455" s="756"/>
      <c r="J455" s="756"/>
      <c r="K455" s="756"/>
      <c r="L455" s="756"/>
      <c r="M455" s="756"/>
      <c r="N455" s="756"/>
      <c r="O455" s="756"/>
      <c r="P455" s="756"/>
      <c r="Q455" s="756"/>
      <c r="R455" s="756"/>
      <c r="S455" s="756"/>
      <c r="T455" s="756"/>
    </row>
    <row r="456" spans="1:21" ht="12.75" outlineLevel="1" thickTop="1" thickBot="1">
      <c r="A456" s="377" t="s">
        <v>374</v>
      </c>
      <c r="B456" s="377" t="s">
        <v>368</v>
      </c>
      <c r="C456" s="377" t="s">
        <v>372</v>
      </c>
      <c r="D456" s="377" t="s">
        <v>805</v>
      </c>
      <c r="E456" s="754" t="s">
        <v>1470</v>
      </c>
      <c r="F456" s="842">
        <f>'Formulario 3- Gasto'!K458</f>
        <v>0</v>
      </c>
      <c r="G456" s="79">
        <f t="shared" si="61"/>
        <v>0</v>
      </c>
      <c r="H456" s="757"/>
      <c r="I456" s="756"/>
      <c r="J456" s="756"/>
      <c r="K456" s="756"/>
      <c r="L456" s="756"/>
      <c r="M456" s="756"/>
      <c r="N456" s="756"/>
      <c r="O456" s="756"/>
      <c r="P456" s="756"/>
      <c r="Q456" s="756"/>
      <c r="R456" s="756"/>
      <c r="S456" s="756"/>
      <c r="T456" s="756"/>
    </row>
    <row r="457" spans="1:21" s="713" customFormat="1" ht="12.75" outlineLevel="1" thickTop="1" thickBot="1">
      <c r="A457" s="377" t="s">
        <v>374</v>
      </c>
      <c r="B457" s="377" t="s">
        <v>368</v>
      </c>
      <c r="C457" s="377" t="s">
        <v>372</v>
      </c>
      <c r="D457" s="393" t="s">
        <v>806</v>
      </c>
      <c r="E457" s="754" t="s">
        <v>2042</v>
      </c>
      <c r="F457" s="842">
        <f>'Formulario 3- Gasto'!K459</f>
        <v>0</v>
      </c>
      <c r="G457" s="79">
        <f t="shared" si="61"/>
        <v>0</v>
      </c>
      <c r="H457" s="757"/>
      <c r="I457" s="756"/>
      <c r="J457" s="756"/>
      <c r="K457" s="756"/>
      <c r="L457" s="756"/>
      <c r="M457" s="756"/>
      <c r="N457" s="756"/>
      <c r="O457" s="756"/>
      <c r="P457" s="756"/>
      <c r="Q457" s="756"/>
      <c r="R457" s="756"/>
      <c r="S457" s="756"/>
      <c r="T457" s="756"/>
      <c r="U457" s="714"/>
    </row>
    <row r="458" spans="1:21" ht="12.75" outlineLevel="1" thickTop="1" thickBot="1">
      <c r="A458" s="377" t="s">
        <v>374</v>
      </c>
      <c r="B458" s="377" t="s">
        <v>368</v>
      </c>
      <c r="C458" s="377" t="s">
        <v>372</v>
      </c>
      <c r="D458" s="377" t="s">
        <v>809</v>
      </c>
      <c r="E458" s="754" t="s">
        <v>1471</v>
      </c>
      <c r="F458" s="842">
        <f>'Formulario 3- Gasto'!K460</f>
        <v>0</v>
      </c>
      <c r="G458" s="79">
        <f t="shared" si="61"/>
        <v>0</v>
      </c>
      <c r="H458" s="757"/>
      <c r="I458" s="756"/>
      <c r="J458" s="756"/>
      <c r="K458" s="756"/>
      <c r="L458" s="756"/>
      <c r="M458" s="756"/>
      <c r="N458" s="756"/>
      <c r="O458" s="756"/>
      <c r="P458" s="756"/>
      <c r="Q458" s="756"/>
      <c r="R458" s="756"/>
      <c r="S458" s="756"/>
      <c r="T458" s="756"/>
    </row>
    <row r="459" spans="1:21" ht="24" outlineLevel="1" thickTop="1" thickBot="1">
      <c r="A459" s="377" t="s">
        <v>374</v>
      </c>
      <c r="B459" s="377" t="s">
        <v>368</v>
      </c>
      <c r="C459" s="377" t="s">
        <v>372</v>
      </c>
      <c r="D459" s="377" t="s">
        <v>807</v>
      </c>
      <c r="E459" s="754" t="s">
        <v>1472</v>
      </c>
      <c r="F459" s="842">
        <f>'Formulario 3- Gasto'!K461</f>
        <v>0</v>
      </c>
      <c r="G459" s="79">
        <f t="shared" si="61"/>
        <v>0</v>
      </c>
      <c r="H459" s="757"/>
      <c r="I459" s="756"/>
      <c r="J459" s="756"/>
      <c r="K459" s="756"/>
      <c r="L459" s="756"/>
      <c r="M459" s="756"/>
      <c r="N459" s="756"/>
      <c r="O459" s="756"/>
      <c r="P459" s="756"/>
      <c r="Q459" s="756"/>
      <c r="R459" s="756"/>
      <c r="S459" s="756"/>
      <c r="T459" s="756"/>
    </row>
    <row r="460" spans="1:21" ht="12.75" outlineLevel="1" thickTop="1" thickBot="1">
      <c r="A460" s="377" t="s">
        <v>374</v>
      </c>
      <c r="B460" s="377" t="s">
        <v>368</v>
      </c>
      <c r="C460" s="377" t="s">
        <v>372</v>
      </c>
      <c r="D460" s="393" t="s">
        <v>810</v>
      </c>
      <c r="E460" s="754" t="s">
        <v>1473</v>
      </c>
      <c r="F460" s="842">
        <f>'Formulario 3- Gasto'!K462</f>
        <v>0</v>
      </c>
      <c r="G460" s="79">
        <f t="shared" si="61"/>
        <v>0</v>
      </c>
      <c r="H460" s="757"/>
      <c r="I460" s="756"/>
      <c r="J460" s="756"/>
      <c r="K460" s="756"/>
      <c r="L460" s="756"/>
      <c r="M460" s="756"/>
      <c r="N460" s="756"/>
      <c r="O460" s="756"/>
      <c r="P460" s="756"/>
      <c r="Q460" s="756"/>
      <c r="R460" s="756"/>
      <c r="S460" s="756"/>
      <c r="T460" s="756"/>
    </row>
    <row r="461" spans="1:21" ht="12.75" outlineLevel="1" thickTop="1" thickBot="1">
      <c r="A461" s="377" t="s">
        <v>374</v>
      </c>
      <c r="B461" s="377" t="s">
        <v>368</v>
      </c>
      <c r="C461" s="377" t="s">
        <v>372</v>
      </c>
      <c r="D461" s="393" t="s">
        <v>811</v>
      </c>
      <c r="E461" s="754" t="s">
        <v>2043</v>
      </c>
      <c r="F461" s="842">
        <f>'Formulario 3- Gasto'!K463</f>
        <v>0</v>
      </c>
      <c r="G461" s="79">
        <f t="shared" si="61"/>
        <v>0</v>
      </c>
      <c r="H461" s="757"/>
      <c r="I461" s="756"/>
      <c r="J461" s="756"/>
      <c r="K461" s="756"/>
      <c r="L461" s="756"/>
      <c r="M461" s="756"/>
      <c r="N461" s="756"/>
      <c r="O461" s="756"/>
      <c r="P461" s="756"/>
      <c r="Q461" s="756"/>
      <c r="R461" s="756"/>
      <c r="S461" s="756"/>
      <c r="T461" s="756"/>
    </row>
    <row r="462" spans="1:21" s="713" customFormat="1" ht="12.75" outlineLevel="1" thickTop="1" thickBot="1">
      <c r="A462" s="377" t="s">
        <v>374</v>
      </c>
      <c r="B462" s="377" t="s">
        <v>368</v>
      </c>
      <c r="C462" s="377" t="s">
        <v>372</v>
      </c>
      <c r="D462" s="393" t="s">
        <v>812</v>
      </c>
      <c r="E462" s="754" t="s">
        <v>1474</v>
      </c>
      <c r="F462" s="842">
        <f>'Formulario 3- Gasto'!K464</f>
        <v>0</v>
      </c>
      <c r="G462" s="79">
        <f t="shared" si="61"/>
        <v>0</v>
      </c>
      <c r="H462" s="757"/>
      <c r="I462" s="756"/>
      <c r="J462" s="756"/>
      <c r="K462" s="756"/>
      <c r="L462" s="756"/>
      <c r="M462" s="756"/>
      <c r="N462" s="756"/>
      <c r="O462" s="756"/>
      <c r="P462" s="756"/>
      <c r="Q462" s="756"/>
      <c r="R462" s="756"/>
      <c r="S462" s="756"/>
      <c r="T462" s="756"/>
      <c r="U462" s="714"/>
    </row>
    <row r="463" spans="1:21" ht="12.75" outlineLevel="1" thickTop="1" thickBot="1">
      <c r="A463" s="377" t="s">
        <v>374</v>
      </c>
      <c r="B463" s="377" t="s">
        <v>368</v>
      </c>
      <c r="C463" s="377" t="s">
        <v>372</v>
      </c>
      <c r="D463" s="393" t="s">
        <v>808</v>
      </c>
      <c r="E463" s="754" t="s">
        <v>1475</v>
      </c>
      <c r="F463" s="842">
        <f>'Formulario 3- Gasto'!K465</f>
        <v>0</v>
      </c>
      <c r="G463" s="79">
        <f t="shared" si="61"/>
        <v>0</v>
      </c>
      <c r="H463" s="757"/>
      <c r="I463" s="756"/>
      <c r="J463" s="756"/>
      <c r="K463" s="756"/>
      <c r="L463" s="756"/>
      <c r="M463" s="756"/>
      <c r="N463" s="756"/>
      <c r="O463" s="756"/>
      <c r="P463" s="756"/>
      <c r="Q463" s="756"/>
      <c r="R463" s="756"/>
      <c r="S463" s="756"/>
      <c r="T463" s="756"/>
    </row>
    <row r="464" spans="1:21" ht="12.75" outlineLevel="1" thickTop="1" thickBot="1">
      <c r="A464" s="377" t="s">
        <v>374</v>
      </c>
      <c r="B464" s="377" t="s">
        <v>368</v>
      </c>
      <c r="C464" s="377" t="s">
        <v>372</v>
      </c>
      <c r="D464" s="393" t="s">
        <v>813</v>
      </c>
      <c r="E464" s="754" t="s">
        <v>2044</v>
      </c>
      <c r="F464" s="842">
        <f>'Formulario 3- Gasto'!K466</f>
        <v>0</v>
      </c>
      <c r="G464" s="79">
        <f t="shared" ref="G464:G527" si="92">F464-SUM(H464:S464)</f>
        <v>0</v>
      </c>
      <c r="H464" s="757"/>
      <c r="I464" s="756"/>
      <c r="J464" s="756"/>
      <c r="K464" s="756"/>
      <c r="L464" s="756"/>
      <c r="M464" s="756"/>
      <c r="N464" s="756"/>
      <c r="O464" s="756"/>
      <c r="P464" s="756"/>
      <c r="Q464" s="756"/>
      <c r="R464" s="756"/>
      <c r="S464" s="756"/>
      <c r="T464" s="756"/>
    </row>
    <row r="465" spans="1:21" ht="12.75" outlineLevel="1" thickTop="1" thickBot="1">
      <c r="A465" s="377" t="s">
        <v>374</v>
      </c>
      <c r="B465" s="377" t="s">
        <v>368</v>
      </c>
      <c r="C465" s="377" t="s">
        <v>372</v>
      </c>
      <c r="D465" s="393" t="s">
        <v>814</v>
      </c>
      <c r="E465" s="754" t="s">
        <v>1476</v>
      </c>
      <c r="F465" s="842">
        <f>'Formulario 3- Gasto'!K467</f>
        <v>0</v>
      </c>
      <c r="G465" s="79">
        <f t="shared" si="92"/>
        <v>0</v>
      </c>
      <c r="H465" s="757"/>
      <c r="I465" s="756"/>
      <c r="J465" s="756"/>
      <c r="K465" s="756"/>
      <c r="L465" s="756"/>
      <c r="M465" s="756"/>
      <c r="N465" s="756"/>
      <c r="O465" s="756"/>
      <c r="P465" s="756"/>
      <c r="Q465" s="756"/>
      <c r="R465" s="756"/>
      <c r="S465" s="756"/>
      <c r="T465" s="756"/>
    </row>
    <row r="466" spans="1:21" s="713" customFormat="1" ht="12.75" outlineLevel="1" thickTop="1" thickBot="1">
      <c r="A466" s="375" t="s">
        <v>374</v>
      </c>
      <c r="B466" s="375" t="s">
        <v>369</v>
      </c>
      <c r="C466" s="375"/>
      <c r="D466" s="375"/>
      <c r="E466" s="745" t="s">
        <v>1477</v>
      </c>
      <c r="F466" s="94">
        <f>'Formulario 3- Gasto'!K468</f>
        <v>0</v>
      </c>
      <c r="G466" s="79">
        <f t="shared" si="92"/>
        <v>0</v>
      </c>
      <c r="H466" s="846">
        <f>SUM(H467:H469)+SUM(H471:H472)</f>
        <v>0</v>
      </c>
      <c r="I466" s="94">
        <f>SUM(I467:I469)+SUM(I471:I472)</f>
        <v>0</v>
      </c>
      <c r="J466" s="94">
        <f t="shared" ref="J466:R466" si="93">SUM(J467:J469)+SUM(J471:J472)</f>
        <v>0</v>
      </c>
      <c r="K466" s="94">
        <f t="shared" si="93"/>
        <v>0</v>
      </c>
      <c r="L466" s="94">
        <f t="shared" si="93"/>
        <v>0</v>
      </c>
      <c r="M466" s="94">
        <f t="shared" si="93"/>
        <v>0</v>
      </c>
      <c r="N466" s="94">
        <f t="shared" si="93"/>
        <v>0</v>
      </c>
      <c r="O466" s="94">
        <f t="shared" si="93"/>
        <v>0</v>
      </c>
      <c r="P466" s="94">
        <f t="shared" si="93"/>
        <v>0</v>
      </c>
      <c r="Q466" s="94">
        <f t="shared" si="93"/>
        <v>0</v>
      </c>
      <c r="R466" s="94">
        <f t="shared" si="93"/>
        <v>0</v>
      </c>
      <c r="S466" s="94">
        <f t="shared" ref="S466:T466" si="94">SUM(S467:S469)+SUM(S471:S472)</f>
        <v>0</v>
      </c>
      <c r="T466" s="94">
        <f t="shared" si="94"/>
        <v>0</v>
      </c>
      <c r="U466" s="714"/>
    </row>
    <row r="467" spans="1:21" ht="12.75" outlineLevel="1" thickTop="1" thickBot="1">
      <c r="A467" s="376" t="s">
        <v>374</v>
      </c>
      <c r="B467" s="376" t="s">
        <v>369</v>
      </c>
      <c r="C467" s="376" t="s">
        <v>368</v>
      </c>
      <c r="D467" s="376"/>
      <c r="E467" s="753" t="s">
        <v>1478</v>
      </c>
      <c r="F467" s="841">
        <f>'Formulario 3- Gasto'!K469</f>
        <v>0</v>
      </c>
      <c r="G467" s="79">
        <f t="shared" si="92"/>
        <v>0</v>
      </c>
      <c r="H467" s="856"/>
      <c r="I467" s="857"/>
      <c r="J467" s="857"/>
      <c r="K467" s="857"/>
      <c r="L467" s="857"/>
      <c r="M467" s="857"/>
      <c r="N467" s="857"/>
      <c r="O467" s="857"/>
      <c r="P467" s="857"/>
      <c r="Q467" s="857"/>
      <c r="R467" s="857"/>
      <c r="S467" s="857"/>
      <c r="T467" s="857"/>
    </row>
    <row r="468" spans="1:21" ht="12.75" outlineLevel="1" thickTop="1" thickBot="1">
      <c r="A468" s="376" t="s">
        <v>374</v>
      </c>
      <c r="B468" s="376" t="s">
        <v>369</v>
      </c>
      <c r="C468" s="376" t="s">
        <v>369</v>
      </c>
      <c r="D468" s="376"/>
      <c r="E468" s="753" t="s">
        <v>1479</v>
      </c>
      <c r="F468" s="841">
        <f>'Formulario 3- Gasto'!K470</f>
        <v>0</v>
      </c>
      <c r="G468" s="79">
        <f t="shared" si="92"/>
        <v>0</v>
      </c>
      <c r="H468" s="856"/>
      <c r="I468" s="857"/>
      <c r="J468" s="857"/>
      <c r="K468" s="857"/>
      <c r="L468" s="857"/>
      <c r="M468" s="857"/>
      <c r="N468" s="857"/>
      <c r="O468" s="857"/>
      <c r="P468" s="857"/>
      <c r="Q468" s="857"/>
      <c r="R468" s="857"/>
      <c r="S468" s="857"/>
      <c r="T468" s="857"/>
    </row>
    <row r="469" spans="1:21" ht="12.75" outlineLevel="1" thickTop="1" thickBot="1">
      <c r="A469" s="376" t="s">
        <v>374</v>
      </c>
      <c r="B469" s="376" t="s">
        <v>369</v>
      </c>
      <c r="C469" s="376" t="s">
        <v>370</v>
      </c>
      <c r="D469" s="376"/>
      <c r="E469" s="753" t="s">
        <v>1480</v>
      </c>
      <c r="F469" s="841">
        <f>'Formulario 3- Gasto'!K471</f>
        <v>0</v>
      </c>
      <c r="G469" s="79">
        <f t="shared" si="92"/>
        <v>0</v>
      </c>
      <c r="H469" s="848">
        <f>H470</f>
        <v>0</v>
      </c>
      <c r="I469" s="841">
        <f>I470</f>
        <v>0</v>
      </c>
      <c r="J469" s="841">
        <f t="shared" ref="J469:T469" si="95">J470</f>
        <v>0</v>
      </c>
      <c r="K469" s="841">
        <f t="shared" si="95"/>
        <v>0</v>
      </c>
      <c r="L469" s="841">
        <f t="shared" si="95"/>
        <v>0</v>
      </c>
      <c r="M469" s="841">
        <f t="shared" si="95"/>
        <v>0</v>
      </c>
      <c r="N469" s="841">
        <f t="shared" si="95"/>
        <v>0</v>
      </c>
      <c r="O469" s="841">
        <f t="shared" si="95"/>
        <v>0</v>
      </c>
      <c r="P469" s="841">
        <f t="shared" si="95"/>
        <v>0</v>
      </c>
      <c r="Q469" s="841">
        <f t="shared" si="95"/>
        <v>0</v>
      </c>
      <c r="R469" s="841">
        <f t="shared" si="95"/>
        <v>0</v>
      </c>
      <c r="S469" s="841">
        <f t="shared" si="95"/>
        <v>0</v>
      </c>
      <c r="T469" s="841">
        <f t="shared" si="95"/>
        <v>0</v>
      </c>
    </row>
    <row r="470" spans="1:21" ht="12.75" thickTop="1" thickBot="1">
      <c r="A470" s="377" t="s">
        <v>374</v>
      </c>
      <c r="B470" s="377" t="s">
        <v>369</v>
      </c>
      <c r="C470" s="377" t="s">
        <v>370</v>
      </c>
      <c r="D470" s="393" t="s">
        <v>804</v>
      </c>
      <c r="E470" s="754" t="s">
        <v>1481</v>
      </c>
      <c r="F470" s="842">
        <f>'Formulario 3- Gasto'!K472</f>
        <v>0</v>
      </c>
      <c r="G470" s="79">
        <f t="shared" si="92"/>
        <v>0</v>
      </c>
      <c r="H470" s="757"/>
      <c r="I470" s="756"/>
      <c r="J470" s="756"/>
      <c r="K470" s="756"/>
      <c r="L470" s="756"/>
      <c r="M470" s="756"/>
      <c r="N470" s="756"/>
      <c r="O470" s="756"/>
      <c r="P470" s="756"/>
      <c r="Q470" s="756"/>
      <c r="R470" s="756"/>
      <c r="S470" s="756"/>
      <c r="T470" s="756"/>
    </row>
    <row r="471" spans="1:21" ht="12.75" outlineLevel="1" thickTop="1" thickBot="1">
      <c r="A471" s="376" t="s">
        <v>374</v>
      </c>
      <c r="B471" s="376" t="s">
        <v>369</v>
      </c>
      <c r="C471" s="376" t="s">
        <v>372</v>
      </c>
      <c r="D471" s="376"/>
      <c r="E471" s="753" t="s">
        <v>1482</v>
      </c>
      <c r="F471" s="841">
        <f>'Formulario 3- Gasto'!K473</f>
        <v>0</v>
      </c>
      <c r="G471" s="79">
        <f t="shared" si="92"/>
        <v>0</v>
      </c>
      <c r="H471" s="856"/>
      <c r="I471" s="857"/>
      <c r="J471" s="857"/>
      <c r="K471" s="857"/>
      <c r="L471" s="857"/>
      <c r="M471" s="857"/>
      <c r="N471" s="857"/>
      <c r="O471" s="857"/>
      <c r="P471" s="857"/>
      <c r="Q471" s="857"/>
      <c r="R471" s="857"/>
      <c r="S471" s="857"/>
      <c r="T471" s="857"/>
    </row>
    <row r="472" spans="1:21" ht="12.75" outlineLevel="1" thickTop="1" thickBot="1">
      <c r="A472" s="376" t="s">
        <v>374</v>
      </c>
      <c r="B472" s="376" t="s">
        <v>369</v>
      </c>
      <c r="C472" s="376" t="s">
        <v>373</v>
      </c>
      <c r="D472" s="376"/>
      <c r="E472" s="753" t="s">
        <v>1483</v>
      </c>
      <c r="F472" s="841">
        <f>'Formulario 3- Gasto'!K474</f>
        <v>0</v>
      </c>
      <c r="G472" s="79">
        <f t="shared" si="92"/>
        <v>0</v>
      </c>
      <c r="H472" s="856"/>
      <c r="I472" s="857"/>
      <c r="J472" s="857"/>
      <c r="K472" s="857"/>
      <c r="L472" s="857"/>
      <c r="M472" s="857"/>
      <c r="N472" s="857"/>
      <c r="O472" s="857"/>
      <c r="P472" s="857"/>
      <c r="Q472" s="857"/>
      <c r="R472" s="857"/>
      <c r="S472" s="857"/>
      <c r="T472" s="857"/>
    </row>
    <row r="473" spans="1:21" ht="12.75" outlineLevel="1" thickTop="1" thickBot="1">
      <c r="A473" s="375" t="s">
        <v>374</v>
      </c>
      <c r="B473" s="375" t="s">
        <v>370</v>
      </c>
      <c r="C473" s="375"/>
      <c r="D473" s="375"/>
      <c r="E473" s="745" t="s">
        <v>1484</v>
      </c>
      <c r="F473" s="94">
        <f>'Formulario 3- Gasto'!K475</f>
        <v>0</v>
      </c>
      <c r="G473" s="79">
        <f t="shared" si="92"/>
        <v>0</v>
      </c>
      <c r="H473" s="846">
        <f>H474+H477+H478+H480+H481</f>
        <v>0</v>
      </c>
      <c r="I473" s="94">
        <f>I474+I477+I478+I480+I481</f>
        <v>0</v>
      </c>
      <c r="J473" s="94">
        <f t="shared" ref="J473:R473" si="96">J474+J477+J478+J480+J481</f>
        <v>0</v>
      </c>
      <c r="K473" s="94">
        <f t="shared" si="96"/>
        <v>0</v>
      </c>
      <c r="L473" s="94">
        <f t="shared" si="96"/>
        <v>0</v>
      </c>
      <c r="M473" s="94">
        <f t="shared" si="96"/>
        <v>0</v>
      </c>
      <c r="N473" s="94">
        <f t="shared" si="96"/>
        <v>0</v>
      </c>
      <c r="O473" s="94">
        <f t="shared" si="96"/>
        <v>0</v>
      </c>
      <c r="P473" s="94">
        <f t="shared" si="96"/>
        <v>0</v>
      </c>
      <c r="Q473" s="94">
        <f t="shared" si="96"/>
        <v>0</v>
      </c>
      <c r="R473" s="94">
        <f t="shared" si="96"/>
        <v>0</v>
      </c>
      <c r="S473" s="94">
        <f t="shared" ref="S473:T473" si="97">S474+S477+S478+S480+S481</f>
        <v>0</v>
      </c>
      <c r="T473" s="94">
        <f t="shared" si="97"/>
        <v>0</v>
      </c>
    </row>
    <row r="474" spans="1:21" ht="12.75" outlineLevel="1" thickTop="1" thickBot="1">
      <c r="A474" s="376" t="s">
        <v>374</v>
      </c>
      <c r="B474" s="376" t="s">
        <v>370</v>
      </c>
      <c r="C474" s="376" t="s">
        <v>368</v>
      </c>
      <c r="D474" s="376"/>
      <c r="E474" s="753" t="s">
        <v>1485</v>
      </c>
      <c r="F474" s="841">
        <f>'Formulario 3- Gasto'!K476</f>
        <v>0</v>
      </c>
      <c r="G474" s="79">
        <f t="shared" si="92"/>
        <v>0</v>
      </c>
      <c r="H474" s="848">
        <f>SUM(H475:H476)</f>
        <v>0</v>
      </c>
      <c r="I474" s="841">
        <f>SUM(I475:I476)</f>
        <v>0</v>
      </c>
      <c r="J474" s="841">
        <f t="shared" ref="J474:R474" si="98">SUM(J475:J476)</f>
        <v>0</v>
      </c>
      <c r="K474" s="841">
        <f t="shared" si="98"/>
        <v>0</v>
      </c>
      <c r="L474" s="841">
        <f t="shared" si="98"/>
        <v>0</v>
      </c>
      <c r="M474" s="841">
        <f t="shared" si="98"/>
        <v>0</v>
      </c>
      <c r="N474" s="841">
        <f t="shared" si="98"/>
        <v>0</v>
      </c>
      <c r="O474" s="841">
        <f t="shared" si="98"/>
        <v>0</v>
      </c>
      <c r="P474" s="841">
        <f t="shared" si="98"/>
        <v>0</v>
      </c>
      <c r="Q474" s="841">
        <f t="shared" si="98"/>
        <v>0</v>
      </c>
      <c r="R474" s="841">
        <f t="shared" si="98"/>
        <v>0</v>
      </c>
      <c r="S474" s="841">
        <f t="shared" ref="S474:T474" si="99">SUM(S475:S476)</f>
        <v>0</v>
      </c>
      <c r="T474" s="841">
        <f t="shared" si="99"/>
        <v>0</v>
      </c>
    </row>
    <row r="475" spans="1:21" ht="12.75" thickTop="1" thickBot="1">
      <c r="A475" s="377" t="s">
        <v>374</v>
      </c>
      <c r="B475" s="377" t="s">
        <v>370</v>
      </c>
      <c r="C475" s="377" t="s">
        <v>368</v>
      </c>
      <c r="D475" s="393" t="s">
        <v>804</v>
      </c>
      <c r="E475" s="754" t="s">
        <v>1177</v>
      </c>
      <c r="F475" s="842">
        <f>'Formulario 3- Gasto'!K477</f>
        <v>0</v>
      </c>
      <c r="G475" s="79">
        <f t="shared" si="92"/>
        <v>0</v>
      </c>
      <c r="H475" s="757"/>
      <c r="I475" s="756"/>
      <c r="J475" s="756"/>
      <c r="K475" s="756"/>
      <c r="L475" s="756"/>
      <c r="M475" s="756"/>
      <c r="N475" s="756"/>
      <c r="O475" s="756"/>
      <c r="P475" s="756"/>
      <c r="Q475" s="756"/>
      <c r="R475" s="756"/>
      <c r="S475" s="756"/>
      <c r="T475" s="756"/>
    </row>
    <row r="476" spans="1:21" ht="12.75" outlineLevel="1" thickTop="1" thickBot="1">
      <c r="A476" s="377" t="s">
        <v>374</v>
      </c>
      <c r="B476" s="377" t="s">
        <v>370</v>
      </c>
      <c r="C476" s="377" t="s">
        <v>368</v>
      </c>
      <c r="D476" s="393" t="s">
        <v>803</v>
      </c>
      <c r="E476" s="754" t="s">
        <v>1486</v>
      </c>
      <c r="F476" s="842">
        <f>'Formulario 3- Gasto'!K478</f>
        <v>0</v>
      </c>
      <c r="G476" s="79">
        <f t="shared" si="92"/>
        <v>0</v>
      </c>
      <c r="H476" s="757"/>
      <c r="I476" s="756"/>
      <c r="J476" s="756"/>
      <c r="K476" s="756"/>
      <c r="L476" s="756"/>
      <c r="M476" s="756"/>
      <c r="N476" s="756"/>
      <c r="O476" s="756"/>
      <c r="P476" s="756"/>
      <c r="Q476" s="756"/>
      <c r="R476" s="756"/>
      <c r="S476" s="756"/>
      <c r="T476" s="756"/>
    </row>
    <row r="477" spans="1:21" ht="12.75" outlineLevel="1" thickTop="1" thickBot="1">
      <c r="A477" s="376" t="s">
        <v>374</v>
      </c>
      <c r="B477" s="376" t="s">
        <v>370</v>
      </c>
      <c r="C477" s="376" t="s">
        <v>369</v>
      </c>
      <c r="D477" s="376"/>
      <c r="E477" s="753" t="s">
        <v>1487</v>
      </c>
      <c r="F477" s="841">
        <f>'Formulario 3- Gasto'!K479</f>
        <v>0</v>
      </c>
      <c r="G477" s="79">
        <f t="shared" si="92"/>
        <v>0</v>
      </c>
      <c r="H477" s="856"/>
      <c r="I477" s="857"/>
      <c r="J477" s="857"/>
      <c r="K477" s="857"/>
      <c r="L477" s="857"/>
      <c r="M477" s="857"/>
      <c r="N477" s="857"/>
      <c r="O477" s="857"/>
      <c r="P477" s="857"/>
      <c r="Q477" s="857"/>
      <c r="R477" s="857"/>
      <c r="S477" s="857"/>
      <c r="T477" s="857"/>
    </row>
    <row r="478" spans="1:21" ht="12.75" outlineLevel="1" thickTop="1" thickBot="1">
      <c r="A478" s="376" t="s">
        <v>374</v>
      </c>
      <c r="B478" s="376" t="s">
        <v>370</v>
      </c>
      <c r="C478" s="376" t="s">
        <v>370</v>
      </c>
      <c r="D478" s="376"/>
      <c r="E478" s="753" t="s">
        <v>1488</v>
      </c>
      <c r="F478" s="841">
        <f>'Formulario 3- Gasto'!K480</f>
        <v>0</v>
      </c>
      <c r="G478" s="79">
        <f t="shared" si="92"/>
        <v>0</v>
      </c>
      <c r="H478" s="848">
        <f>H479</f>
        <v>0</v>
      </c>
      <c r="I478" s="841">
        <f>I479</f>
        <v>0</v>
      </c>
      <c r="J478" s="841">
        <f t="shared" ref="J478:T478" si="100">J479</f>
        <v>0</v>
      </c>
      <c r="K478" s="841">
        <f t="shared" si="100"/>
        <v>0</v>
      </c>
      <c r="L478" s="841">
        <f t="shared" si="100"/>
        <v>0</v>
      </c>
      <c r="M478" s="841">
        <f t="shared" si="100"/>
        <v>0</v>
      </c>
      <c r="N478" s="841">
        <f t="shared" si="100"/>
        <v>0</v>
      </c>
      <c r="O478" s="841">
        <f t="shared" si="100"/>
        <v>0</v>
      </c>
      <c r="P478" s="841">
        <f t="shared" si="100"/>
        <v>0</v>
      </c>
      <c r="Q478" s="841">
        <f t="shared" si="100"/>
        <v>0</v>
      </c>
      <c r="R478" s="841">
        <f t="shared" si="100"/>
        <v>0</v>
      </c>
      <c r="S478" s="841">
        <f t="shared" si="100"/>
        <v>0</v>
      </c>
      <c r="T478" s="841">
        <f t="shared" si="100"/>
        <v>0</v>
      </c>
    </row>
    <row r="479" spans="1:21" ht="12.75" outlineLevel="1" thickTop="1" thickBot="1">
      <c r="A479" s="377" t="s">
        <v>374</v>
      </c>
      <c r="B479" s="377" t="s">
        <v>370</v>
      </c>
      <c r="C479" s="377" t="s">
        <v>370</v>
      </c>
      <c r="D479" s="393" t="s">
        <v>804</v>
      </c>
      <c r="E479" s="754" t="s">
        <v>1489</v>
      </c>
      <c r="F479" s="842">
        <f>'Formulario 3- Gasto'!K481</f>
        <v>0</v>
      </c>
      <c r="G479" s="79">
        <f t="shared" si="92"/>
        <v>0</v>
      </c>
      <c r="H479" s="849"/>
      <c r="I479" s="842"/>
      <c r="J479" s="842"/>
      <c r="K479" s="842"/>
      <c r="L479" s="842"/>
      <c r="M479" s="842"/>
      <c r="N479" s="842"/>
      <c r="O479" s="842"/>
      <c r="P479" s="842"/>
      <c r="Q479" s="842"/>
      <c r="R479" s="842"/>
      <c r="S479" s="842"/>
      <c r="T479" s="842"/>
    </row>
    <row r="480" spans="1:21" ht="12.75" outlineLevel="2" thickTop="1" thickBot="1">
      <c r="A480" s="376" t="s">
        <v>374</v>
      </c>
      <c r="B480" s="376" t="s">
        <v>370</v>
      </c>
      <c r="C480" s="376" t="s">
        <v>372</v>
      </c>
      <c r="D480" s="376"/>
      <c r="E480" s="753" t="s">
        <v>1490</v>
      </c>
      <c r="F480" s="841">
        <f>'Formulario 3- Gasto'!K482</f>
        <v>0</v>
      </c>
      <c r="G480" s="79">
        <f t="shared" si="92"/>
        <v>0</v>
      </c>
      <c r="H480" s="856"/>
      <c r="I480" s="857"/>
      <c r="J480" s="857"/>
      <c r="K480" s="857"/>
      <c r="L480" s="857"/>
      <c r="M480" s="857"/>
      <c r="N480" s="857"/>
      <c r="O480" s="857"/>
      <c r="P480" s="857"/>
      <c r="Q480" s="857"/>
      <c r="R480" s="857"/>
      <c r="S480" s="857"/>
      <c r="T480" s="857"/>
    </row>
    <row r="481" spans="1:20" ht="12.75" outlineLevel="2" thickTop="1" thickBot="1">
      <c r="A481" s="376" t="s">
        <v>374</v>
      </c>
      <c r="B481" s="376" t="s">
        <v>370</v>
      </c>
      <c r="C481" s="376" t="s">
        <v>373</v>
      </c>
      <c r="D481" s="376"/>
      <c r="E481" s="753" t="s">
        <v>1491</v>
      </c>
      <c r="F481" s="841">
        <f>'Formulario 3- Gasto'!K483</f>
        <v>0</v>
      </c>
      <c r="G481" s="79">
        <f t="shared" si="92"/>
        <v>0</v>
      </c>
      <c r="H481" s="856"/>
      <c r="I481" s="857"/>
      <c r="J481" s="857"/>
      <c r="K481" s="857"/>
      <c r="L481" s="857"/>
      <c r="M481" s="857"/>
      <c r="N481" s="857"/>
      <c r="O481" s="857"/>
      <c r="P481" s="857"/>
      <c r="Q481" s="857"/>
      <c r="R481" s="857"/>
      <c r="S481" s="857"/>
      <c r="T481" s="857"/>
    </row>
    <row r="482" spans="1:20" ht="12.75" outlineLevel="2" thickTop="1" thickBot="1">
      <c r="A482" s="771" t="s">
        <v>376</v>
      </c>
      <c r="B482" s="771"/>
      <c r="C482" s="771"/>
      <c r="D482" s="771"/>
      <c r="E482" s="568" t="s">
        <v>1492</v>
      </c>
      <c r="F482" s="569">
        <f>'Formulario 3- Gasto'!K484</f>
        <v>0</v>
      </c>
      <c r="G482" s="79">
        <f t="shared" si="92"/>
        <v>0</v>
      </c>
      <c r="H482" s="735">
        <f>SUM(H483:H486)</f>
        <v>0</v>
      </c>
      <c r="I482" s="569">
        <f>SUM(I483:I486)</f>
        <v>0</v>
      </c>
      <c r="J482" s="569">
        <f t="shared" ref="J482:R482" si="101">SUM(J483:J486)</f>
        <v>0</v>
      </c>
      <c r="K482" s="569">
        <f t="shared" si="101"/>
        <v>0</v>
      </c>
      <c r="L482" s="569">
        <f t="shared" si="101"/>
        <v>0</v>
      </c>
      <c r="M482" s="569">
        <f t="shared" si="101"/>
        <v>0</v>
      </c>
      <c r="N482" s="569">
        <f t="shared" si="101"/>
        <v>0</v>
      </c>
      <c r="O482" s="569">
        <f t="shared" si="101"/>
        <v>0</v>
      </c>
      <c r="P482" s="569">
        <f t="shared" si="101"/>
        <v>0</v>
      </c>
      <c r="Q482" s="569">
        <f t="shared" si="101"/>
        <v>0</v>
      </c>
      <c r="R482" s="569">
        <f t="shared" si="101"/>
        <v>0</v>
      </c>
      <c r="S482" s="569">
        <f t="shared" ref="S482:T482" si="102">SUM(S483:S486)</f>
        <v>0</v>
      </c>
      <c r="T482" s="569">
        <f t="shared" si="102"/>
        <v>0</v>
      </c>
    </row>
    <row r="483" spans="1:20" ht="12.75" outlineLevel="2" thickTop="1" thickBot="1">
      <c r="A483" s="375" t="s">
        <v>376</v>
      </c>
      <c r="B483" s="375" t="s">
        <v>368</v>
      </c>
      <c r="C483" s="375"/>
      <c r="D483" s="375"/>
      <c r="E483" s="745" t="s">
        <v>1493</v>
      </c>
      <c r="F483" s="94">
        <f>'Formulario 3- Gasto'!K485</f>
        <v>0</v>
      </c>
      <c r="G483" s="79">
        <f t="shared" si="92"/>
        <v>0</v>
      </c>
      <c r="H483" s="860"/>
      <c r="I483" s="97"/>
      <c r="J483" s="97"/>
      <c r="K483" s="97"/>
      <c r="L483" s="97"/>
      <c r="M483" s="97"/>
      <c r="N483" s="97"/>
      <c r="O483" s="97"/>
      <c r="P483" s="97"/>
      <c r="Q483" s="97"/>
      <c r="R483" s="97"/>
      <c r="S483" s="97"/>
      <c r="T483" s="97"/>
    </row>
    <row r="484" spans="1:20" ht="12.75" outlineLevel="2" thickTop="1" thickBot="1">
      <c r="A484" s="758" t="s">
        <v>376</v>
      </c>
      <c r="B484" s="758" t="s">
        <v>369</v>
      </c>
      <c r="C484" s="758"/>
      <c r="D484" s="758"/>
      <c r="E484" s="759" t="s">
        <v>1494</v>
      </c>
      <c r="F484" s="99">
        <f>'Formulario 3- Gasto'!K486</f>
        <v>0</v>
      </c>
      <c r="G484" s="79">
        <f t="shared" si="92"/>
        <v>0</v>
      </c>
      <c r="H484" s="862"/>
      <c r="I484" s="566"/>
      <c r="J484" s="566"/>
      <c r="K484" s="566"/>
      <c r="L484" s="566"/>
      <c r="M484" s="566"/>
      <c r="N484" s="566"/>
      <c r="O484" s="566"/>
      <c r="P484" s="566"/>
      <c r="Q484" s="566"/>
      <c r="R484" s="566"/>
      <c r="S484" s="566"/>
      <c r="T484" s="566"/>
    </row>
    <row r="485" spans="1:20" ht="12.75" outlineLevel="2" thickTop="1" thickBot="1">
      <c r="A485" s="375" t="s">
        <v>376</v>
      </c>
      <c r="B485" s="375" t="s">
        <v>370</v>
      </c>
      <c r="C485" s="375"/>
      <c r="D485" s="375"/>
      <c r="E485" s="745" t="s">
        <v>1495</v>
      </c>
      <c r="F485" s="94">
        <f>'Formulario 3- Gasto'!K487</f>
        <v>0</v>
      </c>
      <c r="G485" s="79">
        <f t="shared" si="92"/>
        <v>0</v>
      </c>
      <c r="H485" s="860"/>
      <c r="I485" s="97"/>
      <c r="J485" s="97"/>
      <c r="K485" s="97"/>
      <c r="L485" s="97"/>
      <c r="M485" s="97"/>
      <c r="N485" s="97"/>
      <c r="O485" s="97"/>
      <c r="P485" s="97"/>
      <c r="Q485" s="97"/>
      <c r="R485" s="97"/>
      <c r="S485" s="97"/>
      <c r="T485" s="97"/>
    </row>
    <row r="486" spans="1:20" ht="12.75" outlineLevel="2" thickTop="1" thickBot="1">
      <c r="A486" s="375" t="s">
        <v>376</v>
      </c>
      <c r="B486" s="375" t="s">
        <v>372</v>
      </c>
      <c r="C486" s="375"/>
      <c r="D486" s="375"/>
      <c r="E486" s="745" t="s">
        <v>1496</v>
      </c>
      <c r="F486" s="94">
        <f>'Formulario 3- Gasto'!K488</f>
        <v>0</v>
      </c>
      <c r="G486" s="79">
        <f t="shared" si="92"/>
        <v>0</v>
      </c>
      <c r="H486" s="860"/>
      <c r="I486" s="97"/>
      <c r="J486" s="97"/>
      <c r="K486" s="97"/>
      <c r="L486" s="97"/>
      <c r="M486" s="97"/>
      <c r="N486" s="97"/>
      <c r="O486" s="97"/>
      <c r="P486" s="97"/>
      <c r="Q486" s="97"/>
      <c r="R486" s="97"/>
      <c r="S486" s="97"/>
      <c r="T486" s="97"/>
    </row>
    <row r="487" spans="1:20" ht="12.75" outlineLevel="2" thickTop="1" thickBot="1">
      <c r="A487" s="379" t="s">
        <v>380</v>
      </c>
      <c r="B487" s="379"/>
      <c r="C487" s="379"/>
      <c r="D487" s="379"/>
      <c r="E487" s="123" t="s">
        <v>1497</v>
      </c>
      <c r="F487" s="79">
        <f>'Formulario 3- Gasto'!K489</f>
        <v>198000000</v>
      </c>
      <c r="G487" s="79">
        <f t="shared" si="92"/>
        <v>0</v>
      </c>
      <c r="H487" s="733">
        <f>SUM(H488:H491)+H500</f>
        <v>0</v>
      </c>
      <c r="I487" s="79">
        <f>SUM(I488:I491)+I500</f>
        <v>0</v>
      </c>
      <c r="J487" s="79">
        <f t="shared" ref="J487:R487" si="103">SUM(J488:J491)+J500</f>
        <v>0</v>
      </c>
      <c r="K487" s="79">
        <f t="shared" si="103"/>
        <v>0</v>
      </c>
      <c r="L487" s="79">
        <f t="shared" si="103"/>
        <v>0</v>
      </c>
      <c r="M487" s="79">
        <f t="shared" si="103"/>
        <v>0</v>
      </c>
      <c r="N487" s="79">
        <f t="shared" si="103"/>
        <v>0</v>
      </c>
      <c r="O487" s="79">
        <f t="shared" si="103"/>
        <v>198000000</v>
      </c>
      <c r="P487" s="79">
        <f t="shared" si="103"/>
        <v>0</v>
      </c>
      <c r="Q487" s="79">
        <f t="shared" si="103"/>
        <v>0</v>
      </c>
      <c r="R487" s="79">
        <f t="shared" si="103"/>
        <v>0</v>
      </c>
      <c r="S487" s="79">
        <f t="shared" ref="S487:T487" si="104">SUM(S488:S491)+S500</f>
        <v>0</v>
      </c>
      <c r="T487" s="79">
        <f t="shared" si="104"/>
        <v>0</v>
      </c>
    </row>
    <row r="488" spans="1:20" ht="12" customHeight="1" outlineLevel="1" thickTop="1" thickBot="1">
      <c r="A488" s="375" t="s">
        <v>380</v>
      </c>
      <c r="B488" s="375" t="s">
        <v>368</v>
      </c>
      <c r="C488" s="375"/>
      <c r="D488" s="375"/>
      <c r="E488" s="745" t="s">
        <v>1498</v>
      </c>
      <c r="F488" s="94">
        <f>'Formulario 3- Gasto'!K490</f>
        <v>30000000</v>
      </c>
      <c r="G488" s="79">
        <f t="shared" si="92"/>
        <v>0</v>
      </c>
      <c r="H488" s="860"/>
      <c r="I488" s="97"/>
      <c r="J488" s="97"/>
      <c r="K488" s="97"/>
      <c r="L488" s="97"/>
      <c r="M488" s="97"/>
      <c r="N488" s="97"/>
      <c r="O488" s="97">
        <v>30000000</v>
      </c>
      <c r="P488" s="97"/>
      <c r="Q488" s="97"/>
      <c r="R488" s="97"/>
      <c r="S488" s="97"/>
      <c r="T488" s="97"/>
    </row>
    <row r="489" spans="1:20" ht="12" customHeight="1" thickTop="1" thickBot="1">
      <c r="A489" s="375" t="s">
        <v>380</v>
      </c>
      <c r="B489" s="375" t="s">
        <v>369</v>
      </c>
      <c r="C489" s="375"/>
      <c r="D489" s="375"/>
      <c r="E489" s="745" t="s">
        <v>1499</v>
      </c>
      <c r="F489" s="94">
        <f>'Formulario 3- Gasto'!K491</f>
        <v>0</v>
      </c>
      <c r="G489" s="79">
        <f t="shared" si="92"/>
        <v>0</v>
      </c>
      <c r="H489" s="860"/>
      <c r="I489" s="97"/>
      <c r="J489" s="97"/>
      <c r="K489" s="97"/>
      <c r="L489" s="97"/>
      <c r="M489" s="97"/>
      <c r="N489" s="97"/>
      <c r="O489" s="97"/>
      <c r="P489" s="97"/>
      <c r="Q489" s="97"/>
      <c r="R489" s="97"/>
      <c r="S489" s="97"/>
      <c r="T489" s="97"/>
    </row>
    <row r="490" spans="1:20" ht="12" customHeight="1" outlineLevel="1" thickTop="1" thickBot="1">
      <c r="A490" s="375" t="s">
        <v>380</v>
      </c>
      <c r="B490" s="375" t="s">
        <v>370</v>
      </c>
      <c r="C490" s="375"/>
      <c r="D490" s="375"/>
      <c r="E490" s="745" t="s">
        <v>1500</v>
      </c>
      <c r="F490" s="94">
        <f>'Formulario 3- Gasto'!K492</f>
        <v>0</v>
      </c>
      <c r="G490" s="79">
        <f t="shared" si="92"/>
        <v>0</v>
      </c>
      <c r="H490" s="860"/>
      <c r="I490" s="97"/>
      <c r="J490" s="97"/>
      <c r="K490" s="97"/>
      <c r="L490" s="97"/>
      <c r="M490" s="97"/>
      <c r="N490" s="97"/>
      <c r="O490" s="97"/>
      <c r="P490" s="97"/>
      <c r="Q490" s="97"/>
      <c r="R490" s="97"/>
      <c r="S490" s="97"/>
      <c r="T490" s="97"/>
    </row>
    <row r="491" spans="1:20" ht="12" customHeight="1" outlineLevel="2" thickTop="1" thickBot="1">
      <c r="A491" s="375" t="s">
        <v>380</v>
      </c>
      <c r="B491" s="375" t="s">
        <v>372</v>
      </c>
      <c r="C491" s="375"/>
      <c r="D491" s="375"/>
      <c r="E491" s="745" t="s">
        <v>1501</v>
      </c>
      <c r="F491" s="94">
        <f>'Formulario 3- Gasto'!K493</f>
        <v>168000000</v>
      </c>
      <c r="G491" s="79">
        <f t="shared" si="92"/>
        <v>0</v>
      </c>
      <c r="H491" s="846">
        <f>SUM(H492:H499)</f>
        <v>0</v>
      </c>
      <c r="I491" s="94">
        <f>SUM(I492:I499)</f>
        <v>0</v>
      </c>
      <c r="J491" s="94">
        <f t="shared" ref="J491:R491" si="105">SUM(J492:J499)</f>
        <v>0</v>
      </c>
      <c r="K491" s="94">
        <f t="shared" si="105"/>
        <v>0</v>
      </c>
      <c r="L491" s="94">
        <f t="shared" si="105"/>
        <v>0</v>
      </c>
      <c r="M491" s="94">
        <f t="shared" si="105"/>
        <v>0</v>
      </c>
      <c r="N491" s="94">
        <f t="shared" si="105"/>
        <v>0</v>
      </c>
      <c r="O491" s="94">
        <f t="shared" si="105"/>
        <v>168000000</v>
      </c>
      <c r="P491" s="94">
        <f t="shared" si="105"/>
        <v>0</v>
      </c>
      <c r="Q491" s="94">
        <f t="shared" si="105"/>
        <v>0</v>
      </c>
      <c r="R491" s="94">
        <f t="shared" si="105"/>
        <v>0</v>
      </c>
      <c r="S491" s="94">
        <f t="shared" ref="S491:T491" si="106">SUM(S492:S499)</f>
        <v>0</v>
      </c>
      <c r="T491" s="94">
        <f t="shared" si="106"/>
        <v>0</v>
      </c>
    </row>
    <row r="492" spans="1:20" ht="12" customHeight="1" outlineLevel="2" thickTop="1" thickBot="1">
      <c r="A492" s="376" t="s">
        <v>380</v>
      </c>
      <c r="B492" s="376" t="s">
        <v>372</v>
      </c>
      <c r="C492" s="376" t="s">
        <v>368</v>
      </c>
      <c r="D492" s="376"/>
      <c r="E492" s="753" t="s">
        <v>1502</v>
      </c>
      <c r="F492" s="841">
        <f>'Formulario 3- Gasto'!K494</f>
        <v>168000000</v>
      </c>
      <c r="G492" s="79">
        <f t="shared" si="92"/>
        <v>0</v>
      </c>
      <c r="H492" s="856"/>
      <c r="I492" s="857"/>
      <c r="J492" s="857"/>
      <c r="K492" s="857"/>
      <c r="L492" s="857"/>
      <c r="M492" s="857"/>
      <c r="N492" s="857"/>
      <c r="O492" s="857">
        <v>168000000</v>
      </c>
      <c r="P492" s="857"/>
      <c r="Q492" s="857"/>
      <c r="R492" s="857"/>
      <c r="S492" s="857"/>
      <c r="T492" s="857"/>
    </row>
    <row r="493" spans="1:20" ht="12" customHeight="1" outlineLevel="2" thickTop="1" thickBot="1">
      <c r="A493" s="376" t="s">
        <v>380</v>
      </c>
      <c r="B493" s="376" t="s">
        <v>372</v>
      </c>
      <c r="C493" s="376" t="s">
        <v>369</v>
      </c>
      <c r="D493" s="376"/>
      <c r="E493" s="753" t="s">
        <v>1503</v>
      </c>
      <c r="F493" s="841">
        <f>'Formulario 3- Gasto'!K495</f>
        <v>0</v>
      </c>
      <c r="G493" s="79">
        <f t="shared" si="92"/>
        <v>0</v>
      </c>
      <c r="H493" s="856"/>
      <c r="I493" s="857"/>
      <c r="J493" s="857"/>
      <c r="K493" s="857"/>
      <c r="L493" s="857"/>
      <c r="M493" s="857"/>
      <c r="N493" s="857"/>
      <c r="O493" s="857"/>
      <c r="P493" s="857"/>
      <c r="Q493" s="857"/>
      <c r="R493" s="857"/>
      <c r="S493" s="857"/>
      <c r="T493" s="857"/>
    </row>
    <row r="494" spans="1:20" ht="12" customHeight="1" outlineLevel="1" thickTop="1" thickBot="1">
      <c r="A494" s="376" t="s">
        <v>380</v>
      </c>
      <c r="B494" s="376" t="s">
        <v>372</v>
      </c>
      <c r="C494" s="376" t="s">
        <v>370</v>
      </c>
      <c r="D494" s="376"/>
      <c r="E494" s="753" t="s">
        <v>1504</v>
      </c>
      <c r="F494" s="841">
        <f>'Formulario 3- Gasto'!K496</f>
        <v>0</v>
      </c>
      <c r="G494" s="79">
        <f t="shared" si="92"/>
        <v>0</v>
      </c>
      <c r="H494" s="856"/>
      <c r="I494" s="857"/>
      <c r="J494" s="857"/>
      <c r="K494" s="857"/>
      <c r="L494" s="857"/>
      <c r="M494" s="857"/>
      <c r="N494" s="857"/>
      <c r="O494" s="857"/>
      <c r="P494" s="857"/>
      <c r="Q494" s="857"/>
      <c r="R494" s="857"/>
      <c r="S494" s="857"/>
      <c r="T494" s="857"/>
    </row>
    <row r="495" spans="1:20" ht="12" customHeight="1" outlineLevel="2" thickTop="1" thickBot="1">
      <c r="A495" s="376" t="s">
        <v>380</v>
      </c>
      <c r="B495" s="376" t="s">
        <v>372</v>
      </c>
      <c r="C495" s="376" t="s">
        <v>372</v>
      </c>
      <c r="D495" s="376"/>
      <c r="E495" s="753" t="s">
        <v>1505</v>
      </c>
      <c r="F495" s="841">
        <f>'Formulario 3- Gasto'!K497</f>
        <v>0</v>
      </c>
      <c r="G495" s="79">
        <f t="shared" si="92"/>
        <v>0</v>
      </c>
      <c r="H495" s="856"/>
      <c r="I495" s="857"/>
      <c r="J495" s="857"/>
      <c r="K495" s="857"/>
      <c r="L495" s="857"/>
      <c r="M495" s="857"/>
      <c r="N495" s="857"/>
      <c r="O495" s="857"/>
      <c r="P495" s="857"/>
      <c r="Q495" s="857"/>
      <c r="R495" s="857"/>
      <c r="S495" s="857"/>
      <c r="T495" s="857"/>
    </row>
    <row r="496" spans="1:20" ht="12" customHeight="1" outlineLevel="2" thickTop="1" thickBot="1">
      <c r="A496" s="772" t="s">
        <v>380</v>
      </c>
      <c r="B496" s="772" t="s">
        <v>372</v>
      </c>
      <c r="C496" s="772" t="s">
        <v>373</v>
      </c>
      <c r="D496" s="772"/>
      <c r="E496" s="765" t="s">
        <v>1506</v>
      </c>
      <c r="F496" s="843">
        <f>'Formulario 3- Gasto'!K498</f>
        <v>0</v>
      </c>
      <c r="G496" s="79">
        <f t="shared" si="92"/>
        <v>0</v>
      </c>
      <c r="H496" s="863"/>
      <c r="I496" s="864"/>
      <c r="J496" s="864"/>
      <c r="K496" s="864"/>
      <c r="L496" s="864"/>
      <c r="M496" s="864"/>
      <c r="N496" s="864"/>
      <c r="O496" s="864"/>
      <c r="P496" s="864"/>
      <c r="Q496" s="864"/>
      <c r="R496" s="864"/>
      <c r="S496" s="864"/>
      <c r="T496" s="864"/>
    </row>
    <row r="497" spans="1:21" ht="12" customHeight="1" outlineLevel="2" thickTop="1" thickBot="1">
      <c r="A497" s="772" t="s">
        <v>380</v>
      </c>
      <c r="B497" s="772" t="s">
        <v>372</v>
      </c>
      <c r="C497" s="772" t="s">
        <v>374</v>
      </c>
      <c r="D497" s="376"/>
      <c r="E497" s="753" t="s">
        <v>1507</v>
      </c>
      <c r="F497" s="841">
        <f>'Formulario 3- Gasto'!K499</f>
        <v>0</v>
      </c>
      <c r="G497" s="79">
        <f t="shared" si="92"/>
        <v>0</v>
      </c>
      <c r="H497" s="856"/>
      <c r="I497" s="857"/>
      <c r="J497" s="857"/>
      <c r="K497" s="857"/>
      <c r="L497" s="857"/>
      <c r="M497" s="857"/>
      <c r="N497" s="857"/>
      <c r="O497" s="857"/>
      <c r="P497" s="857"/>
      <c r="Q497" s="857"/>
      <c r="R497" s="857"/>
      <c r="S497" s="857"/>
      <c r="T497" s="857"/>
    </row>
    <row r="498" spans="1:21" ht="12" customHeight="1" outlineLevel="1" thickTop="1" thickBot="1">
      <c r="A498" s="772" t="s">
        <v>380</v>
      </c>
      <c r="B498" s="772" t="s">
        <v>372</v>
      </c>
      <c r="C498" s="772" t="s">
        <v>376</v>
      </c>
      <c r="D498" s="376"/>
      <c r="E498" s="753" t="s">
        <v>1508</v>
      </c>
      <c r="F498" s="841">
        <f>'Formulario 3- Gasto'!K500</f>
        <v>0</v>
      </c>
      <c r="G498" s="79">
        <f t="shared" si="92"/>
        <v>0</v>
      </c>
      <c r="H498" s="856"/>
      <c r="I498" s="857"/>
      <c r="J498" s="857"/>
      <c r="K498" s="857"/>
      <c r="L498" s="857"/>
      <c r="M498" s="857"/>
      <c r="N498" s="857"/>
      <c r="O498" s="857"/>
      <c r="P498" s="857"/>
      <c r="Q498" s="857"/>
      <c r="R498" s="857"/>
      <c r="S498" s="857"/>
      <c r="T498" s="857"/>
    </row>
    <row r="499" spans="1:21" ht="12" customHeight="1" outlineLevel="2" thickTop="1" thickBot="1">
      <c r="A499" s="376" t="s">
        <v>380</v>
      </c>
      <c r="B499" s="376" t="s">
        <v>372</v>
      </c>
      <c r="C499" s="773" t="s">
        <v>380</v>
      </c>
      <c r="D499" s="376"/>
      <c r="E499" s="753" t="s">
        <v>1509</v>
      </c>
      <c r="F499" s="841">
        <f>'Formulario 3- Gasto'!K501</f>
        <v>0</v>
      </c>
      <c r="G499" s="79">
        <f t="shared" si="92"/>
        <v>0</v>
      </c>
      <c r="H499" s="856"/>
      <c r="I499" s="857"/>
      <c r="J499" s="857"/>
      <c r="K499" s="857"/>
      <c r="L499" s="857"/>
      <c r="M499" s="857"/>
      <c r="N499" s="857"/>
      <c r="O499" s="857"/>
      <c r="P499" s="857"/>
      <c r="Q499" s="857"/>
      <c r="R499" s="857"/>
      <c r="S499" s="857"/>
      <c r="T499" s="857"/>
    </row>
    <row r="500" spans="1:21" ht="12" customHeight="1" outlineLevel="2" thickTop="1" thickBot="1">
      <c r="A500" s="758" t="s">
        <v>380</v>
      </c>
      <c r="B500" s="758" t="s">
        <v>373</v>
      </c>
      <c r="C500" s="758"/>
      <c r="D500" s="758"/>
      <c r="E500" s="759" t="s">
        <v>1510</v>
      </c>
      <c r="F500" s="99">
        <f>'Formulario 3- Gasto'!K502</f>
        <v>0</v>
      </c>
      <c r="G500" s="79">
        <f t="shared" si="92"/>
        <v>0</v>
      </c>
      <c r="H500" s="862"/>
      <c r="I500" s="566"/>
      <c r="J500" s="566"/>
      <c r="K500" s="566"/>
      <c r="L500" s="566"/>
      <c r="M500" s="566"/>
      <c r="N500" s="566"/>
      <c r="O500" s="566"/>
      <c r="P500" s="566"/>
      <c r="Q500" s="566"/>
      <c r="R500" s="566"/>
      <c r="S500" s="566"/>
      <c r="T500" s="566"/>
    </row>
    <row r="501" spans="1:21" ht="12" customHeight="1" outlineLevel="2" thickTop="1" thickBot="1">
      <c r="A501" s="379" t="s">
        <v>381</v>
      </c>
      <c r="B501" s="379"/>
      <c r="C501" s="379"/>
      <c r="D501" s="379"/>
      <c r="E501" s="123" t="s">
        <v>1511</v>
      </c>
      <c r="F501" s="79">
        <f>'Formulario 3- Gasto'!K503</f>
        <v>0</v>
      </c>
      <c r="G501" s="79">
        <f t="shared" si="92"/>
        <v>0</v>
      </c>
      <c r="H501" s="733">
        <f>H502+H506+H510</f>
        <v>0</v>
      </c>
      <c r="I501" s="79">
        <f>I502+I506+I510</f>
        <v>0</v>
      </c>
      <c r="J501" s="79">
        <f t="shared" ref="J501:R501" si="107">J502+J506+J510</f>
        <v>0</v>
      </c>
      <c r="K501" s="79">
        <f t="shared" si="107"/>
        <v>0</v>
      </c>
      <c r="L501" s="79">
        <f t="shared" si="107"/>
        <v>0</v>
      </c>
      <c r="M501" s="79">
        <f t="shared" si="107"/>
        <v>0</v>
      </c>
      <c r="N501" s="79">
        <f t="shared" si="107"/>
        <v>0</v>
      </c>
      <c r="O501" s="79">
        <f t="shared" si="107"/>
        <v>0</v>
      </c>
      <c r="P501" s="79">
        <f t="shared" si="107"/>
        <v>0</v>
      </c>
      <c r="Q501" s="79">
        <f t="shared" si="107"/>
        <v>0</v>
      </c>
      <c r="R501" s="79">
        <f t="shared" si="107"/>
        <v>0</v>
      </c>
      <c r="S501" s="79">
        <f t="shared" ref="S501:T501" si="108">S502+S506+S510</f>
        <v>0</v>
      </c>
      <c r="T501" s="79">
        <f t="shared" si="108"/>
        <v>0</v>
      </c>
    </row>
    <row r="502" spans="1:21" s="774" customFormat="1" ht="12" customHeight="1" thickTop="1" thickBot="1">
      <c r="A502" s="375" t="s">
        <v>381</v>
      </c>
      <c r="B502" s="375" t="s">
        <v>368</v>
      </c>
      <c r="C502" s="375"/>
      <c r="D502" s="375"/>
      <c r="E502" s="745" t="s">
        <v>1512</v>
      </c>
      <c r="F502" s="94">
        <f>'Formulario 3- Gasto'!K504</f>
        <v>0</v>
      </c>
      <c r="G502" s="79">
        <f t="shared" si="92"/>
        <v>0</v>
      </c>
      <c r="H502" s="846">
        <f>SUM(H503:H505)</f>
        <v>0</v>
      </c>
      <c r="I502" s="94">
        <f>SUM(I503:I505)</f>
        <v>0</v>
      </c>
      <c r="J502" s="94">
        <f t="shared" ref="J502:R502" si="109">SUM(J503:J505)</f>
        <v>0</v>
      </c>
      <c r="K502" s="94">
        <f t="shared" si="109"/>
        <v>0</v>
      </c>
      <c r="L502" s="94">
        <f t="shared" si="109"/>
        <v>0</v>
      </c>
      <c r="M502" s="94">
        <f t="shared" si="109"/>
        <v>0</v>
      </c>
      <c r="N502" s="94">
        <f t="shared" si="109"/>
        <v>0</v>
      </c>
      <c r="O502" s="94">
        <f t="shared" si="109"/>
        <v>0</v>
      </c>
      <c r="P502" s="94">
        <f t="shared" si="109"/>
        <v>0</v>
      </c>
      <c r="Q502" s="94">
        <f t="shared" si="109"/>
        <v>0</v>
      </c>
      <c r="R502" s="94">
        <f t="shared" si="109"/>
        <v>0</v>
      </c>
      <c r="S502" s="94">
        <f t="shared" ref="S502:T502" si="110">SUM(S503:S505)</f>
        <v>0</v>
      </c>
      <c r="T502" s="94">
        <f t="shared" si="110"/>
        <v>0</v>
      </c>
      <c r="U502" s="714"/>
    </row>
    <row r="503" spans="1:21" ht="12" customHeight="1" outlineLevel="1" thickTop="1" thickBot="1">
      <c r="A503" s="376" t="s">
        <v>381</v>
      </c>
      <c r="B503" s="376" t="s">
        <v>368</v>
      </c>
      <c r="C503" s="376" t="s">
        <v>368</v>
      </c>
      <c r="D503" s="376"/>
      <c r="E503" s="753" t="s">
        <v>1513</v>
      </c>
      <c r="F503" s="841">
        <f>'Formulario 3- Gasto'!K505</f>
        <v>0</v>
      </c>
      <c r="G503" s="79">
        <f t="shared" si="92"/>
        <v>0</v>
      </c>
      <c r="H503" s="856"/>
      <c r="I503" s="857"/>
      <c r="J503" s="857"/>
      <c r="K503" s="857"/>
      <c r="L503" s="857"/>
      <c r="M503" s="857"/>
      <c r="N503" s="857"/>
      <c r="O503" s="857"/>
      <c r="P503" s="857"/>
      <c r="Q503" s="857"/>
      <c r="R503" s="857"/>
      <c r="S503" s="857"/>
      <c r="T503" s="857"/>
    </row>
    <row r="504" spans="1:21" ht="12" customHeight="1" outlineLevel="2" thickTop="1" thickBot="1">
      <c r="A504" s="376" t="s">
        <v>381</v>
      </c>
      <c r="B504" s="376" t="s">
        <v>368</v>
      </c>
      <c r="C504" s="376" t="s">
        <v>369</v>
      </c>
      <c r="D504" s="376"/>
      <c r="E504" s="753" t="s">
        <v>1514</v>
      </c>
      <c r="F504" s="841">
        <f>'Formulario 3- Gasto'!K506</f>
        <v>0</v>
      </c>
      <c r="G504" s="79">
        <f t="shared" si="92"/>
        <v>0</v>
      </c>
      <c r="H504" s="856"/>
      <c r="I504" s="857"/>
      <c r="J504" s="857"/>
      <c r="K504" s="857"/>
      <c r="L504" s="857"/>
      <c r="M504" s="857"/>
      <c r="N504" s="857"/>
      <c r="O504" s="857"/>
      <c r="P504" s="857"/>
      <c r="Q504" s="857"/>
      <c r="R504" s="857"/>
      <c r="S504" s="857"/>
      <c r="T504" s="857"/>
    </row>
    <row r="505" spans="1:21" ht="12" customHeight="1" outlineLevel="2" thickTop="1" thickBot="1">
      <c r="A505" s="376" t="s">
        <v>381</v>
      </c>
      <c r="B505" s="376" t="s">
        <v>368</v>
      </c>
      <c r="C505" s="376" t="s">
        <v>370</v>
      </c>
      <c r="D505" s="376"/>
      <c r="E505" s="753" t="s">
        <v>1515</v>
      </c>
      <c r="F505" s="841">
        <f>'Formulario 3- Gasto'!K507</f>
        <v>0</v>
      </c>
      <c r="G505" s="79">
        <f t="shared" si="92"/>
        <v>0</v>
      </c>
      <c r="H505" s="856"/>
      <c r="I505" s="857"/>
      <c r="J505" s="857"/>
      <c r="K505" s="857"/>
      <c r="L505" s="857"/>
      <c r="M505" s="857"/>
      <c r="N505" s="857"/>
      <c r="O505" s="857"/>
      <c r="P505" s="857"/>
      <c r="Q505" s="857"/>
      <c r="R505" s="857"/>
      <c r="S505" s="857"/>
      <c r="T505" s="857"/>
    </row>
    <row r="506" spans="1:21" ht="12" customHeight="1" outlineLevel="2" thickTop="1" thickBot="1">
      <c r="A506" s="375" t="s">
        <v>381</v>
      </c>
      <c r="B506" s="375" t="s">
        <v>369</v>
      </c>
      <c r="C506" s="375"/>
      <c r="D506" s="375"/>
      <c r="E506" s="745" t="s">
        <v>733</v>
      </c>
      <c r="F506" s="94">
        <f>'Formulario 3- Gasto'!K508</f>
        <v>0</v>
      </c>
      <c r="G506" s="79">
        <f t="shared" si="92"/>
        <v>0</v>
      </c>
      <c r="H506" s="846">
        <f>SUM(H507:H509)</f>
        <v>0</v>
      </c>
      <c r="I506" s="94">
        <f>SUM(I507:I509)</f>
        <v>0</v>
      </c>
      <c r="J506" s="94">
        <f t="shared" ref="J506:R506" si="111">SUM(J507:J509)</f>
        <v>0</v>
      </c>
      <c r="K506" s="94">
        <f t="shared" si="111"/>
        <v>0</v>
      </c>
      <c r="L506" s="94">
        <f t="shared" si="111"/>
        <v>0</v>
      </c>
      <c r="M506" s="94">
        <f t="shared" si="111"/>
        <v>0</v>
      </c>
      <c r="N506" s="94">
        <f t="shared" si="111"/>
        <v>0</v>
      </c>
      <c r="O506" s="94">
        <f t="shared" si="111"/>
        <v>0</v>
      </c>
      <c r="P506" s="94">
        <f t="shared" si="111"/>
        <v>0</v>
      </c>
      <c r="Q506" s="94">
        <f t="shared" si="111"/>
        <v>0</v>
      </c>
      <c r="R506" s="94">
        <f t="shared" si="111"/>
        <v>0</v>
      </c>
      <c r="S506" s="94">
        <f t="shared" ref="S506:T506" si="112">SUM(S507:S509)</f>
        <v>0</v>
      </c>
      <c r="T506" s="94">
        <f t="shared" si="112"/>
        <v>0</v>
      </c>
    </row>
    <row r="507" spans="1:21" ht="12" customHeight="1" outlineLevel="1" thickTop="1" thickBot="1">
      <c r="A507" s="376" t="s">
        <v>381</v>
      </c>
      <c r="B507" s="376" t="s">
        <v>369</v>
      </c>
      <c r="C507" s="376" t="s">
        <v>368</v>
      </c>
      <c r="D507" s="376"/>
      <c r="E507" s="753" t="s">
        <v>1513</v>
      </c>
      <c r="F507" s="841">
        <f>'Formulario 3- Gasto'!K509</f>
        <v>0</v>
      </c>
      <c r="G507" s="79">
        <f t="shared" si="92"/>
        <v>0</v>
      </c>
      <c r="H507" s="856"/>
      <c r="I507" s="857"/>
      <c r="J507" s="857"/>
      <c r="K507" s="857"/>
      <c r="L507" s="857"/>
      <c r="M507" s="857"/>
      <c r="N507" s="857"/>
      <c r="O507" s="857"/>
      <c r="P507" s="857"/>
      <c r="Q507" s="857"/>
      <c r="R507" s="857"/>
      <c r="S507" s="857"/>
      <c r="T507" s="857"/>
    </row>
    <row r="508" spans="1:21" ht="12" customHeight="1" outlineLevel="2" thickTop="1" thickBot="1">
      <c r="A508" s="376" t="s">
        <v>381</v>
      </c>
      <c r="B508" s="376" t="s">
        <v>369</v>
      </c>
      <c r="C508" s="376" t="s">
        <v>369</v>
      </c>
      <c r="D508" s="376"/>
      <c r="E508" s="753" t="s">
        <v>1514</v>
      </c>
      <c r="F508" s="841">
        <f>'Formulario 3- Gasto'!K510</f>
        <v>0</v>
      </c>
      <c r="G508" s="79">
        <f t="shared" si="92"/>
        <v>0</v>
      </c>
      <c r="H508" s="856"/>
      <c r="I508" s="857"/>
      <c r="J508" s="857"/>
      <c r="K508" s="857"/>
      <c r="L508" s="857"/>
      <c r="M508" s="857"/>
      <c r="N508" s="857"/>
      <c r="O508" s="857"/>
      <c r="P508" s="857"/>
      <c r="Q508" s="857"/>
      <c r="R508" s="857"/>
      <c r="S508" s="857"/>
      <c r="T508" s="857"/>
    </row>
    <row r="509" spans="1:21" ht="12" customHeight="1" outlineLevel="2" thickTop="1" thickBot="1">
      <c r="A509" s="694" t="s">
        <v>381</v>
      </c>
      <c r="B509" s="694" t="s">
        <v>369</v>
      </c>
      <c r="C509" s="694" t="s">
        <v>370</v>
      </c>
      <c r="D509" s="694"/>
      <c r="E509" s="775" t="s">
        <v>1515</v>
      </c>
      <c r="F509" s="845">
        <f>'Formulario 3- Gasto'!K511</f>
        <v>0</v>
      </c>
      <c r="G509" s="79">
        <f t="shared" si="92"/>
        <v>0</v>
      </c>
      <c r="H509" s="865"/>
      <c r="I509" s="866"/>
      <c r="J509" s="866"/>
      <c r="K509" s="866"/>
      <c r="L509" s="866"/>
      <c r="M509" s="866"/>
      <c r="N509" s="866"/>
      <c r="O509" s="866"/>
      <c r="P509" s="866"/>
      <c r="Q509" s="866"/>
      <c r="R509" s="866"/>
      <c r="S509" s="866"/>
      <c r="T509" s="866"/>
    </row>
    <row r="510" spans="1:21" ht="12" customHeight="1" outlineLevel="2" thickTop="1" thickBot="1">
      <c r="A510" s="758" t="s">
        <v>381</v>
      </c>
      <c r="B510" s="758" t="s">
        <v>370</v>
      </c>
      <c r="C510" s="758"/>
      <c r="D510" s="758"/>
      <c r="E510" s="759" t="s">
        <v>1516</v>
      </c>
      <c r="F510" s="99">
        <f>'Formulario 3- Gasto'!K512</f>
        <v>0</v>
      </c>
      <c r="G510" s="79">
        <f t="shared" si="92"/>
        <v>0</v>
      </c>
      <c r="H510" s="850">
        <f>SUM(H511:H513)</f>
        <v>0</v>
      </c>
      <c r="I510" s="99">
        <f>SUM(I511:I513)</f>
        <v>0</v>
      </c>
      <c r="J510" s="99">
        <f t="shared" ref="J510:R510" si="113">SUM(J511:J513)</f>
        <v>0</v>
      </c>
      <c r="K510" s="99">
        <f t="shared" si="113"/>
        <v>0</v>
      </c>
      <c r="L510" s="99">
        <f t="shared" si="113"/>
        <v>0</v>
      </c>
      <c r="M510" s="99">
        <f t="shared" si="113"/>
        <v>0</v>
      </c>
      <c r="N510" s="99">
        <f t="shared" si="113"/>
        <v>0</v>
      </c>
      <c r="O510" s="99">
        <f t="shared" si="113"/>
        <v>0</v>
      </c>
      <c r="P510" s="99">
        <f t="shared" si="113"/>
        <v>0</v>
      </c>
      <c r="Q510" s="99">
        <f t="shared" si="113"/>
        <v>0</v>
      </c>
      <c r="R510" s="99">
        <f t="shared" si="113"/>
        <v>0</v>
      </c>
      <c r="S510" s="99">
        <f t="shared" ref="S510:T510" si="114">SUM(S511:S513)</f>
        <v>0</v>
      </c>
      <c r="T510" s="99">
        <f t="shared" si="114"/>
        <v>0</v>
      </c>
    </row>
    <row r="511" spans="1:21" s="766" customFormat="1" ht="12" customHeight="1" outlineLevel="1" thickTop="1" thickBot="1">
      <c r="A511" s="376" t="s">
        <v>381</v>
      </c>
      <c r="B511" s="376" t="s">
        <v>370</v>
      </c>
      <c r="C511" s="376" t="s">
        <v>368</v>
      </c>
      <c r="D511" s="376"/>
      <c r="E511" s="753" t="s">
        <v>1513</v>
      </c>
      <c r="F511" s="841">
        <f>'Formulario 3- Gasto'!K513</f>
        <v>0</v>
      </c>
      <c r="G511" s="79">
        <f t="shared" si="92"/>
        <v>0</v>
      </c>
      <c r="H511" s="856"/>
      <c r="I511" s="857"/>
      <c r="J511" s="857"/>
      <c r="K511" s="857"/>
      <c r="L511" s="857"/>
      <c r="M511" s="857"/>
      <c r="N511" s="857"/>
      <c r="O511" s="857"/>
      <c r="P511" s="857"/>
      <c r="Q511" s="857"/>
      <c r="R511" s="857"/>
      <c r="S511" s="857"/>
      <c r="T511" s="857"/>
      <c r="U511" s="714"/>
    </row>
    <row r="512" spans="1:21" ht="12" customHeight="1" outlineLevel="2" thickTop="1" thickBot="1">
      <c r="A512" s="376" t="s">
        <v>381</v>
      </c>
      <c r="B512" s="376" t="s">
        <v>370</v>
      </c>
      <c r="C512" s="376" t="s">
        <v>369</v>
      </c>
      <c r="D512" s="376"/>
      <c r="E512" s="753" t="s">
        <v>1514</v>
      </c>
      <c r="F512" s="841">
        <f>'Formulario 3- Gasto'!K514</f>
        <v>0</v>
      </c>
      <c r="G512" s="79">
        <f t="shared" si="92"/>
        <v>0</v>
      </c>
      <c r="H512" s="856"/>
      <c r="I512" s="857"/>
      <c r="J512" s="857"/>
      <c r="K512" s="857"/>
      <c r="L512" s="857"/>
      <c r="M512" s="857"/>
      <c r="N512" s="857"/>
      <c r="O512" s="857"/>
      <c r="P512" s="857"/>
      <c r="Q512" s="857"/>
      <c r="R512" s="857"/>
      <c r="S512" s="857"/>
      <c r="T512" s="857"/>
    </row>
    <row r="513" spans="1:16368" ht="12" customHeight="1" outlineLevel="2" thickTop="1" thickBot="1">
      <c r="A513" s="772" t="s">
        <v>381</v>
      </c>
      <c r="B513" s="772" t="s">
        <v>370</v>
      </c>
      <c r="C513" s="772" t="s">
        <v>370</v>
      </c>
      <c r="D513" s="772"/>
      <c r="E513" s="765" t="s">
        <v>1515</v>
      </c>
      <c r="F513" s="843">
        <f>'Formulario 3- Gasto'!K515</f>
        <v>0</v>
      </c>
      <c r="G513" s="79">
        <f t="shared" si="92"/>
        <v>0</v>
      </c>
      <c r="H513" s="863"/>
      <c r="I513" s="864"/>
      <c r="J513" s="864"/>
      <c r="K513" s="864"/>
      <c r="L513" s="864"/>
      <c r="M513" s="864"/>
      <c r="N513" s="864"/>
      <c r="O513" s="864"/>
      <c r="P513" s="864"/>
      <c r="Q513" s="864"/>
      <c r="R513" s="864"/>
      <c r="S513" s="864"/>
      <c r="T513" s="864"/>
    </row>
    <row r="514" spans="1:16368" ht="12" customHeight="1" outlineLevel="2" thickTop="1" thickBot="1">
      <c r="A514" s="776" t="s">
        <v>382</v>
      </c>
      <c r="B514" s="776"/>
      <c r="C514" s="776"/>
      <c r="D514" s="776"/>
      <c r="E514" s="127" t="s">
        <v>1517</v>
      </c>
      <c r="F514" s="111">
        <f>'Formulario 3- Gasto'!K516</f>
        <v>0</v>
      </c>
      <c r="G514" s="79">
        <f t="shared" si="92"/>
        <v>0</v>
      </c>
      <c r="H514" s="736">
        <f>H515+H519+H523+H527</f>
        <v>0</v>
      </c>
      <c r="I514" s="111">
        <f>I515+I519+I523+I527</f>
        <v>0</v>
      </c>
      <c r="J514" s="111">
        <f t="shared" ref="J514:R514" si="115">J515+J519+J523+J527</f>
        <v>0</v>
      </c>
      <c r="K514" s="111">
        <f t="shared" si="115"/>
        <v>0</v>
      </c>
      <c r="L514" s="111">
        <f t="shared" si="115"/>
        <v>0</v>
      </c>
      <c r="M514" s="111">
        <f t="shared" si="115"/>
        <v>0</v>
      </c>
      <c r="N514" s="111">
        <f t="shared" si="115"/>
        <v>0</v>
      </c>
      <c r="O514" s="111">
        <f t="shared" si="115"/>
        <v>0</v>
      </c>
      <c r="P514" s="111">
        <f t="shared" si="115"/>
        <v>0</v>
      </c>
      <c r="Q514" s="111">
        <f t="shared" si="115"/>
        <v>0</v>
      </c>
      <c r="R514" s="111">
        <f t="shared" si="115"/>
        <v>0</v>
      </c>
      <c r="S514" s="111">
        <f t="shared" ref="S514:T514" si="116">S515+S519+S523+S527</f>
        <v>0</v>
      </c>
      <c r="T514" s="111">
        <f t="shared" si="116"/>
        <v>0</v>
      </c>
    </row>
    <row r="515" spans="1:16368" ht="12" customHeight="1" outlineLevel="1" thickTop="1" thickBot="1">
      <c r="A515" s="758" t="s">
        <v>382</v>
      </c>
      <c r="B515" s="758" t="s">
        <v>368</v>
      </c>
      <c r="C515" s="758"/>
      <c r="D515" s="758"/>
      <c r="E515" s="759" t="s">
        <v>1512</v>
      </c>
      <c r="F515" s="99">
        <f>'Formulario 3- Gasto'!K517</f>
        <v>0</v>
      </c>
      <c r="G515" s="79">
        <f t="shared" si="92"/>
        <v>0</v>
      </c>
      <c r="H515" s="850">
        <f>SUM(H516:H518)</f>
        <v>0</v>
      </c>
      <c r="I515" s="99">
        <f>SUM(I516:I518)</f>
        <v>0</v>
      </c>
      <c r="J515" s="99">
        <f t="shared" ref="J515:R515" si="117">SUM(J516:J518)</f>
        <v>0</v>
      </c>
      <c r="K515" s="99">
        <f t="shared" si="117"/>
        <v>0</v>
      </c>
      <c r="L515" s="99">
        <f t="shared" si="117"/>
        <v>0</v>
      </c>
      <c r="M515" s="99">
        <f t="shared" si="117"/>
        <v>0</v>
      </c>
      <c r="N515" s="99">
        <f t="shared" si="117"/>
        <v>0</v>
      </c>
      <c r="O515" s="99">
        <f t="shared" si="117"/>
        <v>0</v>
      </c>
      <c r="P515" s="99">
        <f t="shared" si="117"/>
        <v>0</v>
      </c>
      <c r="Q515" s="99">
        <f t="shared" si="117"/>
        <v>0</v>
      </c>
      <c r="R515" s="99">
        <f t="shared" si="117"/>
        <v>0</v>
      </c>
      <c r="S515" s="99">
        <f t="shared" ref="S515:T515" si="118">SUM(S516:S518)</f>
        <v>0</v>
      </c>
      <c r="T515" s="99">
        <f t="shared" si="118"/>
        <v>0</v>
      </c>
    </row>
    <row r="516" spans="1:16368" ht="12" customHeight="1" outlineLevel="2" thickTop="1" thickBot="1">
      <c r="A516" s="646" t="s">
        <v>382</v>
      </c>
      <c r="B516" s="646" t="s">
        <v>368</v>
      </c>
      <c r="C516" s="646" t="s">
        <v>368</v>
      </c>
      <c r="D516" s="646"/>
      <c r="E516" s="753" t="s">
        <v>1513</v>
      </c>
      <c r="F516" s="841">
        <f>'Formulario 3- Gasto'!K518</f>
        <v>0</v>
      </c>
      <c r="G516" s="79">
        <f t="shared" si="92"/>
        <v>0</v>
      </c>
      <c r="H516" s="856"/>
      <c r="I516" s="857"/>
      <c r="J516" s="857"/>
      <c r="K516" s="857"/>
      <c r="L516" s="857"/>
      <c r="M516" s="857"/>
      <c r="N516" s="857"/>
      <c r="O516" s="857"/>
      <c r="P516" s="857"/>
      <c r="Q516" s="857"/>
      <c r="R516" s="857"/>
      <c r="S516" s="857"/>
      <c r="T516" s="857"/>
    </row>
    <row r="517" spans="1:16368" ht="12" customHeight="1" thickTop="1" thickBot="1">
      <c r="A517" s="376" t="s">
        <v>382</v>
      </c>
      <c r="B517" s="376" t="s">
        <v>368</v>
      </c>
      <c r="C517" s="376" t="s">
        <v>369</v>
      </c>
      <c r="D517" s="376"/>
      <c r="E517" s="753" t="s">
        <v>1514</v>
      </c>
      <c r="F517" s="841">
        <f>'Formulario 3- Gasto'!K519</f>
        <v>0</v>
      </c>
      <c r="G517" s="79">
        <f t="shared" si="92"/>
        <v>0</v>
      </c>
      <c r="H517" s="856"/>
      <c r="I517" s="857"/>
      <c r="J517" s="857"/>
      <c r="K517" s="857"/>
      <c r="L517" s="857"/>
      <c r="M517" s="857"/>
      <c r="N517" s="857"/>
      <c r="O517" s="857"/>
      <c r="P517" s="857"/>
      <c r="Q517" s="857"/>
      <c r="R517" s="857"/>
      <c r="S517" s="857"/>
      <c r="T517" s="857"/>
    </row>
    <row r="518" spans="1:16368" ht="12" customHeight="1" thickTop="1" thickBot="1">
      <c r="A518" s="376" t="s">
        <v>382</v>
      </c>
      <c r="B518" s="376" t="s">
        <v>368</v>
      </c>
      <c r="C518" s="376" t="s">
        <v>370</v>
      </c>
      <c r="D518" s="376"/>
      <c r="E518" s="753" t="s">
        <v>1515</v>
      </c>
      <c r="F518" s="841">
        <f>'Formulario 3- Gasto'!K520</f>
        <v>0</v>
      </c>
      <c r="G518" s="79">
        <f t="shared" si="92"/>
        <v>0</v>
      </c>
      <c r="H518" s="856"/>
      <c r="I518" s="857"/>
      <c r="J518" s="857"/>
      <c r="K518" s="857"/>
      <c r="L518" s="857"/>
      <c r="M518" s="857"/>
      <c r="N518" s="857"/>
      <c r="O518" s="857"/>
      <c r="P518" s="857"/>
      <c r="Q518" s="857"/>
      <c r="R518" s="857"/>
      <c r="S518" s="857"/>
      <c r="T518" s="857"/>
    </row>
    <row r="519" spans="1:16368" s="713" customFormat="1" ht="12" customHeight="1" thickTop="1" thickBot="1">
      <c r="A519" s="375" t="s">
        <v>382</v>
      </c>
      <c r="B519" s="375" t="s">
        <v>369</v>
      </c>
      <c r="C519" s="375"/>
      <c r="D519" s="375"/>
      <c r="E519" s="745" t="s">
        <v>733</v>
      </c>
      <c r="F519" s="94">
        <f>'Formulario 3- Gasto'!K521</f>
        <v>0</v>
      </c>
      <c r="G519" s="79">
        <f t="shared" si="92"/>
        <v>0</v>
      </c>
      <c r="H519" s="846">
        <f>SUM(H520:H522)</f>
        <v>0</v>
      </c>
      <c r="I519" s="94">
        <f>SUM(I520:I522)</f>
        <v>0</v>
      </c>
      <c r="J519" s="94">
        <f t="shared" ref="J519:R519" si="119">SUM(J520:J522)</f>
        <v>0</v>
      </c>
      <c r="K519" s="94">
        <f t="shared" si="119"/>
        <v>0</v>
      </c>
      <c r="L519" s="94">
        <f t="shared" si="119"/>
        <v>0</v>
      </c>
      <c r="M519" s="94">
        <f t="shared" si="119"/>
        <v>0</v>
      </c>
      <c r="N519" s="94">
        <f t="shared" si="119"/>
        <v>0</v>
      </c>
      <c r="O519" s="94">
        <f t="shared" si="119"/>
        <v>0</v>
      </c>
      <c r="P519" s="94">
        <f t="shared" si="119"/>
        <v>0</v>
      </c>
      <c r="Q519" s="94">
        <f t="shared" si="119"/>
        <v>0</v>
      </c>
      <c r="R519" s="94">
        <f t="shared" si="119"/>
        <v>0</v>
      </c>
      <c r="S519" s="94">
        <f t="shared" ref="S519:T519" si="120">SUM(S520:S522)</f>
        <v>0</v>
      </c>
      <c r="T519" s="94">
        <f t="shared" si="120"/>
        <v>0</v>
      </c>
      <c r="U519" s="714"/>
    </row>
    <row r="520" spans="1:16368" ht="12" customHeight="1" thickTop="1" thickBot="1">
      <c r="A520" s="646" t="s">
        <v>382</v>
      </c>
      <c r="B520" s="646" t="s">
        <v>369</v>
      </c>
      <c r="C520" s="646" t="s">
        <v>368</v>
      </c>
      <c r="D520" s="646"/>
      <c r="E520" s="753" t="s">
        <v>1513</v>
      </c>
      <c r="F520" s="841">
        <f>'Formulario 3- Gasto'!K522</f>
        <v>0</v>
      </c>
      <c r="G520" s="79">
        <f t="shared" si="92"/>
        <v>0</v>
      </c>
      <c r="H520" s="856"/>
      <c r="I520" s="857"/>
      <c r="J520" s="857"/>
      <c r="K520" s="857"/>
      <c r="L520" s="857"/>
      <c r="M520" s="857"/>
      <c r="N520" s="857"/>
      <c r="O520" s="857"/>
      <c r="P520" s="857"/>
      <c r="Q520" s="857"/>
      <c r="R520" s="857"/>
      <c r="S520" s="857"/>
      <c r="T520" s="857"/>
    </row>
    <row r="521" spans="1:16368" ht="12" customHeight="1" thickTop="1" thickBot="1">
      <c r="A521" s="376" t="s">
        <v>382</v>
      </c>
      <c r="B521" s="376" t="s">
        <v>369</v>
      </c>
      <c r="C521" s="376" t="s">
        <v>369</v>
      </c>
      <c r="D521" s="376"/>
      <c r="E521" s="753" t="s">
        <v>1514</v>
      </c>
      <c r="F521" s="841">
        <f>'Formulario 3- Gasto'!K523</f>
        <v>0</v>
      </c>
      <c r="G521" s="79">
        <f t="shared" si="92"/>
        <v>0</v>
      </c>
      <c r="H521" s="856"/>
      <c r="I521" s="857"/>
      <c r="J521" s="857"/>
      <c r="K521" s="857"/>
      <c r="L521" s="857"/>
      <c r="M521" s="857"/>
      <c r="N521" s="857"/>
      <c r="O521" s="857"/>
      <c r="P521" s="857"/>
      <c r="Q521" s="857"/>
      <c r="R521" s="857"/>
      <c r="S521" s="857"/>
      <c r="T521" s="857"/>
    </row>
    <row r="522" spans="1:16368" s="72" customFormat="1" ht="12" customHeight="1" thickTop="1" thickBot="1">
      <c r="A522" s="772" t="s">
        <v>382</v>
      </c>
      <c r="B522" s="772" t="s">
        <v>369</v>
      </c>
      <c r="C522" s="772" t="s">
        <v>370</v>
      </c>
      <c r="D522" s="772"/>
      <c r="E522" s="753" t="s">
        <v>1515</v>
      </c>
      <c r="F522" s="841">
        <f>'Formulario 3- Gasto'!K524</f>
        <v>0</v>
      </c>
      <c r="G522" s="79">
        <f t="shared" si="92"/>
        <v>0</v>
      </c>
      <c r="H522" s="856"/>
      <c r="I522" s="857"/>
      <c r="J522" s="857"/>
      <c r="K522" s="857"/>
      <c r="L522" s="857"/>
      <c r="M522" s="857"/>
      <c r="N522" s="857"/>
      <c r="O522" s="857"/>
      <c r="P522" s="857"/>
      <c r="Q522" s="857"/>
      <c r="R522" s="857"/>
      <c r="S522" s="857"/>
      <c r="T522" s="857"/>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c r="XEM522" s="714"/>
      <c r="XEN522" s="714"/>
    </row>
    <row r="523" spans="1:16368" s="72" customFormat="1" ht="12" customHeight="1" thickTop="1" thickBot="1">
      <c r="A523" s="375" t="s">
        <v>382</v>
      </c>
      <c r="B523" s="375" t="s">
        <v>370</v>
      </c>
      <c r="C523" s="375"/>
      <c r="D523" s="375"/>
      <c r="E523" s="745" t="s">
        <v>1516</v>
      </c>
      <c r="F523" s="94">
        <f>'Formulario 3- Gasto'!K525</f>
        <v>0</v>
      </c>
      <c r="G523" s="79">
        <f t="shared" si="92"/>
        <v>0</v>
      </c>
      <c r="H523" s="846">
        <f>SUM(H524:H526)</f>
        <v>0</v>
      </c>
      <c r="I523" s="94">
        <f>SUM(I524:I526)</f>
        <v>0</v>
      </c>
      <c r="J523" s="94">
        <f t="shared" ref="J523:R523" si="121">SUM(J524:J526)</f>
        <v>0</v>
      </c>
      <c r="K523" s="94">
        <f t="shared" si="121"/>
        <v>0</v>
      </c>
      <c r="L523" s="94">
        <f t="shared" si="121"/>
        <v>0</v>
      </c>
      <c r="M523" s="94">
        <f t="shared" si="121"/>
        <v>0</v>
      </c>
      <c r="N523" s="94">
        <f t="shared" si="121"/>
        <v>0</v>
      </c>
      <c r="O523" s="94">
        <f t="shared" si="121"/>
        <v>0</v>
      </c>
      <c r="P523" s="94">
        <f t="shared" si="121"/>
        <v>0</v>
      </c>
      <c r="Q523" s="94">
        <f t="shared" si="121"/>
        <v>0</v>
      </c>
      <c r="R523" s="94">
        <f t="shared" si="121"/>
        <v>0</v>
      </c>
      <c r="S523" s="94">
        <f t="shared" ref="S523:T523" si="122">SUM(S524:S526)</f>
        <v>0</v>
      </c>
      <c r="T523" s="94">
        <f t="shared" si="122"/>
        <v>0</v>
      </c>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c r="XEM523" s="714"/>
      <c r="XEN523" s="714"/>
    </row>
    <row r="524" spans="1:16368" s="72" customFormat="1" ht="12" customHeight="1" thickTop="1" thickBot="1">
      <c r="A524" s="646" t="s">
        <v>382</v>
      </c>
      <c r="B524" s="646" t="s">
        <v>370</v>
      </c>
      <c r="C524" s="646" t="s">
        <v>368</v>
      </c>
      <c r="D524" s="646"/>
      <c r="E524" s="753" t="s">
        <v>1513</v>
      </c>
      <c r="F524" s="841">
        <f>'Formulario 3- Gasto'!K526</f>
        <v>0</v>
      </c>
      <c r="G524" s="79">
        <f t="shared" si="92"/>
        <v>0</v>
      </c>
      <c r="H524" s="856"/>
      <c r="I524" s="857"/>
      <c r="J524" s="857"/>
      <c r="K524" s="857"/>
      <c r="L524" s="857"/>
      <c r="M524" s="857"/>
      <c r="N524" s="857"/>
      <c r="O524" s="857"/>
      <c r="P524" s="857"/>
      <c r="Q524" s="857"/>
      <c r="R524" s="857"/>
      <c r="S524" s="857"/>
      <c r="T524" s="857"/>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c r="XEM524" s="714"/>
      <c r="XEN524" s="714"/>
    </row>
    <row r="525" spans="1:16368" s="72" customFormat="1" ht="12" customHeight="1" thickTop="1" thickBot="1">
      <c r="A525" s="376" t="s">
        <v>382</v>
      </c>
      <c r="B525" s="376" t="s">
        <v>370</v>
      </c>
      <c r="C525" s="376" t="s">
        <v>369</v>
      </c>
      <c r="D525" s="376"/>
      <c r="E525" s="753" t="s">
        <v>1514</v>
      </c>
      <c r="F525" s="841">
        <f>'Formulario 3- Gasto'!K527</f>
        <v>0</v>
      </c>
      <c r="G525" s="79">
        <f t="shared" si="92"/>
        <v>0</v>
      </c>
      <c r="H525" s="856"/>
      <c r="I525" s="857"/>
      <c r="J525" s="857"/>
      <c r="K525" s="857"/>
      <c r="L525" s="857"/>
      <c r="M525" s="857"/>
      <c r="N525" s="857"/>
      <c r="O525" s="857"/>
      <c r="P525" s="857"/>
      <c r="Q525" s="857"/>
      <c r="R525" s="857"/>
      <c r="S525" s="857"/>
      <c r="T525" s="857"/>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c r="XEM525" s="714"/>
      <c r="XEN525" s="714"/>
    </row>
    <row r="526" spans="1:16368" s="72" customFormat="1" ht="12" customHeight="1" thickTop="1" thickBot="1">
      <c r="A526" s="694" t="s">
        <v>382</v>
      </c>
      <c r="B526" s="772" t="s">
        <v>370</v>
      </c>
      <c r="C526" s="772" t="s">
        <v>370</v>
      </c>
      <c r="D526" s="772"/>
      <c r="E526" s="765" t="s">
        <v>1515</v>
      </c>
      <c r="F526" s="843">
        <f>'Formulario 3- Gasto'!K528</f>
        <v>0</v>
      </c>
      <c r="G526" s="79">
        <f t="shared" si="92"/>
        <v>0</v>
      </c>
      <c r="H526" s="863"/>
      <c r="I526" s="864"/>
      <c r="J526" s="864"/>
      <c r="K526" s="864"/>
      <c r="L526" s="864"/>
      <c r="M526" s="864"/>
      <c r="N526" s="864"/>
      <c r="O526" s="864"/>
      <c r="P526" s="864"/>
      <c r="Q526" s="864"/>
      <c r="R526" s="864"/>
      <c r="S526" s="864"/>
      <c r="T526" s="86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c r="XEM526" s="714"/>
      <c r="XEN526" s="714"/>
    </row>
    <row r="527" spans="1:16368" s="72" customFormat="1" ht="12" customHeight="1" thickTop="1" thickBot="1">
      <c r="A527" s="758" t="s">
        <v>382</v>
      </c>
      <c r="B527" s="375" t="s">
        <v>372</v>
      </c>
      <c r="C527" s="375"/>
      <c r="D527" s="375"/>
      <c r="E527" s="745" t="s">
        <v>1518</v>
      </c>
      <c r="F527" s="94">
        <f>'Formulario 3- Gasto'!K529</f>
        <v>0</v>
      </c>
      <c r="G527" s="79">
        <f t="shared" si="92"/>
        <v>0</v>
      </c>
      <c r="H527" s="846">
        <f>H528</f>
        <v>0</v>
      </c>
      <c r="I527" s="94">
        <f>I528</f>
        <v>0</v>
      </c>
      <c r="J527" s="94">
        <f t="shared" ref="J527:T527" si="123">J528</f>
        <v>0</v>
      </c>
      <c r="K527" s="94">
        <f t="shared" si="123"/>
        <v>0</v>
      </c>
      <c r="L527" s="94">
        <f t="shared" si="123"/>
        <v>0</v>
      </c>
      <c r="M527" s="94">
        <f t="shared" si="123"/>
        <v>0</v>
      </c>
      <c r="N527" s="94">
        <f t="shared" si="123"/>
        <v>0</v>
      </c>
      <c r="O527" s="94">
        <f t="shared" si="123"/>
        <v>0</v>
      </c>
      <c r="P527" s="94">
        <f t="shared" si="123"/>
        <v>0</v>
      </c>
      <c r="Q527" s="94">
        <f t="shared" si="123"/>
        <v>0</v>
      </c>
      <c r="R527" s="94">
        <f t="shared" si="123"/>
        <v>0</v>
      </c>
      <c r="S527" s="94">
        <f t="shared" si="123"/>
        <v>0</v>
      </c>
      <c r="T527" s="94">
        <f t="shared" si="123"/>
        <v>0</v>
      </c>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c r="XEM527" s="714"/>
      <c r="XEN527" s="714"/>
    </row>
    <row r="528" spans="1:16368" s="72" customFormat="1" ht="12" customHeight="1" thickTop="1" thickBot="1">
      <c r="A528" s="694" t="s">
        <v>382</v>
      </c>
      <c r="B528" s="772" t="s">
        <v>372</v>
      </c>
      <c r="C528" s="772" t="s">
        <v>368</v>
      </c>
      <c r="D528" s="772"/>
      <c r="E528" s="765" t="s">
        <v>1519</v>
      </c>
      <c r="F528" s="843">
        <f>'Formulario 3- Gasto'!K530</f>
        <v>0</v>
      </c>
      <c r="G528" s="79">
        <f t="shared" ref="G528:G532" si="124">F528-SUM(H528:S528)</f>
        <v>0</v>
      </c>
      <c r="H528" s="863"/>
      <c r="I528" s="864"/>
      <c r="J528" s="864"/>
      <c r="K528" s="864"/>
      <c r="L528" s="864"/>
      <c r="M528" s="864"/>
      <c r="N528" s="864"/>
      <c r="O528" s="864"/>
      <c r="P528" s="864"/>
      <c r="Q528" s="864"/>
      <c r="R528" s="864"/>
      <c r="S528" s="864"/>
      <c r="T528" s="86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c r="XEM528" s="714"/>
      <c r="XEN528" s="714"/>
    </row>
    <row r="529" spans="1:16368" s="72" customFormat="1" ht="12" customHeight="1" thickTop="1" thickBot="1">
      <c r="A529" s="972" t="s">
        <v>89</v>
      </c>
      <c r="B529" s="973"/>
      <c r="C529" s="973"/>
      <c r="D529" s="973"/>
      <c r="E529" s="974"/>
      <c r="F529" s="111">
        <f>'Formulario 3- Gasto'!K531</f>
        <v>9385027856</v>
      </c>
      <c r="G529" s="79">
        <f t="shared" si="124"/>
        <v>0</v>
      </c>
      <c r="H529" s="736">
        <f>H514+H501+H487+H482+H448+H447+H424+H28+H27+H14</f>
        <v>0</v>
      </c>
      <c r="I529" s="111">
        <f>I514+I501+I487+I482+I448+I447+I424+I28+I27+I14</f>
        <v>0</v>
      </c>
      <c r="J529" s="111">
        <f t="shared" ref="J529:R529" si="125">J514+J501+J487+J482+J448+J447+J424+J28+J27+J14</f>
        <v>0</v>
      </c>
      <c r="K529" s="111">
        <f t="shared" si="125"/>
        <v>0</v>
      </c>
      <c r="L529" s="111">
        <f t="shared" si="125"/>
        <v>0</v>
      </c>
      <c r="M529" s="111">
        <f t="shared" si="125"/>
        <v>0</v>
      </c>
      <c r="N529" s="111">
        <f t="shared" si="125"/>
        <v>0</v>
      </c>
      <c r="O529" s="111">
        <f t="shared" si="125"/>
        <v>9385027856</v>
      </c>
      <c r="P529" s="111">
        <f t="shared" si="125"/>
        <v>0</v>
      </c>
      <c r="Q529" s="111">
        <f t="shared" si="125"/>
        <v>0</v>
      </c>
      <c r="R529" s="111">
        <f t="shared" si="125"/>
        <v>0</v>
      </c>
      <c r="S529" s="111">
        <f t="shared" ref="S529:T529" si="126">S514+S501+S487+S482+S448+S447+S424+S28+S27+S14</f>
        <v>0</v>
      </c>
      <c r="T529" s="111">
        <f t="shared" si="126"/>
        <v>0</v>
      </c>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c r="XEM529" s="714"/>
      <c r="XEN529" s="714"/>
    </row>
    <row r="530" spans="1:16368" s="72" customFormat="1" ht="12" customHeight="1" thickTop="1" thickBot="1">
      <c r="A530" s="975" t="s">
        <v>90</v>
      </c>
      <c r="B530" s="976"/>
      <c r="C530" s="976"/>
      <c r="D530" s="976"/>
      <c r="E530" s="977"/>
      <c r="F530" s="111">
        <f>'Formulario 3- Gasto'!K532</f>
        <v>21666483298</v>
      </c>
      <c r="G530" s="79">
        <f t="shared" si="124"/>
        <v>0</v>
      </c>
      <c r="H530" s="867"/>
      <c r="I530" s="868"/>
      <c r="J530" s="868"/>
      <c r="K530" s="868"/>
      <c r="L530" s="868"/>
      <c r="M530" s="868"/>
      <c r="N530" s="868"/>
      <c r="O530" s="868">
        <v>21666483298</v>
      </c>
      <c r="P530" s="868"/>
      <c r="Q530" s="868"/>
      <c r="R530" s="868"/>
      <c r="S530" s="868"/>
      <c r="T530" s="868"/>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c r="XEM530" s="714"/>
      <c r="XEN530" s="714"/>
    </row>
    <row r="531" spans="1:16368" s="72" customFormat="1" ht="0.75" customHeight="1" thickTop="1" thickBot="1">
      <c r="A531" s="705"/>
      <c r="B531" s="705"/>
      <c r="C531" s="705"/>
      <c r="D531" s="705"/>
      <c r="E531" s="719"/>
      <c r="F531" s="716"/>
      <c r="G531" s="79"/>
      <c r="L531" s="730"/>
      <c r="M531" s="730"/>
      <c r="N531" s="730"/>
      <c r="O531" s="730"/>
      <c r="P531" s="730"/>
      <c r="Q531" s="730"/>
      <c r="R531" s="730"/>
      <c r="S531" s="730"/>
      <c r="T531" s="730"/>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c r="XEM531" s="714"/>
      <c r="XEN531" s="714"/>
    </row>
    <row r="532" spans="1:16368" s="72" customFormat="1" ht="0.75" customHeight="1" thickTop="1" thickBot="1">
      <c r="A532" s="390"/>
      <c r="B532" s="390"/>
      <c r="C532" s="390"/>
      <c r="D532" s="390"/>
      <c r="E532" s="715"/>
      <c r="G532" s="79">
        <f t="shared" si="124"/>
        <v>0</v>
      </c>
      <c r="L532" s="746"/>
      <c r="M532" s="746"/>
      <c r="N532" s="746"/>
      <c r="O532" s="746"/>
      <c r="P532" s="746"/>
      <c r="Q532" s="746"/>
      <c r="R532" s="746"/>
      <c r="S532" s="746"/>
      <c r="T532" s="746"/>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c r="XEM532" s="714"/>
      <c r="XEN532" s="714"/>
    </row>
    <row r="533" spans="1:16368" s="72" customFormat="1" ht="0.75" customHeight="1">
      <c r="A533" s="390"/>
      <c r="B533" s="390"/>
      <c r="C533" s="390"/>
      <c r="D533" s="390"/>
      <c r="E533" s="715"/>
      <c r="L533" s="750"/>
      <c r="M533" s="750"/>
      <c r="N533" s="750"/>
      <c r="O533" s="750"/>
      <c r="P533" s="750"/>
      <c r="Q533" s="750"/>
      <c r="R533" s="750"/>
      <c r="S533" s="750"/>
      <c r="T533" s="750"/>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c r="XEM533" s="714"/>
      <c r="XEN533" s="714"/>
    </row>
  </sheetData>
  <sheetProtection algorithmName="SHA-512" hashValue="rQB6M+pFAjT0V1+ubx5QFYdJ7WX7bRVDHmfmWUyf7/YRy6upFshluGXhcs/m/SZiMjflX7Buco4OZk0Q52/90Q==" saltValue="/UNFfrWJZksXAPD+gqeJog==" spinCount="100000" sheet="1" formatColumns="0" selectLockedCells="1"/>
  <mergeCells count="11">
    <mergeCell ref="A529:E529"/>
    <mergeCell ref="A530:E530"/>
    <mergeCell ref="A7:D7"/>
    <mergeCell ref="B8:F8"/>
    <mergeCell ref="D1:N1"/>
    <mergeCell ref="D2:N2"/>
    <mergeCell ref="D3:N3"/>
    <mergeCell ref="A5:D5"/>
    <mergeCell ref="E5:G5"/>
    <mergeCell ref="A6:D6"/>
    <mergeCell ref="E6:G6"/>
  </mergeCells>
  <conditionalFormatting sqref="A14:C377">
    <cfRule type="expression" dxfId="51" priority="27">
      <formula>IF(A14&gt;9,FALSE,TRUE)</formula>
    </cfRule>
  </conditionalFormatting>
  <conditionalFormatting sqref="A379:C495">
    <cfRule type="expression" dxfId="50" priority="23">
      <formula>IF(A379&gt;9,FALSE,TRUE)</formula>
    </cfRule>
  </conditionalFormatting>
  <conditionalFormatting sqref="A500:C528">
    <cfRule type="expression" dxfId="49" priority="31">
      <formula>IF(A500&gt;9,FALSE,TRUE)</formula>
    </cfRule>
  </conditionalFormatting>
  <conditionalFormatting sqref="A378:D378">
    <cfRule type="expression" dxfId="48" priority="28">
      <formula>IF(A378&gt;9,FALSE,TRUE)</formula>
    </cfRule>
  </conditionalFormatting>
  <conditionalFormatting sqref="A496:D499">
    <cfRule type="expression" dxfId="47" priority="24">
      <formula>IF(A496&gt;9,FALSE,TRUE)</formula>
    </cfRule>
  </conditionalFormatting>
  <conditionalFormatting sqref="D14:D377">
    <cfRule type="cellIs" dxfId="46" priority="25" operator="between">
      <formula>10</formula>
      <formula>99</formula>
    </cfRule>
    <cfRule type="cellIs" dxfId="45" priority="26" operator="between">
      <formula>0</formula>
      <formula>9</formula>
    </cfRule>
  </conditionalFormatting>
  <conditionalFormatting sqref="D379:D495">
    <cfRule type="cellIs" dxfId="44" priority="21" operator="between">
      <formula>10</formula>
      <formula>99</formula>
    </cfRule>
    <cfRule type="cellIs" dxfId="43" priority="22" operator="between">
      <formula>0</formula>
      <formula>9</formula>
    </cfRule>
  </conditionalFormatting>
  <conditionalFormatting sqref="D500:D528">
    <cfRule type="cellIs" dxfId="42" priority="29" operator="between">
      <formula>10</formula>
      <formula>99</formula>
    </cfRule>
    <cfRule type="cellIs" dxfId="41" priority="30" operator="between">
      <formula>0</formula>
      <formula>9</formula>
    </cfRule>
  </conditionalFormatting>
  <conditionalFormatting sqref="G14:G532">
    <cfRule type="cellIs" dxfId="40" priority="32" operator="notEqual">
      <formula>0</formula>
    </cfRule>
    <cfRule type="cellIs" dxfId="39" priority="33" operator="equal">
      <formula>0</formula>
    </cfRule>
  </conditionalFormatting>
  <conditionalFormatting sqref="H14:H541">
    <cfRule type="expression" dxfId="38" priority="20">
      <formula>$H$13=""</formula>
    </cfRule>
  </conditionalFormatting>
  <conditionalFormatting sqref="H13:T13">
    <cfRule type="cellIs" dxfId="37" priority="62" operator="equal">
      <formula>0</formula>
    </cfRule>
  </conditionalFormatting>
  <conditionalFormatting sqref="I14:I541">
    <cfRule type="expression" dxfId="36" priority="19">
      <formula>$I$13=0</formula>
    </cfRule>
  </conditionalFormatting>
  <conditionalFormatting sqref="J14:J541">
    <cfRule type="expression" dxfId="35" priority="18">
      <formula>$J$13=0</formula>
    </cfRule>
  </conditionalFormatting>
  <conditionalFormatting sqref="K14:K541">
    <cfRule type="expression" dxfId="34" priority="17">
      <formula>$K$13=0</formula>
    </cfRule>
  </conditionalFormatting>
  <conditionalFormatting sqref="L14:L541">
    <cfRule type="expression" dxfId="33" priority="16">
      <formula>$L$13=0</formula>
    </cfRule>
  </conditionalFormatting>
  <conditionalFormatting sqref="M14:M541">
    <cfRule type="expression" dxfId="32" priority="15">
      <formula>$M$13=0</formula>
    </cfRule>
  </conditionalFormatting>
  <conditionalFormatting sqref="N14:N541">
    <cfRule type="expression" dxfId="31" priority="14">
      <formula>$N$13=0</formula>
    </cfRule>
  </conditionalFormatting>
  <conditionalFormatting sqref="O14:O541">
    <cfRule type="expression" dxfId="30" priority="13">
      <formula>$O$13=0</formula>
    </cfRule>
  </conditionalFormatting>
  <conditionalFormatting sqref="P14:P541">
    <cfRule type="expression" dxfId="29" priority="12">
      <formula>$P$13=0</formula>
    </cfRule>
  </conditionalFormatting>
  <conditionalFormatting sqref="Q14:Q541">
    <cfRule type="expression" dxfId="28" priority="11">
      <formula>$Q$13=0</formula>
    </cfRule>
  </conditionalFormatting>
  <conditionalFormatting sqref="R14:R541">
    <cfRule type="expression" dxfId="27" priority="10">
      <formula>$R$13=0</formula>
    </cfRule>
  </conditionalFormatting>
  <conditionalFormatting sqref="S14:T541">
    <cfRule type="expression" dxfId="26" priority="1">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33"/>
  <sheetViews>
    <sheetView showGridLines="0" zoomScaleNormal="100" zoomScalePageLayoutView="125" workbookViewId="0">
      <selection activeCell="F14" sqref="F14:R530"/>
    </sheetView>
  </sheetViews>
  <sheetFormatPr baseColWidth="10" defaultColWidth="0" defaultRowHeight="0.75" customHeight="1" outlineLevelRow="4"/>
  <cols>
    <col min="1" max="4" width="4.42578125" style="390" customWidth="1"/>
    <col min="5" max="5" width="72.7109375" style="777" customWidth="1"/>
    <col min="6" max="6" width="31.85546875" style="714" customWidth="1"/>
    <col min="7" max="7" width="30.7109375" style="714" customWidth="1"/>
    <col min="8" max="8" width="29.42578125" style="714" customWidth="1"/>
    <col min="9" max="9" width="30.42578125" style="714" customWidth="1"/>
    <col min="10" max="10" width="29.7109375" style="714" customWidth="1"/>
    <col min="11" max="11" width="31.42578125" style="714" customWidth="1"/>
    <col min="12" max="12" width="30.7109375" style="714" customWidth="1"/>
    <col min="13" max="13" width="28.140625" style="714" customWidth="1"/>
    <col min="14" max="14" width="23.42578125" style="72" customWidth="1"/>
    <col min="15" max="19" width="17.42578125" style="714" customWidth="1"/>
    <col min="20" max="16384" width="17.42578125" style="714" hidden="1"/>
  </cols>
  <sheetData>
    <row r="1" spans="1:16366" ht="11.25">
      <c r="A1" s="387"/>
      <c r="B1" s="387"/>
      <c r="C1" s="387"/>
      <c r="D1" s="954" t="s">
        <v>41</v>
      </c>
      <c r="E1" s="954"/>
      <c r="F1" s="954"/>
      <c r="G1" s="954"/>
      <c r="H1" s="954"/>
      <c r="I1" s="954"/>
      <c r="J1" s="954"/>
      <c r="K1" s="954"/>
      <c r="L1" s="954"/>
      <c r="M1" s="743"/>
    </row>
    <row r="2" spans="1:16366" ht="11.25">
      <c r="A2" s="387"/>
      <c r="B2" s="387"/>
      <c r="C2" s="387"/>
      <c r="D2" s="954" t="s">
        <v>76</v>
      </c>
      <c r="E2" s="954"/>
      <c r="F2" s="954"/>
      <c r="G2" s="954"/>
      <c r="H2" s="954"/>
      <c r="I2" s="954"/>
      <c r="J2" s="954"/>
      <c r="K2" s="954"/>
      <c r="L2" s="954"/>
      <c r="M2" s="743"/>
    </row>
    <row r="3" spans="1:16366" ht="11.25">
      <c r="A3" s="387"/>
      <c r="B3" s="387"/>
      <c r="C3" s="387"/>
      <c r="D3" s="954" t="s">
        <v>2137</v>
      </c>
      <c r="E3" s="954"/>
      <c r="F3" s="954"/>
      <c r="G3" s="954"/>
      <c r="H3" s="954"/>
      <c r="I3" s="954"/>
      <c r="J3" s="954"/>
      <c r="K3" s="954"/>
      <c r="L3" s="954"/>
      <c r="M3" s="743"/>
    </row>
    <row r="4" spans="1:16366" ht="11.25">
      <c r="A4" s="387"/>
      <c r="B4" s="387"/>
      <c r="C4" s="387"/>
      <c r="D4" s="387"/>
      <c r="E4" s="715"/>
      <c r="F4" s="72"/>
      <c r="G4" s="72"/>
      <c r="H4" s="72"/>
      <c r="I4" s="72"/>
      <c r="J4" s="72"/>
      <c r="K4" s="72"/>
      <c r="L4" s="72"/>
      <c r="M4" s="72"/>
    </row>
    <row r="5" spans="1:16366" ht="11.25">
      <c r="A5" s="969" t="s">
        <v>1661</v>
      </c>
      <c r="B5" s="970"/>
      <c r="C5" s="970"/>
      <c r="D5" s="971"/>
      <c r="E5" s="268" t="str">
        <f>MID('Formulario 1.1- Ingresos E.P'!F6,1,6)</f>
        <v>370900</v>
      </c>
      <c r="F5" s="72"/>
      <c r="G5" s="72"/>
      <c r="H5" s="72"/>
      <c r="I5" s="72"/>
      <c r="J5" s="72"/>
      <c r="K5" s="72"/>
      <c r="L5" s="72"/>
      <c r="M5" s="72"/>
    </row>
    <row r="6" spans="1:16366" ht="11.25">
      <c r="A6" s="966" t="s">
        <v>121</v>
      </c>
      <c r="B6" s="967"/>
      <c r="C6" s="967"/>
      <c r="D6" s="968"/>
      <c r="E6" s="821" t="str">
        <f>IFERROR(VLOOKUP(E5,DESPLEGABLES!A1:B229,2,FALSE),"")</f>
        <v>DIRECCION NACIONAL DE BOMBEROS</v>
      </c>
      <c r="G6" s="72"/>
      <c r="H6" s="72"/>
      <c r="I6" s="72"/>
      <c r="J6" s="72"/>
      <c r="K6" s="72"/>
      <c r="L6" s="72"/>
      <c r="M6" s="72"/>
    </row>
    <row r="7" spans="1:16366" ht="15" customHeight="1">
      <c r="A7" s="978" t="s">
        <v>1660</v>
      </c>
      <c r="B7" s="978"/>
      <c r="C7" s="978"/>
      <c r="D7" s="979"/>
      <c r="E7" s="726" t="str">
        <f>IFERROR(VLOOKUP(E5,DESPLEGABLES!$A$1:$C$229,3,FALSE),"")</f>
        <v>INTERIOR</v>
      </c>
      <c r="F7" s="72"/>
      <c r="G7" s="72"/>
      <c r="H7" s="72"/>
      <c r="I7" s="72"/>
      <c r="J7" s="72"/>
      <c r="K7" s="72"/>
      <c r="L7" s="72"/>
      <c r="M7" s="72"/>
    </row>
    <row r="8" spans="1:16366" ht="11.25">
      <c r="A8" s="387"/>
      <c r="B8" s="923" t="s">
        <v>94</v>
      </c>
      <c r="C8" s="923"/>
      <c r="D8" s="923"/>
      <c r="E8" s="923"/>
      <c r="F8" s="72"/>
      <c r="G8" s="72"/>
      <c r="H8" s="72"/>
      <c r="I8" s="72"/>
      <c r="J8" s="72"/>
      <c r="K8" s="72"/>
      <c r="L8" s="72"/>
      <c r="M8" s="72"/>
    </row>
    <row r="9" spans="1:16366" ht="11.25">
      <c r="A9" s="387"/>
      <c r="B9" s="387"/>
      <c r="C9" s="387"/>
      <c r="D9" s="387"/>
      <c r="E9" s="715"/>
      <c r="F9" s="72"/>
      <c r="G9" s="72"/>
      <c r="H9" s="72"/>
      <c r="I9" s="72"/>
      <c r="J9" s="72"/>
      <c r="K9" s="72"/>
      <c r="L9" s="72"/>
      <c r="M9" s="72"/>
    </row>
    <row r="10" spans="1:16366" ht="11.25">
      <c r="A10" s="387"/>
      <c r="B10" s="387"/>
      <c r="C10" s="387"/>
      <c r="D10" s="387"/>
      <c r="E10" s="715"/>
      <c r="F10" s="72"/>
      <c r="G10" s="72"/>
      <c r="H10" s="72"/>
      <c r="I10" s="72"/>
      <c r="J10" s="72"/>
      <c r="K10" s="72"/>
      <c r="L10" s="72"/>
      <c r="M10" s="72"/>
    </row>
    <row r="11" spans="1:16366" ht="11.25">
      <c r="A11" s="387"/>
      <c r="B11" s="387"/>
      <c r="C11" s="387"/>
      <c r="D11" s="387"/>
      <c r="E11" s="715"/>
      <c r="F11" s="72"/>
      <c r="G11" s="72"/>
      <c r="H11" s="72"/>
      <c r="I11" s="72"/>
      <c r="J11" s="72"/>
      <c r="K11" s="72"/>
      <c r="L11" s="72"/>
      <c r="M11" s="72"/>
    </row>
    <row r="12" spans="1:16366" ht="12" thickBot="1">
      <c r="A12" s="387"/>
      <c r="B12" s="387"/>
      <c r="C12" s="387"/>
      <c r="D12" s="387"/>
      <c r="E12" s="715"/>
      <c r="F12" s="72"/>
      <c r="G12" s="72"/>
      <c r="H12" s="72"/>
      <c r="I12" s="72"/>
      <c r="J12" s="72"/>
      <c r="K12" s="72"/>
      <c r="L12" s="72"/>
      <c r="M12" s="72"/>
    </row>
    <row r="13" spans="1:16366" ht="21.75" customHeight="1" thickTop="1" thickBot="1">
      <c r="A13" s="724" t="s">
        <v>123</v>
      </c>
      <c r="B13" s="723" t="s">
        <v>124</v>
      </c>
      <c r="C13" s="723" t="s">
        <v>125</v>
      </c>
      <c r="D13" s="723" t="s">
        <v>120</v>
      </c>
      <c r="E13" s="725" t="s">
        <v>31</v>
      </c>
      <c r="F13" s="729" t="str" cm="1">
        <f t="array" ref="F13:Q13">IF(VLOOKUP(E7,Programático!$B$3:$Q$33,14,FALSE)=2,_xlfn._xlws.FILTER(Programático!C2:D33,Programático!B2:B33=E7),IF(VLOOKUP(E7,Programático!$B$3:$Q$33,14,FALSE)=3,_xlfn._xlws.FILTER(Programático!C2:E33,Programático!B2:B33=E7),IF(VLOOKUP(E7,Programático!$B$3:$Q$33,14,FALSE)=4,_xlfn._xlws.FILTER(Programático!C2:F33,Programático!B2:B33=E7),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10,_xlfn._xlws.FILTER(Programático!C2:L33,Programático!B2:B33=E7),IF(VLOOKUP(E7,Programático!$B$3:$Q$33,14,FALSE)=11,_xlfn._xlws.FILTER(Programático!C2:M33,Programático!B2:B33=E7),_xlfn._xlws.FILTER(Programático!C2:N33,Programático!B2:B33=E7))))))))))</f>
        <v>3701 Fortalecimiento institucional a los procesos organizativos de concertación; garantía, prevención y respeto de los derechos humanos como fundamentos para la paz</v>
      </c>
      <c r="G13" s="729" t="str">
        <v>3702 Fortalecimiento a la gobernabilidad territorial para la seguridad, convivencia ciudadana, paz y postconflicto</v>
      </c>
      <c r="H13" s="729" t="str">
        <v>3703 Política pública de víctimas del conflicto armado y postconflicto</v>
      </c>
      <c r="I13" s="729" t="str">
        <v>3704 Participación ciudadana, política y diversidad de creencias</v>
      </c>
      <c r="J13" s="729" t="str">
        <v>3705 Protección de personas, grupos y comunidades en riesgo extraordinario y extremo Unidad Nacional de Protección (UNP)</v>
      </c>
      <c r="K13" s="729" t="str">
        <v>3706 Protección, promoción y difusión del derecho de autor y los derechos conexos</v>
      </c>
      <c r="L13" s="729" t="str">
        <v>3707 Gestión del riesgo de desastres naturales y antrópicos en la zona de influencia del volcán Nevado del Huila</v>
      </c>
      <c r="M13" s="729" t="str">
        <v>3708 Fortalecimiento institucional y operativo de los Bomberos de Colombia</v>
      </c>
      <c r="N13" s="729" t="str">
        <v>3799 Fortalecimiento de la gestión y dirección del sector Interior</v>
      </c>
      <c r="O13" s="729" t="str">
        <v>3700 No asignable a programas</v>
      </c>
      <c r="P13" s="729" t="str">
        <v>3601 Protección Social</v>
      </c>
      <c r="Q13" s="713" t="str">
        <v>2202 Calidad y fomento de la educación superior</v>
      </c>
      <c r="R13" s="713"/>
    </row>
    <row r="14" spans="1:16366" s="72" customFormat="1" ht="12.75" thickTop="1" thickBot="1">
      <c r="A14" s="744" t="s">
        <v>368</v>
      </c>
      <c r="B14" s="379"/>
      <c r="C14" s="379"/>
      <c r="D14" s="379"/>
      <c r="E14" s="49" t="s">
        <v>1151</v>
      </c>
      <c r="F14" s="823">
        <f>IFERROR('Formulario 4. Programático'!H14/'Formulario 4. Programático'!$F14,0)</f>
        <v>0</v>
      </c>
      <c r="G14" s="823">
        <f>IFERROR('Formulario 4. Programático'!I14/'Formulario 4. Programático'!$F14,0)</f>
        <v>0</v>
      </c>
      <c r="H14" s="823">
        <f>IFERROR('Formulario 4. Programático'!J14/'Formulario 4. Programático'!$F14,0)</f>
        <v>0</v>
      </c>
      <c r="I14" s="823">
        <f>IFERROR('Formulario 4. Programático'!K14/'Formulario 4. Programático'!$F14,0)</f>
        <v>0</v>
      </c>
      <c r="J14" s="823">
        <f>IFERROR('Formulario 4. Programático'!L14/'Formulario 4. Programático'!$F14,0)</f>
        <v>0</v>
      </c>
      <c r="K14" s="823">
        <f>IFERROR('Formulario 4. Programático'!M14/'Formulario 4. Programático'!$F14,0)</f>
        <v>0</v>
      </c>
      <c r="L14" s="823">
        <f>IFERROR('Formulario 4. Programático'!N14/'Formulario 4. Programático'!$F14,0)</f>
        <v>0</v>
      </c>
      <c r="M14" s="823">
        <f>IFERROR('Formulario 4. Programático'!O14/'Formulario 4. Programático'!$F14,0)</f>
        <v>1</v>
      </c>
      <c r="N14" s="823">
        <f>IFERROR('Formulario 4. Programático'!P14/'Formulario 4. Programático'!$F14,0)</f>
        <v>0</v>
      </c>
      <c r="O14" s="823">
        <f>IFERROR('Formulario 4. Programático'!Q14/'Formulario 4. Programático'!$F14,0)</f>
        <v>0</v>
      </c>
      <c r="P14" s="823">
        <f>IFERROR('Formulario 4. Programático'!R14/'Formulario 4. Programático'!$F14,0)</f>
        <v>0</v>
      </c>
      <c r="Q14" s="823">
        <f>IFERROR('Formulario 4. Programático'!S14/'Formulario 4. Programático'!$F14,0)</f>
        <v>0</v>
      </c>
      <c r="R14" s="823">
        <f>IFERROR('Formulario 4. Programático'!T14/'Formulario 4. Programático'!$F14,0)</f>
        <v>0</v>
      </c>
      <c r="S14" s="714"/>
      <c r="T14" s="714"/>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row>
    <row r="15" spans="1:16366" ht="12" outlineLevel="1" thickBot="1">
      <c r="A15" s="375" t="s">
        <v>368</v>
      </c>
      <c r="B15" s="375" t="s">
        <v>368</v>
      </c>
      <c r="C15" s="375"/>
      <c r="D15" s="375"/>
      <c r="E15" s="745" t="s">
        <v>1152</v>
      </c>
      <c r="F15" s="824">
        <f>IFERROR('Formulario 4. Programático'!H15/'Formulario 4. Programático'!$F15,0)</f>
        <v>0</v>
      </c>
      <c r="G15" s="824">
        <f>IFERROR('Formulario 4. Programático'!I15/'Formulario 4. Programático'!$F15,0)</f>
        <v>0</v>
      </c>
      <c r="H15" s="824">
        <f>IFERROR('Formulario 4. Programático'!J15/'Formulario 4. Programático'!$F15,0)</f>
        <v>0</v>
      </c>
      <c r="I15" s="824">
        <f>IFERROR('Formulario 4. Programático'!K15/'Formulario 4. Programático'!$F15,0)</f>
        <v>0</v>
      </c>
      <c r="J15" s="824">
        <f>IFERROR('Formulario 4. Programático'!L15/'Formulario 4. Programático'!$F15,0)</f>
        <v>0</v>
      </c>
      <c r="K15" s="824">
        <f>IFERROR('Formulario 4. Programático'!M15/'Formulario 4. Programático'!$F15,0)</f>
        <v>0</v>
      </c>
      <c r="L15" s="824">
        <f>IFERROR('Formulario 4. Programático'!N15/'Formulario 4. Programático'!$F15,0)</f>
        <v>0</v>
      </c>
      <c r="M15" s="824">
        <f>IFERROR('Formulario 4. Programático'!O15/'Formulario 4. Programático'!$F15,0)</f>
        <v>1</v>
      </c>
      <c r="N15" s="824">
        <f>IFERROR('Formulario 4. Programático'!P15/'Formulario 4. Programático'!$F15,0)</f>
        <v>0</v>
      </c>
      <c r="O15" s="824">
        <f>IFERROR('Formulario 4. Programático'!Q15/'Formulario 4. Programático'!$F15,0)</f>
        <v>0</v>
      </c>
      <c r="P15" s="824">
        <f>IFERROR('Formulario 4. Programático'!R15/'Formulario 4. Programático'!$F15,0)</f>
        <v>0</v>
      </c>
      <c r="Q15" s="824">
        <f>IFERROR('Formulario 4. Programático'!S15/'Formulario 4. Programático'!$F15,0)</f>
        <v>0</v>
      </c>
      <c r="R15" s="824">
        <f>IFERROR('Formulario 4. Programático'!T15/'Formulario 4. Programático'!$F15,0)</f>
        <v>0</v>
      </c>
    </row>
    <row r="16" spans="1:16366" ht="11.25" outlineLevel="2">
      <c r="A16" s="747" t="s">
        <v>368</v>
      </c>
      <c r="B16" s="646" t="s">
        <v>368</v>
      </c>
      <c r="C16" s="748" t="s">
        <v>368</v>
      </c>
      <c r="D16" s="646"/>
      <c r="E16" s="749" t="s">
        <v>1149</v>
      </c>
      <c r="F16" s="825">
        <f>IFERROR('Formulario 4. Programático'!H16/'Formulario 4. Programático'!$F16,0)</f>
        <v>0</v>
      </c>
      <c r="G16" s="825">
        <f>IFERROR('Formulario 4. Programático'!I16/'Formulario 4. Programático'!$F16,0)</f>
        <v>0</v>
      </c>
      <c r="H16" s="825">
        <f>IFERROR('Formulario 4. Programático'!J16/'Formulario 4. Programático'!$F16,0)</f>
        <v>0</v>
      </c>
      <c r="I16" s="825">
        <f>IFERROR('Formulario 4. Programático'!K16/'Formulario 4. Programático'!$F16,0)</f>
        <v>0</v>
      </c>
      <c r="J16" s="825">
        <f>IFERROR('Formulario 4. Programático'!L16/'Formulario 4. Programático'!$F16,0)</f>
        <v>0</v>
      </c>
      <c r="K16" s="825">
        <f>IFERROR('Formulario 4. Programático'!M16/'Formulario 4. Programático'!$F16,0)</f>
        <v>0</v>
      </c>
      <c r="L16" s="825">
        <f>IFERROR('Formulario 4. Programático'!N16/'Formulario 4. Programático'!$F16,0)</f>
        <v>0</v>
      </c>
      <c r="M16" s="825">
        <f>IFERROR('Formulario 4. Programático'!O16/'Formulario 4. Programático'!$F16,0)</f>
        <v>1</v>
      </c>
      <c r="N16" s="825">
        <f>IFERROR('Formulario 4. Programático'!P16/'Formulario 4. Programático'!$F16,0)</f>
        <v>0</v>
      </c>
      <c r="O16" s="825">
        <f>IFERROR('Formulario 4. Programático'!Q16/'Formulario 4. Programático'!$F16,0)</f>
        <v>0</v>
      </c>
      <c r="P16" s="825">
        <f>IFERROR('Formulario 4. Programático'!R16/'Formulario 4. Programático'!$F16,0)</f>
        <v>0</v>
      </c>
      <c r="Q16" s="825">
        <f>IFERROR('Formulario 4. Programático'!S16/'Formulario 4. Programático'!$F16,0)</f>
        <v>0</v>
      </c>
      <c r="R16" s="825">
        <f>IFERROR('Formulario 4. Programático'!T16/'Formulario 4. Programático'!$F16,0)</f>
        <v>0</v>
      </c>
    </row>
    <row r="17" spans="1:19" ht="11.25" outlineLevel="2">
      <c r="A17" s="751" t="s">
        <v>368</v>
      </c>
      <c r="B17" s="376" t="s">
        <v>368</v>
      </c>
      <c r="C17" s="752" t="s">
        <v>369</v>
      </c>
      <c r="D17" s="376"/>
      <c r="E17" s="753" t="s">
        <v>1150</v>
      </c>
      <c r="F17" s="826">
        <f>IFERROR('Formulario 4. Programático'!H17/'Formulario 4. Programático'!$F17,0)</f>
        <v>0</v>
      </c>
      <c r="G17" s="826">
        <f>IFERROR('Formulario 4. Programático'!I17/'Formulario 4. Programático'!$F17,0)</f>
        <v>0</v>
      </c>
      <c r="H17" s="826">
        <f>IFERROR('Formulario 4. Programático'!J17/'Formulario 4. Programático'!$F17,0)</f>
        <v>0</v>
      </c>
      <c r="I17" s="826">
        <f>IFERROR('Formulario 4. Programático'!K17/'Formulario 4. Programático'!$F17,0)</f>
        <v>0</v>
      </c>
      <c r="J17" s="826">
        <f>IFERROR('Formulario 4. Programático'!L17/'Formulario 4. Programático'!$F17,0)</f>
        <v>0</v>
      </c>
      <c r="K17" s="826">
        <f>IFERROR('Formulario 4. Programático'!M17/'Formulario 4. Programático'!$F17,0)</f>
        <v>0</v>
      </c>
      <c r="L17" s="826">
        <f>IFERROR('Formulario 4. Programático'!N17/'Formulario 4. Programático'!$F17,0)</f>
        <v>0</v>
      </c>
      <c r="M17" s="826">
        <f>IFERROR('Formulario 4. Programático'!O17/'Formulario 4. Programático'!$F17,0)</f>
        <v>1</v>
      </c>
      <c r="N17" s="826">
        <f>IFERROR('Formulario 4. Programático'!P17/'Formulario 4. Programático'!$F17,0)</f>
        <v>0</v>
      </c>
      <c r="O17" s="826">
        <f>IFERROR('Formulario 4. Programático'!Q17/'Formulario 4. Programático'!$F17,0)</f>
        <v>0</v>
      </c>
      <c r="P17" s="826">
        <f>IFERROR('Formulario 4. Programático'!R17/'Formulario 4. Programático'!$F17,0)</f>
        <v>0</v>
      </c>
      <c r="Q17" s="826">
        <f>IFERROR('Formulario 4. Programático'!S17/'Formulario 4. Programático'!$F17,0)</f>
        <v>0</v>
      </c>
      <c r="R17" s="826">
        <f>IFERROR('Formulario 4. Programático'!T17/'Formulario 4. Programático'!$F17,0)</f>
        <v>0</v>
      </c>
    </row>
    <row r="18" spans="1:19" ht="11.25" outlineLevel="2">
      <c r="A18" s="646" t="s">
        <v>368</v>
      </c>
      <c r="B18" s="646" t="s">
        <v>368</v>
      </c>
      <c r="C18" s="646" t="s">
        <v>370</v>
      </c>
      <c r="D18" s="646"/>
      <c r="E18" s="753" t="s">
        <v>1153</v>
      </c>
      <c r="F18" s="826">
        <f>IFERROR('Formulario 4. Programático'!H18/'Formulario 4. Programático'!$F18,0)</f>
        <v>0</v>
      </c>
      <c r="G18" s="826">
        <f>IFERROR('Formulario 4. Programático'!I18/'Formulario 4. Programático'!$F18,0)</f>
        <v>0</v>
      </c>
      <c r="H18" s="826">
        <f>IFERROR('Formulario 4. Programático'!J18/'Formulario 4. Programático'!$F18,0)</f>
        <v>0</v>
      </c>
      <c r="I18" s="826">
        <f>IFERROR('Formulario 4. Programático'!K18/'Formulario 4. Programático'!$F18,0)</f>
        <v>0</v>
      </c>
      <c r="J18" s="826">
        <f>IFERROR('Formulario 4. Programático'!L18/'Formulario 4. Programático'!$F18,0)</f>
        <v>0</v>
      </c>
      <c r="K18" s="826">
        <f>IFERROR('Formulario 4. Programático'!M18/'Formulario 4. Programático'!$F18,0)</f>
        <v>0</v>
      </c>
      <c r="L18" s="826">
        <f>IFERROR('Formulario 4. Programático'!N18/'Formulario 4. Programático'!$F18,0)</f>
        <v>0</v>
      </c>
      <c r="M18" s="826">
        <f>IFERROR('Formulario 4. Programático'!O18/'Formulario 4. Programático'!$F18,0)</f>
        <v>1</v>
      </c>
      <c r="N18" s="826">
        <f>IFERROR('Formulario 4. Programático'!P18/'Formulario 4. Programático'!$F18,0)</f>
        <v>0</v>
      </c>
      <c r="O18" s="826">
        <f>IFERROR('Formulario 4. Programático'!Q18/'Formulario 4. Programático'!$F18,0)</f>
        <v>0</v>
      </c>
      <c r="P18" s="826">
        <f>IFERROR('Formulario 4. Programático'!R18/'Formulario 4. Programático'!$F18,0)</f>
        <v>0</v>
      </c>
      <c r="Q18" s="826">
        <f>IFERROR('Formulario 4. Programático'!S18/'Formulario 4. Programático'!$F18,0)</f>
        <v>0</v>
      </c>
      <c r="R18" s="826">
        <f>IFERROR('Formulario 4. Programático'!T18/'Formulario 4. Programático'!$F18,0)</f>
        <v>0</v>
      </c>
    </row>
    <row r="19" spans="1:19" ht="11.25" outlineLevel="2">
      <c r="A19" s="376" t="s">
        <v>368</v>
      </c>
      <c r="B19" s="376" t="s">
        <v>368</v>
      </c>
      <c r="C19" s="376" t="s">
        <v>372</v>
      </c>
      <c r="D19" s="376"/>
      <c r="E19" s="753" t="s">
        <v>1154</v>
      </c>
      <c r="F19" s="826">
        <f>IFERROR('Formulario 4. Programático'!H19/'Formulario 4. Programático'!$F19,0)</f>
        <v>0</v>
      </c>
      <c r="G19" s="826">
        <f>IFERROR('Formulario 4. Programático'!I19/'Formulario 4. Programático'!$F19,0)</f>
        <v>0</v>
      </c>
      <c r="H19" s="826">
        <f>IFERROR('Formulario 4. Programático'!J19/'Formulario 4. Programático'!$F19,0)</f>
        <v>0</v>
      </c>
      <c r="I19" s="826">
        <f>IFERROR('Formulario 4. Programático'!K19/'Formulario 4. Programático'!$F19,0)</f>
        <v>0</v>
      </c>
      <c r="J19" s="826">
        <f>IFERROR('Formulario 4. Programático'!L19/'Formulario 4. Programático'!$F19,0)</f>
        <v>0</v>
      </c>
      <c r="K19" s="826">
        <f>IFERROR('Formulario 4. Programático'!M19/'Formulario 4. Programático'!$F19,0)</f>
        <v>0</v>
      </c>
      <c r="L19" s="826">
        <f>IFERROR('Formulario 4. Programático'!N19/'Formulario 4. Programático'!$F19,0)</f>
        <v>0</v>
      </c>
      <c r="M19" s="826">
        <f>IFERROR('Formulario 4. Programático'!O19/'Formulario 4. Programático'!$F19,0)</f>
        <v>0</v>
      </c>
      <c r="N19" s="826">
        <f>IFERROR('Formulario 4. Programático'!P19/'Formulario 4. Programático'!$F19,0)</f>
        <v>0</v>
      </c>
      <c r="O19" s="826">
        <f>IFERROR('Formulario 4. Programático'!Q19/'Formulario 4. Programático'!$F19,0)</f>
        <v>0</v>
      </c>
      <c r="P19" s="826">
        <f>IFERROR('Formulario 4. Programático'!R19/'Formulario 4. Programático'!$F19,0)</f>
        <v>0</v>
      </c>
      <c r="Q19" s="826">
        <f>IFERROR('Formulario 4. Programático'!S19/'Formulario 4. Programático'!$F19,0)</f>
        <v>0</v>
      </c>
      <c r="R19" s="826">
        <f>IFERROR('Formulario 4. Programático'!T19/'Formulario 4. Programático'!$F19,0)</f>
        <v>0</v>
      </c>
    </row>
    <row r="20" spans="1:19" ht="12" outlineLevel="2" thickBot="1">
      <c r="A20" s="376" t="s">
        <v>368</v>
      </c>
      <c r="B20" s="376" t="s">
        <v>368</v>
      </c>
      <c r="C20" s="376" t="s">
        <v>373</v>
      </c>
      <c r="D20" s="376"/>
      <c r="E20" s="753" t="s">
        <v>1156</v>
      </c>
      <c r="F20" s="826">
        <f>IFERROR('Formulario 4. Programático'!H20/'Formulario 4. Programático'!$F20,0)</f>
        <v>0</v>
      </c>
      <c r="G20" s="826">
        <f>IFERROR('Formulario 4. Programático'!I20/'Formulario 4. Programático'!$F20,0)</f>
        <v>0</v>
      </c>
      <c r="H20" s="826">
        <f>IFERROR('Formulario 4. Programático'!J20/'Formulario 4. Programático'!$F20,0)</f>
        <v>0</v>
      </c>
      <c r="I20" s="826">
        <f>IFERROR('Formulario 4. Programático'!K20/'Formulario 4. Programático'!$F20,0)</f>
        <v>0</v>
      </c>
      <c r="J20" s="826">
        <f>IFERROR('Formulario 4. Programático'!L20/'Formulario 4. Programático'!$F20,0)</f>
        <v>0</v>
      </c>
      <c r="K20" s="826">
        <f>IFERROR('Formulario 4. Programático'!M20/'Formulario 4. Programático'!$F20,0)</f>
        <v>0</v>
      </c>
      <c r="L20" s="826">
        <f>IFERROR('Formulario 4. Programático'!N20/'Formulario 4. Programático'!$F20,0)</f>
        <v>0</v>
      </c>
      <c r="M20" s="826">
        <f>IFERROR('Formulario 4. Programático'!O20/'Formulario 4. Programático'!$F20,0)</f>
        <v>0</v>
      </c>
      <c r="N20" s="826">
        <f>IFERROR('Formulario 4. Programático'!P20/'Formulario 4. Programático'!$F20,0)</f>
        <v>0</v>
      </c>
      <c r="O20" s="826">
        <f>IFERROR('Formulario 4. Programático'!Q20/'Formulario 4. Programático'!$F20,0)</f>
        <v>0</v>
      </c>
      <c r="P20" s="826">
        <f>IFERROR('Formulario 4. Programático'!R20/'Formulario 4. Programático'!$F20,0)</f>
        <v>0</v>
      </c>
      <c r="Q20" s="826">
        <f>IFERROR('Formulario 4. Programático'!S20/'Formulario 4. Programático'!$F20,0)</f>
        <v>0</v>
      </c>
      <c r="R20" s="826">
        <f>IFERROR('Formulario 4. Programático'!T20/'Formulario 4. Programático'!$F20,0)</f>
        <v>0</v>
      </c>
    </row>
    <row r="21" spans="1:19" ht="12" outlineLevel="1" thickBot="1">
      <c r="A21" s="375" t="s">
        <v>368</v>
      </c>
      <c r="B21" s="375" t="s">
        <v>369</v>
      </c>
      <c r="C21" s="375"/>
      <c r="D21" s="375"/>
      <c r="E21" s="745" t="s">
        <v>1155</v>
      </c>
      <c r="F21" s="824">
        <f>IFERROR('Formulario 4. Programático'!H21/'Formulario 4. Programático'!$F21,0)</f>
        <v>0</v>
      </c>
      <c r="G21" s="824">
        <f>IFERROR('Formulario 4. Programático'!I21/'Formulario 4. Programático'!$F21,0)</f>
        <v>0</v>
      </c>
      <c r="H21" s="824">
        <f>IFERROR('Formulario 4. Programático'!J21/'Formulario 4. Programático'!$F21,0)</f>
        <v>0</v>
      </c>
      <c r="I21" s="824">
        <f>IFERROR('Formulario 4. Programático'!K21/'Formulario 4. Programático'!$F21,0)</f>
        <v>0</v>
      </c>
      <c r="J21" s="824">
        <f>IFERROR('Formulario 4. Programático'!L21/'Formulario 4. Programático'!$F21,0)</f>
        <v>0</v>
      </c>
      <c r="K21" s="824">
        <f>IFERROR('Formulario 4. Programático'!M21/'Formulario 4. Programático'!$F21,0)</f>
        <v>0</v>
      </c>
      <c r="L21" s="824">
        <f>IFERROR('Formulario 4. Programático'!N21/'Formulario 4. Programático'!$F21,0)</f>
        <v>0</v>
      </c>
      <c r="M21" s="824">
        <f>IFERROR('Formulario 4. Programático'!O21/'Formulario 4. Programático'!$F21,0)</f>
        <v>0</v>
      </c>
      <c r="N21" s="824">
        <f>IFERROR('Formulario 4. Programático'!P21/'Formulario 4. Programático'!$F21,0)</f>
        <v>0</v>
      </c>
      <c r="O21" s="824">
        <f>IFERROR('Formulario 4. Programático'!Q21/'Formulario 4. Programático'!$F21,0)</f>
        <v>0</v>
      </c>
      <c r="P21" s="824">
        <f>IFERROR('Formulario 4. Programático'!R21/'Formulario 4. Programático'!$F21,0)</f>
        <v>0</v>
      </c>
      <c r="Q21" s="824">
        <f>IFERROR('Formulario 4. Programático'!S21/'Formulario 4. Programático'!$F21,0)</f>
        <v>0</v>
      </c>
      <c r="R21" s="824">
        <f>IFERROR('Formulario 4. Programático'!T21/'Formulario 4. Programático'!$F21,0)</f>
        <v>0</v>
      </c>
    </row>
    <row r="22" spans="1:19" ht="11.25" outlineLevel="2">
      <c r="A22" s="747" t="s">
        <v>368</v>
      </c>
      <c r="B22" s="646" t="s">
        <v>369</v>
      </c>
      <c r="C22" s="748" t="s">
        <v>368</v>
      </c>
      <c r="D22" s="646"/>
      <c r="E22" s="753" t="s">
        <v>1149</v>
      </c>
      <c r="F22" s="826">
        <f>IFERROR('Formulario 4. Programático'!H22/'Formulario 4. Programático'!$F22,0)</f>
        <v>0</v>
      </c>
      <c r="G22" s="826">
        <f>IFERROR('Formulario 4. Programático'!I22/'Formulario 4. Programático'!$F22,0)</f>
        <v>0</v>
      </c>
      <c r="H22" s="826">
        <f>IFERROR('Formulario 4. Programático'!J22/'Formulario 4. Programático'!$F22,0)</f>
        <v>0</v>
      </c>
      <c r="I22" s="826">
        <f>IFERROR('Formulario 4. Programático'!K22/'Formulario 4. Programático'!$F22,0)</f>
        <v>0</v>
      </c>
      <c r="J22" s="826">
        <f>IFERROR('Formulario 4. Programático'!L22/'Formulario 4. Programático'!$F22,0)</f>
        <v>0</v>
      </c>
      <c r="K22" s="826">
        <f>IFERROR('Formulario 4. Programático'!M22/'Formulario 4. Programático'!$F22,0)</f>
        <v>0</v>
      </c>
      <c r="L22" s="826">
        <f>IFERROR('Formulario 4. Programático'!N22/'Formulario 4. Programático'!$F22,0)</f>
        <v>0</v>
      </c>
      <c r="M22" s="826">
        <f>IFERROR('Formulario 4. Programático'!O22/'Formulario 4. Programático'!$F22,0)</f>
        <v>0</v>
      </c>
      <c r="N22" s="826">
        <f>IFERROR('Formulario 4. Programático'!P22/'Formulario 4. Programático'!$F22,0)</f>
        <v>0</v>
      </c>
      <c r="O22" s="826">
        <f>IFERROR('Formulario 4. Programático'!Q22/'Formulario 4. Programático'!$F22,0)</f>
        <v>0</v>
      </c>
      <c r="P22" s="826">
        <f>IFERROR('Formulario 4. Programático'!R22/'Formulario 4. Programático'!$F22,0)</f>
        <v>0</v>
      </c>
      <c r="Q22" s="826">
        <f>IFERROR('Formulario 4. Programático'!S22/'Formulario 4. Programático'!$F22,0)</f>
        <v>0</v>
      </c>
      <c r="R22" s="826">
        <f>IFERROR('Formulario 4. Programático'!T22/'Formulario 4. Programático'!$F22,0)</f>
        <v>0</v>
      </c>
    </row>
    <row r="23" spans="1:19" ht="11.25" outlineLevel="2">
      <c r="A23" s="751" t="s">
        <v>368</v>
      </c>
      <c r="B23" s="376" t="s">
        <v>369</v>
      </c>
      <c r="C23" s="752" t="s">
        <v>369</v>
      </c>
      <c r="D23" s="376"/>
      <c r="E23" s="753" t="s">
        <v>1150</v>
      </c>
      <c r="F23" s="826">
        <f>IFERROR('Formulario 4. Programático'!H23/'Formulario 4. Programático'!$F23,0)</f>
        <v>0</v>
      </c>
      <c r="G23" s="826">
        <f>IFERROR('Formulario 4. Programático'!I23/'Formulario 4. Programático'!$F23,0)</f>
        <v>0</v>
      </c>
      <c r="H23" s="826">
        <f>IFERROR('Formulario 4. Programático'!J23/'Formulario 4. Programático'!$F23,0)</f>
        <v>0</v>
      </c>
      <c r="I23" s="826">
        <f>IFERROR('Formulario 4. Programático'!K23/'Formulario 4. Programático'!$F23,0)</f>
        <v>0</v>
      </c>
      <c r="J23" s="826">
        <f>IFERROR('Formulario 4. Programático'!L23/'Formulario 4. Programático'!$F23,0)</f>
        <v>0</v>
      </c>
      <c r="K23" s="826">
        <f>IFERROR('Formulario 4. Programático'!M23/'Formulario 4. Programático'!$F23,0)</f>
        <v>0</v>
      </c>
      <c r="L23" s="826">
        <f>IFERROR('Formulario 4. Programático'!N23/'Formulario 4. Programático'!$F23,0)</f>
        <v>0</v>
      </c>
      <c r="M23" s="826">
        <f>IFERROR('Formulario 4. Programático'!O23/'Formulario 4. Programático'!$F23,0)</f>
        <v>0</v>
      </c>
      <c r="N23" s="826">
        <f>IFERROR('Formulario 4. Programático'!P23/'Formulario 4. Programático'!$F23,0)</f>
        <v>0</v>
      </c>
      <c r="O23" s="826">
        <f>IFERROR('Formulario 4. Programático'!Q23/'Formulario 4. Programático'!$F23,0)</f>
        <v>0</v>
      </c>
      <c r="P23" s="826">
        <f>IFERROR('Formulario 4. Programático'!R23/'Formulario 4. Programático'!$F23,0)</f>
        <v>0</v>
      </c>
      <c r="Q23" s="826">
        <f>IFERROR('Formulario 4. Programático'!S23/'Formulario 4. Programático'!$F23,0)</f>
        <v>0</v>
      </c>
      <c r="R23" s="826">
        <f>IFERROR('Formulario 4. Programático'!T23/'Formulario 4. Programático'!$F23,0)</f>
        <v>0</v>
      </c>
    </row>
    <row r="24" spans="1:19" ht="11.25" outlineLevel="2">
      <c r="A24" s="646" t="s">
        <v>368</v>
      </c>
      <c r="B24" s="646" t="s">
        <v>369</v>
      </c>
      <c r="C24" s="646" t="s">
        <v>370</v>
      </c>
      <c r="D24" s="646"/>
      <c r="E24" s="753" t="s">
        <v>1153</v>
      </c>
      <c r="F24" s="826">
        <f>IFERROR('Formulario 4. Programático'!H24/'Formulario 4. Programático'!$F24,0)</f>
        <v>0</v>
      </c>
      <c r="G24" s="826">
        <f>IFERROR('Formulario 4. Programático'!I24/'Formulario 4. Programático'!$F24,0)</f>
        <v>0</v>
      </c>
      <c r="H24" s="826">
        <f>IFERROR('Formulario 4. Programático'!J24/'Formulario 4. Programático'!$F24,0)</f>
        <v>0</v>
      </c>
      <c r="I24" s="826">
        <f>IFERROR('Formulario 4. Programático'!K24/'Formulario 4. Programático'!$F24,0)</f>
        <v>0</v>
      </c>
      <c r="J24" s="826">
        <f>IFERROR('Formulario 4. Programático'!L24/'Formulario 4. Programático'!$F24,0)</f>
        <v>0</v>
      </c>
      <c r="K24" s="826">
        <f>IFERROR('Formulario 4. Programático'!M24/'Formulario 4. Programático'!$F24,0)</f>
        <v>0</v>
      </c>
      <c r="L24" s="826">
        <f>IFERROR('Formulario 4. Programático'!N24/'Formulario 4. Programático'!$F24,0)</f>
        <v>0</v>
      </c>
      <c r="M24" s="826">
        <f>IFERROR('Formulario 4. Programático'!O24/'Formulario 4. Programático'!$F24,0)</f>
        <v>0</v>
      </c>
      <c r="N24" s="826">
        <f>IFERROR('Formulario 4. Programático'!P24/'Formulario 4. Programático'!$F24,0)</f>
        <v>0</v>
      </c>
      <c r="O24" s="826">
        <f>IFERROR('Formulario 4. Programático'!Q24/'Formulario 4. Programático'!$F24,0)</f>
        <v>0</v>
      </c>
      <c r="P24" s="826">
        <f>IFERROR('Formulario 4. Programático'!R24/'Formulario 4. Programático'!$F24,0)</f>
        <v>0</v>
      </c>
      <c r="Q24" s="826">
        <f>IFERROR('Formulario 4. Programático'!S24/'Formulario 4. Programático'!$F24,0)</f>
        <v>0</v>
      </c>
      <c r="R24" s="826">
        <f>IFERROR('Formulario 4. Programático'!T24/'Formulario 4. Programático'!$F24,0)</f>
        <v>0</v>
      </c>
    </row>
    <row r="25" spans="1:19" ht="11.25" outlineLevel="2">
      <c r="A25" s="376" t="s">
        <v>368</v>
      </c>
      <c r="B25" s="376" t="s">
        <v>369</v>
      </c>
      <c r="C25" s="376" t="s">
        <v>372</v>
      </c>
      <c r="D25" s="376"/>
      <c r="E25" s="753" t="s">
        <v>1154</v>
      </c>
      <c r="F25" s="826">
        <f>IFERROR('Formulario 4. Programático'!H25/'Formulario 4. Programático'!$F25,0)</f>
        <v>0</v>
      </c>
      <c r="G25" s="826">
        <f>IFERROR('Formulario 4. Programático'!I25/'Formulario 4. Programático'!$F25,0)</f>
        <v>0</v>
      </c>
      <c r="H25" s="826">
        <f>IFERROR('Formulario 4. Programático'!J25/'Formulario 4. Programático'!$F25,0)</f>
        <v>0</v>
      </c>
      <c r="I25" s="826">
        <f>IFERROR('Formulario 4. Programático'!K25/'Formulario 4. Programático'!$F25,0)</f>
        <v>0</v>
      </c>
      <c r="J25" s="826">
        <f>IFERROR('Formulario 4. Programático'!L25/'Formulario 4. Programático'!$F25,0)</f>
        <v>0</v>
      </c>
      <c r="K25" s="826">
        <f>IFERROR('Formulario 4. Programático'!M25/'Formulario 4. Programático'!$F25,0)</f>
        <v>0</v>
      </c>
      <c r="L25" s="826">
        <f>IFERROR('Formulario 4. Programático'!N25/'Formulario 4. Programático'!$F25,0)</f>
        <v>0</v>
      </c>
      <c r="M25" s="826">
        <f>IFERROR('Formulario 4. Programático'!O25/'Formulario 4. Programático'!$F25,0)</f>
        <v>0</v>
      </c>
      <c r="N25" s="826">
        <f>IFERROR('Formulario 4. Programático'!P25/'Formulario 4. Programático'!$F25,0)</f>
        <v>0</v>
      </c>
      <c r="O25" s="826">
        <f>IFERROR('Formulario 4. Programático'!Q25/'Formulario 4. Programático'!$F25,0)</f>
        <v>0</v>
      </c>
      <c r="P25" s="826">
        <f>IFERROR('Formulario 4. Programático'!R25/'Formulario 4. Programático'!$F25,0)</f>
        <v>0</v>
      </c>
      <c r="Q25" s="826">
        <f>IFERROR('Formulario 4. Programático'!S25/'Formulario 4. Programático'!$F25,0)</f>
        <v>0</v>
      </c>
      <c r="R25" s="826">
        <f>IFERROR('Formulario 4. Programático'!T25/'Formulario 4. Programático'!$F25,0)</f>
        <v>0</v>
      </c>
    </row>
    <row r="26" spans="1:19" ht="12" outlineLevel="2" thickBot="1">
      <c r="A26" s="376" t="s">
        <v>368</v>
      </c>
      <c r="B26" s="376" t="s">
        <v>369</v>
      </c>
      <c r="C26" s="376" t="s">
        <v>373</v>
      </c>
      <c r="D26" s="376"/>
      <c r="E26" s="753" t="s">
        <v>1156</v>
      </c>
      <c r="F26" s="826">
        <f>IFERROR('Formulario 4. Programático'!H26/'Formulario 4. Programático'!$F26,0)</f>
        <v>0</v>
      </c>
      <c r="G26" s="826">
        <f>IFERROR('Formulario 4. Programático'!I26/'Formulario 4. Programático'!$F26,0)</f>
        <v>0</v>
      </c>
      <c r="H26" s="826">
        <f>IFERROR('Formulario 4. Programático'!J26/'Formulario 4. Programático'!$F26,0)</f>
        <v>0</v>
      </c>
      <c r="I26" s="826">
        <f>IFERROR('Formulario 4. Programático'!K26/'Formulario 4. Programático'!$F26,0)</f>
        <v>0</v>
      </c>
      <c r="J26" s="826">
        <f>IFERROR('Formulario 4. Programático'!L26/'Formulario 4. Programático'!$F26,0)</f>
        <v>0</v>
      </c>
      <c r="K26" s="826">
        <f>IFERROR('Formulario 4. Programático'!M26/'Formulario 4. Programático'!$F26,0)</f>
        <v>0</v>
      </c>
      <c r="L26" s="826">
        <f>IFERROR('Formulario 4. Programático'!N26/'Formulario 4. Programático'!$F26,0)</f>
        <v>0</v>
      </c>
      <c r="M26" s="826">
        <f>IFERROR('Formulario 4. Programático'!O26/'Formulario 4. Programático'!$F26,0)</f>
        <v>0</v>
      </c>
      <c r="N26" s="826">
        <f>IFERROR('Formulario 4. Programático'!P26/'Formulario 4. Programático'!$F26,0)</f>
        <v>0</v>
      </c>
      <c r="O26" s="826">
        <f>IFERROR('Formulario 4. Programático'!Q26/'Formulario 4. Programático'!$F26,0)</f>
        <v>0</v>
      </c>
      <c r="P26" s="826">
        <f>IFERROR('Formulario 4. Programático'!R26/'Formulario 4. Programático'!$F26,0)</f>
        <v>0</v>
      </c>
      <c r="Q26" s="826">
        <f>IFERROR('Formulario 4. Programático'!S26/'Formulario 4. Programático'!$F26,0)</f>
        <v>0</v>
      </c>
      <c r="R26" s="826">
        <f>IFERROR('Formulario 4. Programático'!T26/'Formulario 4. Programático'!$F26,0)</f>
        <v>0</v>
      </c>
    </row>
    <row r="27" spans="1:19" ht="14.25" customHeight="1" thickTop="1" thickBot="1">
      <c r="A27" s="379" t="s">
        <v>369</v>
      </c>
      <c r="B27" s="379"/>
      <c r="C27" s="379"/>
      <c r="D27" s="379"/>
      <c r="E27" s="121" t="s">
        <v>1157</v>
      </c>
      <c r="F27" s="827">
        <f>IFERROR('Formulario 4. Programático'!H27/'Formulario 4. Programático'!$F27,0)</f>
        <v>0</v>
      </c>
      <c r="G27" s="827">
        <f>IFERROR('Formulario 4. Programático'!I27/'Formulario 4. Programático'!$F27,0)</f>
        <v>0</v>
      </c>
      <c r="H27" s="827">
        <f>IFERROR('Formulario 4. Programático'!J27/'Formulario 4. Programático'!$F27,0)</f>
        <v>0</v>
      </c>
      <c r="I27" s="827">
        <f>IFERROR('Formulario 4. Programático'!K27/'Formulario 4. Programático'!$F27,0)</f>
        <v>0</v>
      </c>
      <c r="J27" s="827">
        <f>IFERROR('Formulario 4. Programático'!L27/'Formulario 4. Programático'!$F27,0)</f>
        <v>0</v>
      </c>
      <c r="K27" s="827">
        <f>IFERROR('Formulario 4. Programático'!M27/'Formulario 4. Programático'!$F27,0)</f>
        <v>0</v>
      </c>
      <c r="L27" s="827">
        <f>IFERROR('Formulario 4. Programático'!N27/'Formulario 4. Programático'!$F27,0)</f>
        <v>0</v>
      </c>
      <c r="M27" s="827">
        <f>IFERROR('Formulario 4. Programático'!O27/'Formulario 4. Programático'!$F27,0)</f>
        <v>1</v>
      </c>
      <c r="N27" s="827">
        <f>IFERROR('Formulario 4. Programático'!P27/'Formulario 4. Programático'!$F27,0)</f>
        <v>0</v>
      </c>
      <c r="O27" s="827">
        <f>IFERROR('Formulario 4. Programático'!Q27/'Formulario 4. Programático'!$F27,0)</f>
        <v>0</v>
      </c>
      <c r="P27" s="827">
        <f>IFERROR('Formulario 4. Programático'!R27/'Formulario 4. Programático'!$F27,0)</f>
        <v>0</v>
      </c>
      <c r="Q27" s="827">
        <f>IFERROR('Formulario 4. Programático'!S27/'Formulario 4. Programático'!$F27,0)</f>
        <v>0</v>
      </c>
      <c r="R27" s="827">
        <f>IFERROR('Formulario 4. Programático'!T27/'Formulario 4. Programático'!$F27,0)</f>
        <v>0</v>
      </c>
      <c r="S27" s="713"/>
    </row>
    <row r="28" spans="1:19" ht="12.75" thickTop="1" thickBot="1">
      <c r="A28" s="379" t="s">
        <v>370</v>
      </c>
      <c r="B28" s="379"/>
      <c r="C28" s="379"/>
      <c r="D28" s="379"/>
      <c r="E28" s="123" t="s">
        <v>1158</v>
      </c>
      <c r="F28" s="828">
        <f>IFERROR('Formulario 4. Programático'!H28/'Formulario 4. Programático'!$F28,0)</f>
        <v>0</v>
      </c>
      <c r="G28" s="828">
        <f>IFERROR('Formulario 4. Programático'!I28/'Formulario 4. Programático'!$F28,0)</f>
        <v>0</v>
      </c>
      <c r="H28" s="828">
        <f>IFERROR('Formulario 4. Programático'!J28/'Formulario 4. Programático'!$F28,0)</f>
        <v>0</v>
      </c>
      <c r="I28" s="828">
        <f>IFERROR('Formulario 4. Programático'!K28/'Formulario 4. Programático'!$F28,0)</f>
        <v>0</v>
      </c>
      <c r="J28" s="828">
        <f>IFERROR('Formulario 4. Programático'!L28/'Formulario 4. Programático'!$F28,0)</f>
        <v>0</v>
      </c>
      <c r="K28" s="828">
        <f>IFERROR('Formulario 4. Programático'!M28/'Formulario 4. Programático'!$F28,0)</f>
        <v>0</v>
      </c>
      <c r="L28" s="828">
        <f>IFERROR('Formulario 4. Programático'!N28/'Formulario 4. Programático'!$F28,0)</f>
        <v>0</v>
      </c>
      <c r="M28" s="828">
        <f>IFERROR('Formulario 4. Programático'!O28/'Formulario 4. Programático'!$F28,0)</f>
        <v>0</v>
      </c>
      <c r="N28" s="828">
        <f>IFERROR('Formulario 4. Programático'!P28/'Formulario 4. Programático'!$F28,0)</f>
        <v>0</v>
      </c>
      <c r="O28" s="828">
        <f>IFERROR('Formulario 4. Programático'!Q28/'Formulario 4. Programático'!$F28,0)</f>
        <v>0</v>
      </c>
      <c r="P28" s="828">
        <f>IFERROR('Formulario 4. Programático'!R28/'Formulario 4. Programático'!$F28,0)</f>
        <v>0</v>
      </c>
      <c r="Q28" s="828">
        <f>IFERROR('Formulario 4. Programático'!S28/'Formulario 4. Programático'!$F28,0)</f>
        <v>0</v>
      </c>
      <c r="R28" s="828">
        <f>IFERROR('Formulario 4. Programático'!T28/'Formulario 4. Programático'!$F28,0)</f>
        <v>0</v>
      </c>
    </row>
    <row r="29" spans="1:19" ht="12" outlineLevel="1" thickBot="1">
      <c r="A29" s="375" t="s">
        <v>370</v>
      </c>
      <c r="B29" s="375" t="s">
        <v>368</v>
      </c>
      <c r="C29" s="375"/>
      <c r="D29" s="375"/>
      <c r="E29" s="745" t="s">
        <v>1159</v>
      </c>
      <c r="F29" s="824">
        <f>IFERROR('Formulario 4. Programático'!H29/'Formulario 4. Programático'!$F29,0)</f>
        <v>0</v>
      </c>
      <c r="G29" s="824">
        <f>IFERROR('Formulario 4. Programático'!I29/'Formulario 4. Programático'!$F29,0)</f>
        <v>0</v>
      </c>
      <c r="H29" s="824">
        <f>IFERROR('Formulario 4. Programático'!J29/'Formulario 4. Programático'!$F29,0)</f>
        <v>0</v>
      </c>
      <c r="I29" s="824">
        <f>IFERROR('Formulario 4. Programático'!K29/'Formulario 4. Programático'!$F29,0)</f>
        <v>0</v>
      </c>
      <c r="J29" s="824">
        <f>IFERROR('Formulario 4. Programático'!L29/'Formulario 4. Programático'!$F29,0)</f>
        <v>0</v>
      </c>
      <c r="K29" s="824">
        <f>IFERROR('Formulario 4. Programático'!M29/'Formulario 4. Programático'!$F29,0)</f>
        <v>0</v>
      </c>
      <c r="L29" s="824">
        <f>IFERROR('Formulario 4. Programático'!N29/'Formulario 4. Programático'!$F29,0)</f>
        <v>0</v>
      </c>
      <c r="M29" s="824">
        <f>IFERROR('Formulario 4. Programático'!O29/'Formulario 4. Programático'!$F29,0)</f>
        <v>0</v>
      </c>
      <c r="N29" s="824">
        <f>IFERROR('Formulario 4. Programático'!P29/'Formulario 4. Programático'!$F29,0)</f>
        <v>0</v>
      </c>
      <c r="O29" s="824">
        <f>IFERROR('Formulario 4. Programático'!Q29/'Formulario 4. Programático'!$F29,0)</f>
        <v>0</v>
      </c>
      <c r="P29" s="824">
        <f>IFERROR('Formulario 4. Programático'!R29/'Formulario 4. Programático'!$F29,0)</f>
        <v>0</v>
      </c>
      <c r="Q29" s="824">
        <f>IFERROR('Formulario 4. Programático'!S29/'Formulario 4. Programático'!$F29,0)</f>
        <v>0</v>
      </c>
      <c r="R29" s="824">
        <f>IFERROR('Formulario 4. Programático'!T29/'Formulario 4. Programático'!$F29,0)</f>
        <v>0</v>
      </c>
    </row>
    <row r="30" spans="1:19" s="713" customFormat="1" ht="11.25" outlineLevel="2">
      <c r="A30" s="376" t="s">
        <v>370</v>
      </c>
      <c r="B30" s="376" t="s">
        <v>368</v>
      </c>
      <c r="C30" s="376" t="s">
        <v>368</v>
      </c>
      <c r="D30" s="376"/>
      <c r="E30" s="753" t="s">
        <v>1160</v>
      </c>
      <c r="F30" s="826">
        <f>IFERROR('Formulario 4. Programático'!H30/'Formulario 4. Programático'!$F30,0)</f>
        <v>0</v>
      </c>
      <c r="G30" s="826">
        <f>IFERROR('Formulario 4. Programático'!I30/'Formulario 4. Programático'!$F30,0)</f>
        <v>0</v>
      </c>
      <c r="H30" s="826">
        <f>IFERROR('Formulario 4. Programático'!J30/'Formulario 4. Programático'!$F30,0)</f>
        <v>0</v>
      </c>
      <c r="I30" s="826">
        <f>IFERROR('Formulario 4. Programático'!K30/'Formulario 4. Programático'!$F30,0)</f>
        <v>0</v>
      </c>
      <c r="J30" s="826">
        <f>IFERROR('Formulario 4. Programático'!L30/'Formulario 4. Programático'!$F30,0)</f>
        <v>0</v>
      </c>
      <c r="K30" s="826">
        <f>IFERROR('Formulario 4. Programático'!M30/'Formulario 4. Programático'!$F30,0)</f>
        <v>0</v>
      </c>
      <c r="L30" s="826">
        <f>IFERROR('Formulario 4. Programático'!N30/'Formulario 4. Programático'!$F30,0)</f>
        <v>0</v>
      </c>
      <c r="M30" s="826">
        <f>IFERROR('Formulario 4. Programático'!O30/'Formulario 4. Programático'!$F30,0)</f>
        <v>0</v>
      </c>
      <c r="N30" s="826">
        <f>IFERROR('Formulario 4. Programático'!P30/'Formulario 4. Programático'!$F30,0)</f>
        <v>0</v>
      </c>
      <c r="O30" s="826">
        <f>IFERROR('Formulario 4. Programático'!Q30/'Formulario 4. Programático'!$F30,0)</f>
        <v>0</v>
      </c>
      <c r="P30" s="826">
        <f>IFERROR('Formulario 4. Programático'!R30/'Formulario 4. Programático'!$F30,0)</f>
        <v>0</v>
      </c>
      <c r="Q30" s="826">
        <f>IFERROR('Formulario 4. Programático'!S30/'Formulario 4. Programático'!$F30,0)</f>
        <v>0</v>
      </c>
      <c r="R30" s="826">
        <f>IFERROR('Formulario 4. Programático'!T30/'Formulario 4. Programático'!$F30,0)</f>
        <v>0</v>
      </c>
    </row>
    <row r="31" spans="1:19" ht="22.5" outlineLevel="3">
      <c r="A31" s="377" t="s">
        <v>370</v>
      </c>
      <c r="B31" s="377" t="s">
        <v>368</v>
      </c>
      <c r="C31" s="377" t="s">
        <v>368</v>
      </c>
      <c r="D31" s="377" t="s">
        <v>804</v>
      </c>
      <c r="E31" s="754" t="s">
        <v>2132</v>
      </c>
      <c r="F31" s="829">
        <f>IFERROR('Formulario 4. Programático'!H31/'Formulario 4. Programático'!$F31,0)</f>
        <v>0</v>
      </c>
      <c r="G31" s="829">
        <f>IFERROR('Formulario 4. Programático'!I31/'Formulario 4. Programático'!$F31,0)</f>
        <v>0</v>
      </c>
      <c r="H31" s="829">
        <f>IFERROR('Formulario 4. Programático'!J31/'Formulario 4. Programático'!$F31,0)</f>
        <v>0</v>
      </c>
      <c r="I31" s="829">
        <f>IFERROR('Formulario 4. Programático'!K31/'Formulario 4. Programático'!$F31,0)</f>
        <v>0</v>
      </c>
      <c r="J31" s="829">
        <f>IFERROR('Formulario 4. Programático'!L31/'Formulario 4. Programático'!$F31,0)</f>
        <v>0</v>
      </c>
      <c r="K31" s="829">
        <f>IFERROR('Formulario 4. Programático'!M31/'Formulario 4. Programático'!$F31,0)</f>
        <v>0</v>
      </c>
      <c r="L31" s="829">
        <f>IFERROR('Formulario 4. Programático'!N31/'Formulario 4. Programático'!$F31,0)</f>
        <v>0</v>
      </c>
      <c r="M31" s="829">
        <f>IFERROR('Formulario 4. Programático'!O31/'Formulario 4. Programático'!$F31,0)</f>
        <v>0</v>
      </c>
      <c r="N31" s="829">
        <f>IFERROR('Formulario 4. Programático'!P31/'Formulario 4. Programático'!$F31,0)</f>
        <v>0</v>
      </c>
      <c r="O31" s="829">
        <f>IFERROR('Formulario 4. Programático'!Q31/'Formulario 4. Programático'!$F31,0)</f>
        <v>0</v>
      </c>
      <c r="P31" s="829">
        <f>IFERROR('Formulario 4. Programático'!R31/'Formulario 4. Programático'!$F31,0)</f>
        <v>0</v>
      </c>
      <c r="Q31" s="829">
        <f>IFERROR('Formulario 4. Programático'!S31/'Formulario 4. Programático'!$F31,0)</f>
        <v>0</v>
      </c>
      <c r="R31" s="829">
        <f>IFERROR('Formulario 4. Programático'!T31/'Formulario 4. Programático'!$F31,0)</f>
        <v>0</v>
      </c>
    </row>
    <row r="32" spans="1:19" ht="11.25" outlineLevel="3">
      <c r="A32" s="377" t="s">
        <v>370</v>
      </c>
      <c r="B32" s="377" t="s">
        <v>368</v>
      </c>
      <c r="C32" s="377" t="s">
        <v>368</v>
      </c>
      <c r="D32" s="377" t="s">
        <v>803</v>
      </c>
      <c r="E32" s="754" t="s">
        <v>1162</v>
      </c>
      <c r="F32" s="829">
        <f>IFERROR('Formulario 4. Programático'!H32/'Formulario 4. Programático'!$F32,0)</f>
        <v>0</v>
      </c>
      <c r="G32" s="829">
        <f>IFERROR('Formulario 4. Programático'!I32/'Formulario 4. Programático'!$F32,0)</f>
        <v>0</v>
      </c>
      <c r="H32" s="829">
        <f>IFERROR('Formulario 4. Programático'!J32/'Formulario 4. Programático'!$F32,0)</f>
        <v>0</v>
      </c>
      <c r="I32" s="829">
        <f>IFERROR('Formulario 4. Programático'!K32/'Formulario 4. Programático'!$F32,0)</f>
        <v>0</v>
      </c>
      <c r="J32" s="829">
        <f>IFERROR('Formulario 4. Programático'!L32/'Formulario 4. Programático'!$F32,0)</f>
        <v>0</v>
      </c>
      <c r="K32" s="829">
        <f>IFERROR('Formulario 4. Programático'!M32/'Formulario 4. Programático'!$F32,0)</f>
        <v>0</v>
      </c>
      <c r="L32" s="829">
        <f>IFERROR('Formulario 4. Programático'!N32/'Formulario 4. Programático'!$F32,0)</f>
        <v>0</v>
      </c>
      <c r="M32" s="829">
        <f>IFERROR('Formulario 4. Programático'!O32/'Formulario 4. Programático'!$F32,0)</f>
        <v>0</v>
      </c>
      <c r="N32" s="829">
        <f>IFERROR('Formulario 4. Programático'!P32/'Formulario 4. Programático'!$F32,0)</f>
        <v>0</v>
      </c>
      <c r="O32" s="829">
        <f>IFERROR('Formulario 4. Programático'!Q32/'Formulario 4. Programático'!$F32,0)</f>
        <v>0</v>
      </c>
      <c r="P32" s="829">
        <f>IFERROR('Formulario 4. Programático'!R32/'Formulario 4. Programático'!$F32,0)</f>
        <v>0</v>
      </c>
      <c r="Q32" s="829">
        <f>IFERROR('Formulario 4. Programático'!S32/'Formulario 4. Programático'!$F32,0)</f>
        <v>0</v>
      </c>
      <c r="R32" s="829">
        <f>IFERROR('Formulario 4. Programático'!T32/'Formulario 4. Programático'!$F32,0)</f>
        <v>0</v>
      </c>
    </row>
    <row r="33" spans="1:18" s="713" customFormat="1" ht="11.25" outlineLevel="2">
      <c r="A33" s="376" t="s">
        <v>370</v>
      </c>
      <c r="B33" s="376" t="s">
        <v>368</v>
      </c>
      <c r="C33" s="376" t="s">
        <v>369</v>
      </c>
      <c r="D33" s="376"/>
      <c r="E33" s="753" t="s">
        <v>1163</v>
      </c>
      <c r="F33" s="826">
        <f>IFERROR('Formulario 4. Programático'!H33/'Formulario 4. Programático'!$F33,0)</f>
        <v>0</v>
      </c>
      <c r="G33" s="826">
        <f>IFERROR('Formulario 4. Programático'!I33/'Formulario 4. Programático'!$F33,0)</f>
        <v>0</v>
      </c>
      <c r="H33" s="826">
        <f>IFERROR('Formulario 4. Programático'!J33/'Formulario 4. Programático'!$F33,0)</f>
        <v>0</v>
      </c>
      <c r="I33" s="826">
        <f>IFERROR('Formulario 4. Programático'!K33/'Formulario 4. Programático'!$F33,0)</f>
        <v>0</v>
      </c>
      <c r="J33" s="826">
        <f>IFERROR('Formulario 4. Programático'!L33/'Formulario 4. Programático'!$F33,0)</f>
        <v>0</v>
      </c>
      <c r="K33" s="826">
        <f>IFERROR('Formulario 4. Programático'!M33/'Formulario 4. Programático'!$F33,0)</f>
        <v>0</v>
      </c>
      <c r="L33" s="826">
        <f>IFERROR('Formulario 4. Programático'!N33/'Formulario 4. Programático'!$F33,0)</f>
        <v>0</v>
      </c>
      <c r="M33" s="826">
        <f>IFERROR('Formulario 4. Programático'!O33/'Formulario 4. Programático'!$F33,0)</f>
        <v>0</v>
      </c>
      <c r="N33" s="826">
        <f>IFERROR('Formulario 4. Programático'!P33/'Formulario 4. Programático'!$F33,0)</f>
        <v>0</v>
      </c>
      <c r="O33" s="826">
        <f>IFERROR('Formulario 4. Programático'!Q33/'Formulario 4. Programático'!$F33,0)</f>
        <v>0</v>
      </c>
      <c r="P33" s="826">
        <f>IFERROR('Formulario 4. Programático'!R33/'Formulario 4. Programático'!$F33,0)</f>
        <v>0</v>
      </c>
      <c r="Q33" s="826">
        <f>IFERROR('Formulario 4. Programático'!S33/'Formulario 4. Programático'!$F33,0)</f>
        <v>0</v>
      </c>
      <c r="R33" s="826">
        <f>IFERROR('Formulario 4. Programático'!T33/'Formulario 4. Programático'!$F33,0)</f>
        <v>0</v>
      </c>
    </row>
    <row r="34" spans="1:18" ht="11.25" outlineLevel="3">
      <c r="A34" s="377" t="s">
        <v>370</v>
      </c>
      <c r="B34" s="377" t="s">
        <v>368</v>
      </c>
      <c r="C34" s="377" t="s">
        <v>369</v>
      </c>
      <c r="D34" s="377" t="s">
        <v>804</v>
      </c>
      <c r="E34" s="754" t="s">
        <v>1164</v>
      </c>
      <c r="F34" s="829">
        <f>IFERROR('Formulario 4. Programático'!H34/'Formulario 4. Programático'!$F34,0)</f>
        <v>0</v>
      </c>
      <c r="G34" s="829">
        <f>IFERROR('Formulario 4. Programático'!I34/'Formulario 4. Programático'!$F34,0)</f>
        <v>0</v>
      </c>
      <c r="H34" s="829">
        <f>IFERROR('Formulario 4. Programático'!J34/'Formulario 4. Programático'!$F34,0)</f>
        <v>0</v>
      </c>
      <c r="I34" s="829">
        <f>IFERROR('Formulario 4. Programático'!K34/'Formulario 4. Programático'!$F34,0)</f>
        <v>0</v>
      </c>
      <c r="J34" s="829">
        <f>IFERROR('Formulario 4. Programático'!L34/'Formulario 4. Programático'!$F34,0)</f>
        <v>0</v>
      </c>
      <c r="K34" s="829">
        <f>IFERROR('Formulario 4. Programático'!M34/'Formulario 4. Programático'!$F34,0)</f>
        <v>0</v>
      </c>
      <c r="L34" s="829">
        <f>IFERROR('Formulario 4. Programático'!N34/'Formulario 4. Programático'!$F34,0)</f>
        <v>0</v>
      </c>
      <c r="M34" s="829">
        <f>IFERROR('Formulario 4. Programático'!O34/'Formulario 4. Programático'!$F34,0)</f>
        <v>0</v>
      </c>
      <c r="N34" s="829">
        <f>IFERROR('Formulario 4. Programático'!P34/'Formulario 4. Programático'!$F34,0)</f>
        <v>0</v>
      </c>
      <c r="O34" s="829">
        <f>IFERROR('Formulario 4. Programático'!Q34/'Formulario 4. Programático'!$F34,0)</f>
        <v>0</v>
      </c>
      <c r="P34" s="829">
        <f>IFERROR('Formulario 4. Programático'!R34/'Formulario 4. Programático'!$F34,0)</f>
        <v>0</v>
      </c>
      <c r="Q34" s="829">
        <f>IFERROR('Formulario 4. Programático'!S34/'Formulario 4. Programático'!$F34,0)</f>
        <v>0</v>
      </c>
      <c r="R34" s="829">
        <f>IFERROR('Formulario 4. Programático'!T34/'Formulario 4. Programático'!$F34,0)</f>
        <v>0</v>
      </c>
    </row>
    <row r="35" spans="1:18" ht="11.25" outlineLevel="2">
      <c r="A35" s="376" t="s">
        <v>370</v>
      </c>
      <c r="B35" s="376" t="s">
        <v>368</v>
      </c>
      <c r="C35" s="376" t="s">
        <v>370</v>
      </c>
      <c r="D35" s="376"/>
      <c r="E35" s="753" t="s">
        <v>1165</v>
      </c>
      <c r="F35" s="826">
        <f>IFERROR('Formulario 4. Programático'!H35/'Formulario 4. Programático'!$F35,0)</f>
        <v>0</v>
      </c>
      <c r="G35" s="826">
        <f>IFERROR('Formulario 4. Programático'!I35/'Formulario 4. Programático'!$F35,0)</f>
        <v>0</v>
      </c>
      <c r="H35" s="826">
        <f>IFERROR('Formulario 4. Programático'!J35/'Formulario 4. Programático'!$F35,0)</f>
        <v>0</v>
      </c>
      <c r="I35" s="826">
        <f>IFERROR('Formulario 4. Programático'!K35/'Formulario 4. Programático'!$F35,0)</f>
        <v>0</v>
      </c>
      <c r="J35" s="826">
        <f>IFERROR('Formulario 4. Programático'!L35/'Formulario 4. Programático'!$F35,0)</f>
        <v>0</v>
      </c>
      <c r="K35" s="826">
        <f>IFERROR('Formulario 4. Programático'!M35/'Formulario 4. Programático'!$F35,0)</f>
        <v>0</v>
      </c>
      <c r="L35" s="826">
        <f>IFERROR('Formulario 4. Programático'!N35/'Formulario 4. Programático'!$F35,0)</f>
        <v>0</v>
      </c>
      <c r="M35" s="826">
        <f>IFERROR('Formulario 4. Programático'!O35/'Formulario 4. Programático'!$F35,0)</f>
        <v>0</v>
      </c>
      <c r="N35" s="826">
        <f>IFERROR('Formulario 4. Programático'!P35/'Formulario 4. Programático'!$F35,0)</f>
        <v>0</v>
      </c>
      <c r="O35" s="826">
        <f>IFERROR('Formulario 4. Programático'!Q35/'Formulario 4. Programático'!$F35,0)</f>
        <v>0</v>
      </c>
      <c r="P35" s="826">
        <f>IFERROR('Formulario 4. Programático'!R35/'Formulario 4. Programático'!$F35,0)</f>
        <v>0</v>
      </c>
      <c r="Q35" s="826">
        <f>IFERROR('Formulario 4. Programático'!S35/'Formulario 4. Programático'!$F35,0)</f>
        <v>0</v>
      </c>
      <c r="R35" s="826">
        <f>IFERROR('Formulario 4. Programático'!T35/'Formulario 4. Programático'!$F35,0)</f>
        <v>0</v>
      </c>
    </row>
    <row r="36" spans="1:18" s="713" customFormat="1" ht="11.25" outlineLevel="2">
      <c r="A36" s="376" t="s">
        <v>370</v>
      </c>
      <c r="B36" s="376" t="s">
        <v>368</v>
      </c>
      <c r="C36" s="376" t="s">
        <v>372</v>
      </c>
      <c r="D36" s="376"/>
      <c r="E36" s="753" t="s">
        <v>1166</v>
      </c>
      <c r="F36" s="826">
        <f>IFERROR('Formulario 4. Programático'!H36/'Formulario 4. Programático'!$F36,0)</f>
        <v>0</v>
      </c>
      <c r="G36" s="826">
        <f>IFERROR('Formulario 4. Programático'!I36/'Formulario 4. Programático'!$F36,0)</f>
        <v>0</v>
      </c>
      <c r="H36" s="826">
        <f>IFERROR('Formulario 4. Programático'!J36/'Formulario 4. Programático'!$F36,0)</f>
        <v>0</v>
      </c>
      <c r="I36" s="826">
        <f>IFERROR('Formulario 4. Programático'!K36/'Formulario 4. Programático'!$F36,0)</f>
        <v>0</v>
      </c>
      <c r="J36" s="826">
        <f>IFERROR('Formulario 4. Programático'!L36/'Formulario 4. Programático'!$F36,0)</f>
        <v>0</v>
      </c>
      <c r="K36" s="826">
        <f>IFERROR('Formulario 4. Programático'!M36/'Formulario 4. Programático'!$F36,0)</f>
        <v>0</v>
      </c>
      <c r="L36" s="826">
        <f>IFERROR('Formulario 4. Programático'!N36/'Formulario 4. Programático'!$F36,0)</f>
        <v>0</v>
      </c>
      <c r="M36" s="826">
        <f>IFERROR('Formulario 4. Programático'!O36/'Formulario 4. Programático'!$F36,0)</f>
        <v>0</v>
      </c>
      <c r="N36" s="826">
        <f>IFERROR('Formulario 4. Programático'!P36/'Formulario 4. Programático'!$F36,0)</f>
        <v>0</v>
      </c>
      <c r="O36" s="826">
        <f>IFERROR('Formulario 4. Programático'!Q36/'Formulario 4. Programático'!$F36,0)</f>
        <v>0</v>
      </c>
      <c r="P36" s="826">
        <f>IFERROR('Formulario 4. Programático'!R36/'Formulario 4. Programático'!$F36,0)</f>
        <v>0</v>
      </c>
      <c r="Q36" s="826">
        <f>IFERROR('Formulario 4. Programático'!S36/'Formulario 4. Programático'!$F36,0)</f>
        <v>0</v>
      </c>
      <c r="R36" s="826">
        <f>IFERROR('Formulario 4. Programático'!T36/'Formulario 4. Programático'!$F36,0)</f>
        <v>0</v>
      </c>
    </row>
    <row r="37" spans="1:18" ht="22.5" outlineLevel="3">
      <c r="A37" s="377" t="s">
        <v>370</v>
      </c>
      <c r="B37" s="377" t="s">
        <v>368</v>
      </c>
      <c r="C37" s="377" t="s">
        <v>372</v>
      </c>
      <c r="D37" s="377" t="s">
        <v>804</v>
      </c>
      <c r="E37" s="754" t="s">
        <v>1167</v>
      </c>
      <c r="F37" s="829">
        <f>IFERROR('Formulario 4. Programático'!H37/'Formulario 4. Programático'!$F37,0)</f>
        <v>0</v>
      </c>
      <c r="G37" s="829">
        <f>IFERROR('Formulario 4. Programático'!I37/'Formulario 4. Programático'!$F37,0)</f>
        <v>0</v>
      </c>
      <c r="H37" s="829">
        <f>IFERROR('Formulario 4. Programático'!J37/'Formulario 4. Programático'!$F37,0)</f>
        <v>0</v>
      </c>
      <c r="I37" s="829">
        <f>IFERROR('Formulario 4. Programático'!K37/'Formulario 4. Programático'!$F37,0)</f>
        <v>0</v>
      </c>
      <c r="J37" s="829">
        <f>IFERROR('Formulario 4. Programático'!L37/'Formulario 4. Programático'!$F37,0)</f>
        <v>0</v>
      </c>
      <c r="K37" s="829">
        <f>IFERROR('Formulario 4. Programático'!M37/'Formulario 4. Programático'!$F37,0)</f>
        <v>0</v>
      </c>
      <c r="L37" s="829">
        <f>IFERROR('Formulario 4. Programático'!N37/'Formulario 4. Programático'!$F37,0)</f>
        <v>0</v>
      </c>
      <c r="M37" s="829">
        <f>IFERROR('Formulario 4. Programático'!O37/'Formulario 4. Programático'!$F37,0)</f>
        <v>0</v>
      </c>
      <c r="N37" s="829">
        <f>IFERROR('Formulario 4. Programático'!P37/'Formulario 4. Programático'!$F37,0)</f>
        <v>0</v>
      </c>
      <c r="O37" s="829">
        <f>IFERROR('Formulario 4. Programático'!Q37/'Formulario 4. Programático'!$F37,0)</f>
        <v>0</v>
      </c>
      <c r="P37" s="829">
        <f>IFERROR('Formulario 4. Programático'!R37/'Formulario 4. Programático'!$F37,0)</f>
        <v>0</v>
      </c>
      <c r="Q37" s="829">
        <f>IFERROR('Formulario 4. Programático'!S37/'Formulario 4. Programático'!$F37,0)</f>
        <v>0</v>
      </c>
      <c r="R37" s="829">
        <f>IFERROR('Formulario 4. Programático'!T37/'Formulario 4. Programático'!$F37,0)</f>
        <v>0</v>
      </c>
    </row>
    <row r="38" spans="1:18" ht="11.25" outlineLevel="3">
      <c r="A38" s="377" t="s">
        <v>370</v>
      </c>
      <c r="B38" s="377" t="s">
        <v>368</v>
      </c>
      <c r="C38" s="377" t="s">
        <v>372</v>
      </c>
      <c r="D38" s="377" t="s">
        <v>803</v>
      </c>
      <c r="E38" s="754" t="s">
        <v>1168</v>
      </c>
      <c r="F38" s="829">
        <f>IFERROR('Formulario 4. Programático'!H38/'Formulario 4. Programático'!$F38,0)</f>
        <v>0</v>
      </c>
      <c r="G38" s="829">
        <f>IFERROR('Formulario 4. Programático'!I38/'Formulario 4. Programático'!$F38,0)</f>
        <v>0</v>
      </c>
      <c r="H38" s="829">
        <f>IFERROR('Formulario 4. Programático'!J38/'Formulario 4. Programático'!$F38,0)</f>
        <v>0</v>
      </c>
      <c r="I38" s="829">
        <f>IFERROR('Formulario 4. Programático'!K38/'Formulario 4. Programático'!$F38,0)</f>
        <v>0</v>
      </c>
      <c r="J38" s="829">
        <f>IFERROR('Formulario 4. Programático'!L38/'Formulario 4. Programático'!$F38,0)</f>
        <v>0</v>
      </c>
      <c r="K38" s="829">
        <f>IFERROR('Formulario 4. Programático'!M38/'Formulario 4. Programático'!$F38,0)</f>
        <v>0</v>
      </c>
      <c r="L38" s="829">
        <f>IFERROR('Formulario 4. Programático'!N38/'Formulario 4. Programático'!$F38,0)</f>
        <v>0</v>
      </c>
      <c r="M38" s="829">
        <f>IFERROR('Formulario 4. Programático'!O38/'Formulario 4. Programático'!$F38,0)</f>
        <v>0</v>
      </c>
      <c r="N38" s="829">
        <f>IFERROR('Formulario 4. Programático'!P38/'Formulario 4. Programático'!$F38,0)</f>
        <v>0</v>
      </c>
      <c r="O38" s="829">
        <f>IFERROR('Formulario 4. Programático'!Q38/'Formulario 4. Programático'!$F38,0)</f>
        <v>0</v>
      </c>
      <c r="P38" s="829">
        <f>IFERROR('Formulario 4. Programático'!R38/'Formulario 4. Programático'!$F38,0)</f>
        <v>0</v>
      </c>
      <c r="Q38" s="829">
        <f>IFERROR('Formulario 4. Programático'!S38/'Formulario 4. Programático'!$F38,0)</f>
        <v>0</v>
      </c>
      <c r="R38" s="829">
        <f>IFERROR('Formulario 4. Programático'!T38/'Formulario 4. Programático'!$F38,0)</f>
        <v>0</v>
      </c>
    </row>
    <row r="39" spans="1:18" ht="22.5" outlineLevel="3">
      <c r="A39" s="377" t="s">
        <v>370</v>
      </c>
      <c r="B39" s="377" t="s">
        <v>368</v>
      </c>
      <c r="C39" s="377" t="s">
        <v>372</v>
      </c>
      <c r="D39" s="377" t="s">
        <v>805</v>
      </c>
      <c r="E39" s="754" t="s">
        <v>1169</v>
      </c>
      <c r="F39" s="829">
        <f>IFERROR('Formulario 4. Programático'!H39/'Formulario 4. Programático'!$F39,0)</f>
        <v>0</v>
      </c>
      <c r="G39" s="829">
        <f>IFERROR('Formulario 4. Programático'!I39/'Formulario 4. Programático'!$F39,0)</f>
        <v>0</v>
      </c>
      <c r="H39" s="829">
        <f>IFERROR('Formulario 4. Programático'!J39/'Formulario 4. Programático'!$F39,0)</f>
        <v>0</v>
      </c>
      <c r="I39" s="829">
        <f>IFERROR('Formulario 4. Programático'!K39/'Formulario 4. Programático'!$F39,0)</f>
        <v>0</v>
      </c>
      <c r="J39" s="829">
        <f>IFERROR('Formulario 4. Programático'!L39/'Formulario 4. Programático'!$F39,0)</f>
        <v>0</v>
      </c>
      <c r="K39" s="829">
        <f>IFERROR('Formulario 4. Programático'!M39/'Formulario 4. Programático'!$F39,0)</f>
        <v>0</v>
      </c>
      <c r="L39" s="829">
        <f>IFERROR('Formulario 4. Programático'!N39/'Formulario 4. Programático'!$F39,0)</f>
        <v>0</v>
      </c>
      <c r="M39" s="829">
        <f>IFERROR('Formulario 4. Programático'!O39/'Formulario 4. Programático'!$F39,0)</f>
        <v>0</v>
      </c>
      <c r="N39" s="829">
        <f>IFERROR('Formulario 4. Programático'!P39/'Formulario 4. Programático'!$F39,0)</f>
        <v>0</v>
      </c>
      <c r="O39" s="829">
        <f>IFERROR('Formulario 4. Programático'!Q39/'Formulario 4. Programático'!$F39,0)</f>
        <v>0</v>
      </c>
      <c r="P39" s="829">
        <f>IFERROR('Formulario 4. Programático'!R39/'Formulario 4. Programático'!$F39,0)</f>
        <v>0</v>
      </c>
      <c r="Q39" s="829">
        <f>IFERROR('Formulario 4. Programático'!S39/'Formulario 4. Programático'!$F39,0)</f>
        <v>0</v>
      </c>
      <c r="R39" s="829">
        <f>IFERROR('Formulario 4. Programático'!T39/'Formulario 4. Programático'!$F39,0)</f>
        <v>0</v>
      </c>
    </row>
    <row r="40" spans="1:18" ht="23.25" outlineLevel="3" thickBot="1">
      <c r="A40" s="377" t="s">
        <v>370</v>
      </c>
      <c r="B40" s="377" t="s">
        <v>368</v>
      </c>
      <c r="C40" s="377" t="s">
        <v>372</v>
      </c>
      <c r="D40" s="377" t="s">
        <v>806</v>
      </c>
      <c r="E40" s="755" t="s">
        <v>1170</v>
      </c>
      <c r="F40" s="830">
        <f>IFERROR('Formulario 4. Programático'!H40/'Formulario 4. Programático'!$F40,0)</f>
        <v>0</v>
      </c>
      <c r="G40" s="830">
        <f>IFERROR('Formulario 4. Programático'!I40/'Formulario 4. Programático'!$F40,0)</f>
        <v>0</v>
      </c>
      <c r="H40" s="830">
        <f>IFERROR('Formulario 4. Programático'!J40/'Formulario 4. Programático'!$F40,0)</f>
        <v>0</v>
      </c>
      <c r="I40" s="830">
        <f>IFERROR('Formulario 4. Programático'!K40/'Formulario 4. Programático'!$F40,0)</f>
        <v>0</v>
      </c>
      <c r="J40" s="830">
        <f>IFERROR('Formulario 4. Programático'!L40/'Formulario 4. Programático'!$F40,0)</f>
        <v>0</v>
      </c>
      <c r="K40" s="830">
        <f>IFERROR('Formulario 4. Programático'!M40/'Formulario 4. Programático'!$F40,0)</f>
        <v>0</v>
      </c>
      <c r="L40" s="830">
        <f>IFERROR('Formulario 4. Programático'!N40/'Formulario 4. Programático'!$F40,0)</f>
        <v>0</v>
      </c>
      <c r="M40" s="830">
        <f>IFERROR('Formulario 4. Programático'!O40/'Formulario 4. Programático'!$F40,0)</f>
        <v>0</v>
      </c>
      <c r="N40" s="830">
        <f>IFERROR('Formulario 4. Programático'!P40/'Formulario 4. Programático'!$F40,0)</f>
        <v>0</v>
      </c>
      <c r="O40" s="830">
        <f>IFERROR('Formulario 4. Programático'!Q40/'Formulario 4. Programático'!$F40,0)</f>
        <v>0</v>
      </c>
      <c r="P40" s="830">
        <f>IFERROR('Formulario 4. Programático'!R40/'Formulario 4. Programático'!$F40,0)</f>
        <v>0</v>
      </c>
      <c r="Q40" s="830">
        <f>IFERROR('Formulario 4. Programático'!S40/'Formulario 4. Programático'!$F40,0)</f>
        <v>0</v>
      </c>
      <c r="R40" s="830">
        <f>IFERROR('Formulario 4. Programático'!T40/'Formulario 4. Programático'!$F40,0)</f>
        <v>0</v>
      </c>
    </row>
    <row r="41" spans="1:18" ht="12" outlineLevel="1" thickBot="1">
      <c r="A41" s="375" t="s">
        <v>370</v>
      </c>
      <c r="B41" s="375" t="s">
        <v>369</v>
      </c>
      <c r="C41" s="375"/>
      <c r="D41" s="375"/>
      <c r="E41" s="745" t="s">
        <v>1171</v>
      </c>
      <c r="F41" s="824">
        <f>IFERROR('Formulario 4. Programático'!H41/'Formulario 4. Programático'!$F41,0)</f>
        <v>0</v>
      </c>
      <c r="G41" s="824">
        <f>IFERROR('Formulario 4. Programático'!I41/'Formulario 4. Programático'!$F41,0)</f>
        <v>0</v>
      </c>
      <c r="H41" s="824">
        <f>IFERROR('Formulario 4. Programático'!J41/'Formulario 4. Programático'!$F41,0)</f>
        <v>0</v>
      </c>
      <c r="I41" s="824">
        <f>IFERROR('Formulario 4. Programático'!K41/'Formulario 4. Programático'!$F41,0)</f>
        <v>0</v>
      </c>
      <c r="J41" s="824">
        <f>IFERROR('Formulario 4. Programático'!L41/'Formulario 4. Programático'!$F41,0)</f>
        <v>0</v>
      </c>
      <c r="K41" s="824">
        <f>IFERROR('Formulario 4. Programático'!M41/'Formulario 4. Programático'!$F41,0)</f>
        <v>0</v>
      </c>
      <c r="L41" s="824">
        <f>IFERROR('Formulario 4. Programático'!N41/'Formulario 4. Programático'!$F41,0)</f>
        <v>0</v>
      </c>
      <c r="M41" s="824">
        <f>IFERROR('Formulario 4. Programático'!O41/'Formulario 4. Programático'!$F41,0)</f>
        <v>0</v>
      </c>
      <c r="N41" s="824">
        <f>IFERROR('Formulario 4. Programático'!P41/'Formulario 4. Programático'!$F41,0)</f>
        <v>0</v>
      </c>
      <c r="O41" s="824">
        <f>IFERROR('Formulario 4. Programático'!Q41/'Formulario 4. Programático'!$F41,0)</f>
        <v>0</v>
      </c>
      <c r="P41" s="824">
        <f>IFERROR('Formulario 4. Programático'!R41/'Formulario 4. Programático'!$F41,0)</f>
        <v>0</v>
      </c>
      <c r="Q41" s="824">
        <f>IFERROR('Formulario 4. Programático'!S41/'Formulario 4. Programático'!$F41,0)</f>
        <v>0</v>
      </c>
      <c r="R41" s="824">
        <f>IFERROR('Formulario 4. Programático'!T41/'Formulario 4. Programático'!$F41,0)</f>
        <v>0</v>
      </c>
    </row>
    <row r="42" spans="1:18" ht="11.25" outlineLevel="3">
      <c r="A42" s="376" t="s">
        <v>370</v>
      </c>
      <c r="B42" s="376" t="s">
        <v>369</v>
      </c>
      <c r="C42" s="376" t="s">
        <v>368</v>
      </c>
      <c r="D42" s="376"/>
      <c r="E42" s="753" t="s">
        <v>1172</v>
      </c>
      <c r="F42" s="826">
        <f>IFERROR('Formulario 4. Programático'!H42/'Formulario 4. Programático'!$F42,0)</f>
        <v>0</v>
      </c>
      <c r="G42" s="826">
        <f>IFERROR('Formulario 4. Programático'!I42/'Formulario 4. Programático'!$F42,0)</f>
        <v>0</v>
      </c>
      <c r="H42" s="826">
        <f>IFERROR('Formulario 4. Programático'!J42/'Formulario 4. Programático'!$F42,0)</f>
        <v>0</v>
      </c>
      <c r="I42" s="826">
        <f>IFERROR('Formulario 4. Programático'!K42/'Formulario 4. Programático'!$F42,0)</f>
        <v>0</v>
      </c>
      <c r="J42" s="826">
        <f>IFERROR('Formulario 4. Programático'!L42/'Formulario 4. Programático'!$F42,0)</f>
        <v>0</v>
      </c>
      <c r="K42" s="826">
        <f>IFERROR('Formulario 4. Programático'!M42/'Formulario 4. Programático'!$F42,0)</f>
        <v>0</v>
      </c>
      <c r="L42" s="826">
        <f>IFERROR('Formulario 4. Programático'!N42/'Formulario 4. Programático'!$F42,0)</f>
        <v>0</v>
      </c>
      <c r="M42" s="826">
        <f>IFERROR('Formulario 4. Programático'!O42/'Formulario 4. Programático'!$F42,0)</f>
        <v>0</v>
      </c>
      <c r="N42" s="826">
        <f>IFERROR('Formulario 4. Programático'!P42/'Formulario 4. Programático'!$F42,0)</f>
        <v>0</v>
      </c>
      <c r="O42" s="826">
        <f>IFERROR('Formulario 4. Programático'!Q42/'Formulario 4. Programático'!$F42,0)</f>
        <v>0</v>
      </c>
      <c r="P42" s="826">
        <f>IFERROR('Formulario 4. Programático'!R42/'Formulario 4. Programático'!$F42,0)</f>
        <v>0</v>
      </c>
      <c r="Q42" s="826">
        <f>IFERROR('Formulario 4. Programático'!S42/'Formulario 4. Programático'!$F42,0)</f>
        <v>0</v>
      </c>
      <c r="R42" s="826">
        <f>IFERROR('Formulario 4. Programático'!T42/'Formulario 4. Programático'!$F42,0)</f>
        <v>0</v>
      </c>
    </row>
    <row r="43" spans="1:18" ht="11.25" outlineLevel="3">
      <c r="A43" s="376" t="s">
        <v>370</v>
      </c>
      <c r="B43" s="376" t="s">
        <v>369</v>
      </c>
      <c r="C43" s="376" t="s">
        <v>369</v>
      </c>
      <c r="D43" s="376"/>
      <c r="E43" s="753" t="s">
        <v>1173</v>
      </c>
      <c r="F43" s="826">
        <f>IFERROR('Formulario 4. Programático'!H43/'Formulario 4. Programático'!$F43,0)</f>
        <v>0</v>
      </c>
      <c r="G43" s="826">
        <f>IFERROR('Formulario 4. Programático'!I43/'Formulario 4. Programático'!$F43,0)</f>
        <v>0</v>
      </c>
      <c r="H43" s="826">
        <f>IFERROR('Formulario 4. Programático'!J43/'Formulario 4. Programático'!$F43,0)</f>
        <v>0</v>
      </c>
      <c r="I43" s="826">
        <f>IFERROR('Formulario 4. Programático'!K43/'Formulario 4. Programático'!$F43,0)</f>
        <v>0</v>
      </c>
      <c r="J43" s="826">
        <f>IFERROR('Formulario 4. Programático'!L43/'Formulario 4. Programático'!$F43,0)</f>
        <v>0</v>
      </c>
      <c r="K43" s="826">
        <f>IFERROR('Formulario 4. Programático'!M43/'Formulario 4. Programático'!$F43,0)</f>
        <v>0</v>
      </c>
      <c r="L43" s="826">
        <f>IFERROR('Formulario 4. Programático'!N43/'Formulario 4. Programático'!$F43,0)</f>
        <v>0</v>
      </c>
      <c r="M43" s="826">
        <f>IFERROR('Formulario 4. Programático'!O43/'Formulario 4. Programático'!$F43,0)</f>
        <v>0</v>
      </c>
      <c r="N43" s="826">
        <f>IFERROR('Formulario 4. Programático'!P43/'Formulario 4. Programático'!$F43,0)</f>
        <v>0</v>
      </c>
      <c r="O43" s="826">
        <f>IFERROR('Formulario 4. Programático'!Q43/'Formulario 4. Programático'!$F43,0)</f>
        <v>0</v>
      </c>
      <c r="P43" s="826">
        <f>IFERROR('Formulario 4. Programático'!R43/'Formulario 4. Programático'!$F43,0)</f>
        <v>0</v>
      </c>
      <c r="Q43" s="826">
        <f>IFERROR('Formulario 4. Programático'!S43/'Formulario 4. Programático'!$F43,0)</f>
        <v>0</v>
      </c>
      <c r="R43" s="826">
        <f>IFERROR('Formulario 4. Programático'!T43/'Formulario 4. Programático'!$F43,0)</f>
        <v>0</v>
      </c>
    </row>
    <row r="44" spans="1:18" ht="12" outlineLevel="1" thickBot="1">
      <c r="A44" s="758" t="s">
        <v>370</v>
      </c>
      <c r="B44" s="758" t="s">
        <v>370</v>
      </c>
      <c r="C44" s="758"/>
      <c r="D44" s="758"/>
      <c r="E44" s="759" t="s">
        <v>1178</v>
      </c>
      <c r="F44" s="831">
        <f>IFERROR('Formulario 4. Programático'!H44/'Formulario 4. Programático'!$F44,0)</f>
        <v>0</v>
      </c>
      <c r="G44" s="831">
        <f>IFERROR('Formulario 4. Programático'!I44/'Formulario 4. Programático'!$F44,0)</f>
        <v>0</v>
      </c>
      <c r="H44" s="831">
        <f>IFERROR('Formulario 4. Programático'!J44/'Formulario 4. Programático'!$F44,0)</f>
        <v>0</v>
      </c>
      <c r="I44" s="831">
        <f>IFERROR('Formulario 4. Programático'!K44/'Formulario 4. Programático'!$F44,0)</f>
        <v>0</v>
      </c>
      <c r="J44" s="831">
        <f>IFERROR('Formulario 4. Programático'!L44/'Formulario 4. Programático'!$F44,0)</f>
        <v>0</v>
      </c>
      <c r="K44" s="831">
        <f>IFERROR('Formulario 4. Programático'!M44/'Formulario 4. Programático'!$F44,0)</f>
        <v>0</v>
      </c>
      <c r="L44" s="831">
        <f>IFERROR('Formulario 4. Programático'!N44/'Formulario 4. Programático'!$F44,0)</f>
        <v>0</v>
      </c>
      <c r="M44" s="831">
        <f>IFERROR('Formulario 4. Programático'!O44/'Formulario 4. Programático'!$F44,0)</f>
        <v>0</v>
      </c>
      <c r="N44" s="831">
        <f>IFERROR('Formulario 4. Programático'!P44/'Formulario 4. Programático'!$F44,0)</f>
        <v>0</v>
      </c>
      <c r="O44" s="831">
        <f>IFERROR('Formulario 4. Programático'!Q44/'Formulario 4. Programático'!$F44,0)</f>
        <v>0</v>
      </c>
      <c r="P44" s="831">
        <f>IFERROR('Formulario 4. Programático'!R44/'Formulario 4. Programático'!$F44,0)</f>
        <v>0</v>
      </c>
      <c r="Q44" s="831">
        <f>IFERROR('Formulario 4. Programático'!S44/'Formulario 4. Programático'!$F44,0)</f>
        <v>0</v>
      </c>
      <c r="R44" s="831">
        <f>IFERROR('Formulario 4. Programático'!T44/'Formulario 4. Programático'!$F44,0)</f>
        <v>0</v>
      </c>
    </row>
    <row r="45" spans="1:18" s="713" customFormat="1" ht="11.25" outlineLevel="2">
      <c r="A45" s="376" t="s">
        <v>370</v>
      </c>
      <c r="B45" s="376" t="s">
        <v>370</v>
      </c>
      <c r="C45" s="376" t="s">
        <v>368</v>
      </c>
      <c r="D45" s="376"/>
      <c r="E45" s="753" t="s">
        <v>1179</v>
      </c>
      <c r="F45" s="826">
        <f>IFERROR('Formulario 4. Programático'!H45/'Formulario 4. Programático'!$F45,0)</f>
        <v>0</v>
      </c>
      <c r="G45" s="826">
        <f>IFERROR('Formulario 4. Programático'!I45/'Formulario 4. Programático'!$F45,0)</f>
        <v>0</v>
      </c>
      <c r="H45" s="826">
        <f>IFERROR('Formulario 4. Programático'!J45/'Formulario 4. Programático'!$F45,0)</f>
        <v>0</v>
      </c>
      <c r="I45" s="826">
        <f>IFERROR('Formulario 4. Programático'!K45/'Formulario 4. Programático'!$F45,0)</f>
        <v>0</v>
      </c>
      <c r="J45" s="826">
        <f>IFERROR('Formulario 4. Programático'!L45/'Formulario 4. Programático'!$F45,0)</f>
        <v>0</v>
      </c>
      <c r="K45" s="826">
        <f>IFERROR('Formulario 4. Programático'!M45/'Formulario 4. Programático'!$F45,0)</f>
        <v>0</v>
      </c>
      <c r="L45" s="826">
        <f>IFERROR('Formulario 4. Programático'!N45/'Formulario 4. Programático'!$F45,0)</f>
        <v>0</v>
      </c>
      <c r="M45" s="826">
        <f>IFERROR('Formulario 4. Programático'!O45/'Formulario 4. Programático'!$F45,0)</f>
        <v>0</v>
      </c>
      <c r="N45" s="826">
        <f>IFERROR('Formulario 4. Programático'!P45/'Formulario 4. Programático'!$F45,0)</f>
        <v>0</v>
      </c>
      <c r="O45" s="826">
        <f>IFERROR('Formulario 4. Programático'!Q45/'Formulario 4. Programático'!$F45,0)</f>
        <v>0</v>
      </c>
      <c r="P45" s="826">
        <f>IFERROR('Formulario 4. Programático'!R45/'Formulario 4. Programático'!$F45,0)</f>
        <v>0</v>
      </c>
      <c r="Q45" s="826">
        <f>IFERROR('Formulario 4. Programático'!S45/'Formulario 4. Programático'!$F45,0)</f>
        <v>0</v>
      </c>
      <c r="R45" s="826">
        <f>IFERROR('Formulario 4. Programático'!T45/'Formulario 4. Programático'!$F45,0)</f>
        <v>0</v>
      </c>
    </row>
    <row r="46" spans="1:18" ht="11.25" outlineLevel="4">
      <c r="A46" s="389" t="s">
        <v>370</v>
      </c>
      <c r="B46" s="389" t="s">
        <v>370</v>
      </c>
      <c r="C46" s="389" t="s">
        <v>368</v>
      </c>
      <c r="D46" s="389" t="s">
        <v>804</v>
      </c>
      <c r="E46" s="754" t="s">
        <v>1180</v>
      </c>
      <c r="F46" s="829">
        <f>IFERROR('Formulario 4. Programático'!H46/'Formulario 4. Programático'!$F46,0)</f>
        <v>0</v>
      </c>
      <c r="G46" s="829">
        <f>IFERROR('Formulario 4. Programático'!I46/'Formulario 4. Programático'!$F46,0)</f>
        <v>0</v>
      </c>
      <c r="H46" s="829">
        <f>IFERROR('Formulario 4. Programático'!J46/'Formulario 4. Programático'!$F46,0)</f>
        <v>0</v>
      </c>
      <c r="I46" s="829">
        <f>IFERROR('Formulario 4. Programático'!K46/'Formulario 4. Programático'!$F46,0)</f>
        <v>0</v>
      </c>
      <c r="J46" s="829">
        <f>IFERROR('Formulario 4. Programático'!L46/'Formulario 4. Programático'!$F46,0)</f>
        <v>0</v>
      </c>
      <c r="K46" s="829">
        <f>IFERROR('Formulario 4. Programático'!M46/'Formulario 4. Programático'!$F46,0)</f>
        <v>0</v>
      </c>
      <c r="L46" s="829">
        <f>IFERROR('Formulario 4. Programático'!N46/'Formulario 4. Programático'!$F46,0)</f>
        <v>0</v>
      </c>
      <c r="M46" s="829">
        <f>IFERROR('Formulario 4. Programático'!O46/'Formulario 4. Programático'!$F46,0)</f>
        <v>0</v>
      </c>
      <c r="N46" s="829">
        <f>IFERROR('Formulario 4. Programático'!P46/'Formulario 4. Programático'!$F46,0)</f>
        <v>0</v>
      </c>
      <c r="O46" s="829">
        <f>IFERROR('Formulario 4. Programático'!Q46/'Formulario 4. Programático'!$F46,0)</f>
        <v>0</v>
      </c>
      <c r="P46" s="829">
        <f>IFERROR('Formulario 4. Programático'!R46/'Formulario 4. Programático'!$F46,0)</f>
        <v>0</v>
      </c>
      <c r="Q46" s="829">
        <f>IFERROR('Formulario 4. Programático'!S46/'Formulario 4. Programático'!$F46,0)</f>
        <v>0</v>
      </c>
      <c r="R46" s="829">
        <f>IFERROR('Formulario 4. Programático'!T46/'Formulario 4. Programático'!$F46,0)</f>
        <v>0</v>
      </c>
    </row>
    <row r="47" spans="1:18" ht="11.25" outlineLevel="4">
      <c r="A47" s="389" t="s">
        <v>370</v>
      </c>
      <c r="B47" s="389" t="s">
        <v>370</v>
      </c>
      <c r="C47" s="389" t="s">
        <v>368</v>
      </c>
      <c r="D47" s="389" t="s">
        <v>803</v>
      </c>
      <c r="E47" s="754" t="s">
        <v>1181</v>
      </c>
      <c r="F47" s="829">
        <f>IFERROR('Formulario 4. Programático'!H47/'Formulario 4. Programático'!$F47,0)</f>
        <v>0</v>
      </c>
      <c r="G47" s="829">
        <f>IFERROR('Formulario 4. Programático'!I47/'Formulario 4. Programático'!$F47,0)</f>
        <v>0</v>
      </c>
      <c r="H47" s="829">
        <f>IFERROR('Formulario 4. Programático'!J47/'Formulario 4. Programático'!$F47,0)</f>
        <v>0</v>
      </c>
      <c r="I47" s="829">
        <f>IFERROR('Formulario 4. Programático'!K47/'Formulario 4. Programático'!$F47,0)</f>
        <v>0</v>
      </c>
      <c r="J47" s="829">
        <f>IFERROR('Formulario 4. Programático'!L47/'Formulario 4. Programático'!$F47,0)</f>
        <v>0</v>
      </c>
      <c r="K47" s="829">
        <f>IFERROR('Formulario 4. Programático'!M47/'Formulario 4. Programático'!$F47,0)</f>
        <v>0</v>
      </c>
      <c r="L47" s="829">
        <f>IFERROR('Formulario 4. Programático'!N47/'Formulario 4. Programático'!$F47,0)</f>
        <v>0</v>
      </c>
      <c r="M47" s="829">
        <f>IFERROR('Formulario 4. Programático'!O47/'Formulario 4. Programático'!$F47,0)</f>
        <v>0</v>
      </c>
      <c r="N47" s="829">
        <f>IFERROR('Formulario 4. Programático'!P47/'Formulario 4. Programático'!$F47,0)</f>
        <v>0</v>
      </c>
      <c r="O47" s="829">
        <f>IFERROR('Formulario 4. Programático'!Q47/'Formulario 4. Programático'!$F47,0)</f>
        <v>0</v>
      </c>
      <c r="P47" s="829">
        <f>IFERROR('Formulario 4. Programático'!R47/'Formulario 4. Programático'!$F47,0)</f>
        <v>0</v>
      </c>
      <c r="Q47" s="829">
        <f>IFERROR('Formulario 4. Programático'!S47/'Formulario 4. Programático'!$F47,0)</f>
        <v>0</v>
      </c>
      <c r="R47" s="829">
        <f>IFERROR('Formulario 4. Programático'!T47/'Formulario 4. Programático'!$F47,0)</f>
        <v>0</v>
      </c>
    </row>
    <row r="48" spans="1:18" ht="11.25" outlineLevel="4">
      <c r="A48" s="389" t="s">
        <v>370</v>
      </c>
      <c r="B48" s="389" t="s">
        <v>370</v>
      </c>
      <c r="C48" s="389" t="s">
        <v>368</v>
      </c>
      <c r="D48" s="389" t="s">
        <v>806</v>
      </c>
      <c r="E48" s="754" t="s">
        <v>1950</v>
      </c>
      <c r="F48" s="829">
        <f>IFERROR('Formulario 4. Programático'!H48/'Formulario 4. Programático'!$F48,0)</f>
        <v>0</v>
      </c>
      <c r="G48" s="829">
        <f>IFERROR('Formulario 4. Programático'!I48/'Formulario 4. Programático'!$F48,0)</f>
        <v>0</v>
      </c>
      <c r="H48" s="829">
        <f>IFERROR('Formulario 4. Programático'!J48/'Formulario 4. Programático'!$F48,0)</f>
        <v>0</v>
      </c>
      <c r="I48" s="829">
        <f>IFERROR('Formulario 4. Programático'!K48/'Formulario 4. Programático'!$F48,0)</f>
        <v>0</v>
      </c>
      <c r="J48" s="829">
        <f>IFERROR('Formulario 4. Programático'!L48/'Formulario 4. Programático'!$F48,0)</f>
        <v>0</v>
      </c>
      <c r="K48" s="829">
        <f>IFERROR('Formulario 4. Programático'!M48/'Formulario 4. Programático'!$F48,0)</f>
        <v>0</v>
      </c>
      <c r="L48" s="829">
        <f>IFERROR('Formulario 4. Programático'!N48/'Formulario 4. Programático'!$F48,0)</f>
        <v>0</v>
      </c>
      <c r="M48" s="829">
        <f>IFERROR('Formulario 4. Programático'!O48/'Formulario 4. Programático'!$F48,0)</f>
        <v>0</v>
      </c>
      <c r="N48" s="829">
        <f>IFERROR('Formulario 4. Programático'!P48/'Formulario 4. Programático'!$F48,0)</f>
        <v>0</v>
      </c>
      <c r="O48" s="829">
        <f>IFERROR('Formulario 4. Programático'!Q48/'Formulario 4. Programático'!$F48,0)</f>
        <v>0</v>
      </c>
      <c r="P48" s="829">
        <f>IFERROR('Formulario 4. Programático'!R48/'Formulario 4. Programático'!$F48,0)</f>
        <v>0</v>
      </c>
      <c r="Q48" s="829">
        <f>IFERROR('Formulario 4. Programático'!S48/'Formulario 4. Programático'!$F48,0)</f>
        <v>0</v>
      </c>
      <c r="R48" s="829">
        <f>IFERROR('Formulario 4. Programático'!T48/'Formulario 4. Programático'!$F48,0)</f>
        <v>0</v>
      </c>
    </row>
    <row r="49" spans="1:18" ht="22.5" outlineLevel="4">
      <c r="A49" s="389" t="s">
        <v>370</v>
      </c>
      <c r="B49" s="389" t="s">
        <v>370</v>
      </c>
      <c r="C49" s="389" t="s">
        <v>368</v>
      </c>
      <c r="D49" s="389" t="s">
        <v>807</v>
      </c>
      <c r="E49" s="754" t="s">
        <v>1182</v>
      </c>
      <c r="F49" s="829">
        <f>IFERROR('Formulario 4. Programático'!H49/'Formulario 4. Programático'!$F49,0)</f>
        <v>0</v>
      </c>
      <c r="G49" s="829">
        <f>IFERROR('Formulario 4. Programático'!I49/'Formulario 4. Programático'!$F49,0)</f>
        <v>0</v>
      </c>
      <c r="H49" s="829">
        <f>IFERROR('Formulario 4. Programático'!J49/'Formulario 4. Programático'!$F49,0)</f>
        <v>0</v>
      </c>
      <c r="I49" s="829">
        <f>IFERROR('Formulario 4. Programático'!K49/'Formulario 4. Programático'!$F49,0)</f>
        <v>0</v>
      </c>
      <c r="J49" s="829">
        <f>IFERROR('Formulario 4. Programático'!L49/'Formulario 4. Programático'!$F49,0)</f>
        <v>0</v>
      </c>
      <c r="K49" s="829">
        <f>IFERROR('Formulario 4. Programático'!M49/'Formulario 4. Programático'!$F49,0)</f>
        <v>0</v>
      </c>
      <c r="L49" s="829">
        <f>IFERROR('Formulario 4. Programático'!N49/'Formulario 4. Programático'!$F49,0)</f>
        <v>0</v>
      </c>
      <c r="M49" s="829">
        <f>IFERROR('Formulario 4. Programático'!O49/'Formulario 4. Programático'!$F49,0)</f>
        <v>0</v>
      </c>
      <c r="N49" s="829">
        <f>IFERROR('Formulario 4. Programático'!P49/'Formulario 4. Programático'!$F49,0)</f>
        <v>0</v>
      </c>
      <c r="O49" s="829">
        <f>IFERROR('Formulario 4. Programático'!Q49/'Formulario 4. Programático'!$F49,0)</f>
        <v>0</v>
      </c>
      <c r="P49" s="829">
        <f>IFERROR('Formulario 4. Programático'!R49/'Formulario 4. Programático'!$F49,0)</f>
        <v>0</v>
      </c>
      <c r="Q49" s="829">
        <f>IFERROR('Formulario 4. Programático'!S49/'Formulario 4. Programático'!$F49,0)</f>
        <v>0</v>
      </c>
      <c r="R49" s="829">
        <f>IFERROR('Formulario 4. Programático'!T49/'Formulario 4. Programático'!$F49,0)</f>
        <v>0</v>
      </c>
    </row>
    <row r="50" spans="1:18" ht="11.25" outlineLevel="4">
      <c r="A50" s="389" t="s">
        <v>370</v>
      </c>
      <c r="B50" s="389" t="s">
        <v>370</v>
      </c>
      <c r="C50" s="389" t="s">
        <v>368</v>
      </c>
      <c r="D50" s="389" t="s">
        <v>810</v>
      </c>
      <c r="E50" s="754" t="s">
        <v>1183</v>
      </c>
      <c r="F50" s="829">
        <f>IFERROR('Formulario 4. Programático'!H50/'Formulario 4. Programático'!$F50,0)</f>
        <v>0</v>
      </c>
      <c r="G50" s="829">
        <f>IFERROR('Formulario 4. Programático'!I50/'Formulario 4. Programático'!$F50,0)</f>
        <v>0</v>
      </c>
      <c r="H50" s="829">
        <f>IFERROR('Formulario 4. Programático'!J50/'Formulario 4. Programático'!$F50,0)</f>
        <v>0</v>
      </c>
      <c r="I50" s="829">
        <f>IFERROR('Formulario 4. Programático'!K50/'Formulario 4. Programático'!$F50,0)</f>
        <v>0</v>
      </c>
      <c r="J50" s="829">
        <f>IFERROR('Formulario 4. Programático'!L50/'Formulario 4. Programático'!$F50,0)</f>
        <v>0</v>
      </c>
      <c r="K50" s="829">
        <f>IFERROR('Formulario 4. Programático'!M50/'Formulario 4. Programático'!$F50,0)</f>
        <v>0</v>
      </c>
      <c r="L50" s="829">
        <f>IFERROR('Formulario 4. Programático'!N50/'Formulario 4. Programático'!$F50,0)</f>
        <v>0</v>
      </c>
      <c r="M50" s="829">
        <f>IFERROR('Formulario 4. Programático'!O50/'Formulario 4. Programático'!$F50,0)</f>
        <v>0</v>
      </c>
      <c r="N50" s="829">
        <f>IFERROR('Formulario 4. Programático'!P50/'Formulario 4. Programático'!$F50,0)</f>
        <v>0</v>
      </c>
      <c r="O50" s="829">
        <f>IFERROR('Formulario 4. Programático'!Q50/'Formulario 4. Programático'!$F50,0)</f>
        <v>0</v>
      </c>
      <c r="P50" s="829">
        <f>IFERROR('Formulario 4. Programático'!R50/'Formulario 4. Programático'!$F50,0)</f>
        <v>0</v>
      </c>
      <c r="Q50" s="829">
        <f>IFERROR('Formulario 4. Programático'!S50/'Formulario 4. Programático'!$F50,0)</f>
        <v>0</v>
      </c>
      <c r="R50" s="829">
        <f>IFERROR('Formulario 4. Programático'!T50/'Formulario 4. Programático'!$F50,0)</f>
        <v>0</v>
      </c>
    </row>
    <row r="51" spans="1:18" ht="11.25" outlineLevel="4">
      <c r="A51" s="389" t="s">
        <v>370</v>
      </c>
      <c r="B51" s="389" t="s">
        <v>370</v>
      </c>
      <c r="C51" s="389" t="s">
        <v>368</v>
      </c>
      <c r="D51" s="389" t="s">
        <v>811</v>
      </c>
      <c r="E51" s="754" t="s">
        <v>1184</v>
      </c>
      <c r="F51" s="829">
        <f>IFERROR('Formulario 4. Programático'!H51/'Formulario 4. Programático'!$F51,0)</f>
        <v>0</v>
      </c>
      <c r="G51" s="829">
        <f>IFERROR('Formulario 4. Programático'!I51/'Formulario 4. Programático'!$F51,0)</f>
        <v>0</v>
      </c>
      <c r="H51" s="829">
        <f>IFERROR('Formulario 4. Programático'!J51/'Formulario 4. Programático'!$F51,0)</f>
        <v>0</v>
      </c>
      <c r="I51" s="829">
        <f>IFERROR('Formulario 4. Programático'!K51/'Formulario 4. Programático'!$F51,0)</f>
        <v>0</v>
      </c>
      <c r="J51" s="829">
        <f>IFERROR('Formulario 4. Programático'!L51/'Formulario 4. Programático'!$F51,0)</f>
        <v>0</v>
      </c>
      <c r="K51" s="829">
        <f>IFERROR('Formulario 4. Programático'!M51/'Formulario 4. Programático'!$F51,0)</f>
        <v>0</v>
      </c>
      <c r="L51" s="829">
        <f>IFERROR('Formulario 4. Programático'!N51/'Formulario 4. Programático'!$F51,0)</f>
        <v>0</v>
      </c>
      <c r="M51" s="829">
        <f>IFERROR('Formulario 4. Programático'!O51/'Formulario 4. Programático'!$F51,0)</f>
        <v>0</v>
      </c>
      <c r="N51" s="829">
        <f>IFERROR('Formulario 4. Programático'!P51/'Formulario 4. Programático'!$F51,0)</f>
        <v>0</v>
      </c>
      <c r="O51" s="829">
        <f>IFERROR('Formulario 4. Programático'!Q51/'Formulario 4. Programático'!$F51,0)</f>
        <v>0</v>
      </c>
      <c r="P51" s="829">
        <f>IFERROR('Formulario 4. Programático'!R51/'Formulario 4. Programático'!$F51,0)</f>
        <v>0</v>
      </c>
      <c r="Q51" s="829">
        <f>IFERROR('Formulario 4. Programático'!S51/'Formulario 4. Programático'!$F51,0)</f>
        <v>0</v>
      </c>
      <c r="R51" s="829">
        <f>IFERROR('Formulario 4. Programático'!T51/'Formulario 4. Programático'!$F51,0)</f>
        <v>0</v>
      </c>
    </row>
    <row r="52" spans="1:18" ht="22.5" outlineLevel="4">
      <c r="A52" s="389" t="s">
        <v>370</v>
      </c>
      <c r="B52" s="389" t="s">
        <v>370</v>
      </c>
      <c r="C52" s="389" t="s">
        <v>368</v>
      </c>
      <c r="D52" s="389" t="s">
        <v>812</v>
      </c>
      <c r="E52" s="754" t="s">
        <v>1185</v>
      </c>
      <c r="F52" s="829">
        <f>IFERROR('Formulario 4. Programático'!H52/'Formulario 4. Programático'!$F52,0)</f>
        <v>0</v>
      </c>
      <c r="G52" s="829">
        <f>IFERROR('Formulario 4. Programático'!I52/'Formulario 4. Programático'!$F52,0)</f>
        <v>0</v>
      </c>
      <c r="H52" s="829">
        <f>IFERROR('Formulario 4. Programático'!J52/'Formulario 4. Programático'!$F52,0)</f>
        <v>0</v>
      </c>
      <c r="I52" s="829">
        <f>IFERROR('Formulario 4. Programático'!K52/'Formulario 4. Programático'!$F52,0)</f>
        <v>0</v>
      </c>
      <c r="J52" s="829">
        <f>IFERROR('Formulario 4. Programático'!L52/'Formulario 4. Programático'!$F52,0)</f>
        <v>0</v>
      </c>
      <c r="K52" s="829">
        <f>IFERROR('Formulario 4. Programático'!M52/'Formulario 4. Programático'!$F52,0)</f>
        <v>0</v>
      </c>
      <c r="L52" s="829">
        <f>IFERROR('Formulario 4. Programático'!N52/'Formulario 4. Programático'!$F52,0)</f>
        <v>0</v>
      </c>
      <c r="M52" s="829">
        <f>IFERROR('Formulario 4. Programático'!O52/'Formulario 4. Programático'!$F52,0)</f>
        <v>0</v>
      </c>
      <c r="N52" s="829">
        <f>IFERROR('Formulario 4. Programático'!P52/'Formulario 4. Programático'!$F52,0)</f>
        <v>0</v>
      </c>
      <c r="O52" s="829">
        <f>IFERROR('Formulario 4. Programático'!Q52/'Formulario 4. Programático'!$F52,0)</f>
        <v>0</v>
      </c>
      <c r="P52" s="829">
        <f>IFERROR('Formulario 4. Programático'!R52/'Formulario 4. Programático'!$F52,0)</f>
        <v>0</v>
      </c>
      <c r="Q52" s="829">
        <f>IFERROR('Formulario 4. Programático'!S52/'Formulario 4. Programático'!$F52,0)</f>
        <v>0</v>
      </c>
      <c r="R52" s="829">
        <f>IFERROR('Formulario 4. Programático'!T52/'Formulario 4. Programático'!$F52,0)</f>
        <v>0</v>
      </c>
    </row>
    <row r="53" spans="1:18" ht="11.25" outlineLevel="4">
      <c r="A53" s="389" t="s">
        <v>370</v>
      </c>
      <c r="B53" s="389" t="s">
        <v>370</v>
      </c>
      <c r="C53" s="389" t="s">
        <v>368</v>
      </c>
      <c r="D53" s="389" t="s">
        <v>808</v>
      </c>
      <c r="E53" s="754" t="s">
        <v>1186</v>
      </c>
      <c r="F53" s="829">
        <f>IFERROR('Formulario 4. Programático'!H53/'Formulario 4. Programático'!$F53,0)</f>
        <v>0</v>
      </c>
      <c r="G53" s="829">
        <f>IFERROR('Formulario 4. Programático'!I53/'Formulario 4. Programático'!$F53,0)</f>
        <v>0</v>
      </c>
      <c r="H53" s="829">
        <f>IFERROR('Formulario 4. Programático'!J53/'Formulario 4. Programático'!$F53,0)</f>
        <v>0</v>
      </c>
      <c r="I53" s="829">
        <f>IFERROR('Formulario 4. Programático'!K53/'Formulario 4. Programático'!$F53,0)</f>
        <v>0</v>
      </c>
      <c r="J53" s="829">
        <f>IFERROR('Formulario 4. Programático'!L53/'Formulario 4. Programático'!$F53,0)</f>
        <v>0</v>
      </c>
      <c r="K53" s="829">
        <f>IFERROR('Formulario 4. Programático'!M53/'Formulario 4. Programático'!$F53,0)</f>
        <v>0</v>
      </c>
      <c r="L53" s="829">
        <f>IFERROR('Formulario 4. Programático'!N53/'Formulario 4. Programático'!$F53,0)</f>
        <v>0</v>
      </c>
      <c r="M53" s="829">
        <f>IFERROR('Formulario 4. Programático'!O53/'Formulario 4. Programático'!$F53,0)</f>
        <v>0</v>
      </c>
      <c r="N53" s="829">
        <f>IFERROR('Formulario 4. Programático'!P53/'Formulario 4. Programático'!$F53,0)</f>
        <v>0</v>
      </c>
      <c r="O53" s="829">
        <f>IFERROR('Formulario 4. Programático'!Q53/'Formulario 4. Programático'!$F53,0)</f>
        <v>0</v>
      </c>
      <c r="P53" s="829">
        <f>IFERROR('Formulario 4. Programático'!R53/'Formulario 4. Programático'!$F53,0)</f>
        <v>0</v>
      </c>
      <c r="Q53" s="829">
        <f>IFERROR('Formulario 4. Programático'!S53/'Formulario 4. Programático'!$F53,0)</f>
        <v>0</v>
      </c>
      <c r="R53" s="829">
        <f>IFERROR('Formulario 4. Programático'!T53/'Formulario 4. Programático'!$F53,0)</f>
        <v>0</v>
      </c>
    </row>
    <row r="54" spans="1:18" ht="22.5" outlineLevel="4">
      <c r="A54" s="389" t="s">
        <v>370</v>
      </c>
      <c r="B54" s="389" t="s">
        <v>370</v>
      </c>
      <c r="C54" s="389" t="s">
        <v>368</v>
      </c>
      <c r="D54" s="389" t="s">
        <v>813</v>
      </c>
      <c r="E54" s="754" t="s">
        <v>1187</v>
      </c>
      <c r="F54" s="829">
        <f>IFERROR('Formulario 4. Programático'!H54/'Formulario 4. Programático'!$F54,0)</f>
        <v>0</v>
      </c>
      <c r="G54" s="829">
        <f>IFERROR('Formulario 4. Programático'!I54/'Formulario 4. Programático'!$F54,0)</f>
        <v>0</v>
      </c>
      <c r="H54" s="829">
        <f>IFERROR('Formulario 4. Programático'!J54/'Formulario 4. Programático'!$F54,0)</f>
        <v>0</v>
      </c>
      <c r="I54" s="829">
        <f>IFERROR('Formulario 4. Programático'!K54/'Formulario 4. Programático'!$F54,0)</f>
        <v>0</v>
      </c>
      <c r="J54" s="829">
        <f>IFERROR('Formulario 4. Programático'!L54/'Formulario 4. Programático'!$F54,0)</f>
        <v>0</v>
      </c>
      <c r="K54" s="829">
        <f>IFERROR('Formulario 4. Programático'!M54/'Formulario 4. Programático'!$F54,0)</f>
        <v>0</v>
      </c>
      <c r="L54" s="829">
        <f>IFERROR('Formulario 4. Programático'!N54/'Formulario 4. Programático'!$F54,0)</f>
        <v>0</v>
      </c>
      <c r="M54" s="829">
        <f>IFERROR('Formulario 4. Programático'!O54/'Formulario 4. Programático'!$F54,0)</f>
        <v>0</v>
      </c>
      <c r="N54" s="829">
        <f>IFERROR('Formulario 4. Programático'!P54/'Formulario 4. Programático'!$F54,0)</f>
        <v>0</v>
      </c>
      <c r="O54" s="829">
        <f>IFERROR('Formulario 4. Programático'!Q54/'Formulario 4. Programático'!$F54,0)</f>
        <v>0</v>
      </c>
      <c r="P54" s="829">
        <f>IFERROR('Formulario 4. Programático'!R54/'Formulario 4. Programático'!$F54,0)</f>
        <v>0</v>
      </c>
      <c r="Q54" s="829">
        <f>IFERROR('Formulario 4. Programático'!S54/'Formulario 4. Programático'!$F54,0)</f>
        <v>0</v>
      </c>
      <c r="R54" s="829">
        <f>IFERROR('Formulario 4. Programático'!T54/'Formulario 4. Programático'!$F54,0)</f>
        <v>0</v>
      </c>
    </row>
    <row r="55" spans="1:18" ht="22.5" outlineLevel="4">
      <c r="A55" s="389" t="s">
        <v>370</v>
      </c>
      <c r="B55" s="389" t="s">
        <v>370</v>
      </c>
      <c r="C55" s="389" t="s">
        <v>368</v>
      </c>
      <c r="D55" s="389" t="s">
        <v>814</v>
      </c>
      <c r="E55" s="754" t="s">
        <v>1188</v>
      </c>
      <c r="F55" s="829">
        <f>IFERROR('Formulario 4. Programático'!H55/'Formulario 4. Programático'!$F55,0)</f>
        <v>0</v>
      </c>
      <c r="G55" s="829">
        <f>IFERROR('Formulario 4. Programático'!I55/'Formulario 4. Programático'!$F55,0)</f>
        <v>0</v>
      </c>
      <c r="H55" s="829">
        <f>IFERROR('Formulario 4. Programático'!J55/'Formulario 4. Programático'!$F55,0)</f>
        <v>0</v>
      </c>
      <c r="I55" s="829">
        <f>IFERROR('Formulario 4. Programático'!K55/'Formulario 4. Programático'!$F55,0)</f>
        <v>0</v>
      </c>
      <c r="J55" s="829">
        <f>IFERROR('Formulario 4. Programático'!L55/'Formulario 4. Programático'!$F55,0)</f>
        <v>0</v>
      </c>
      <c r="K55" s="829">
        <f>IFERROR('Formulario 4. Programático'!M55/'Formulario 4. Programático'!$F55,0)</f>
        <v>0</v>
      </c>
      <c r="L55" s="829">
        <f>IFERROR('Formulario 4. Programático'!N55/'Formulario 4. Programático'!$F55,0)</f>
        <v>0</v>
      </c>
      <c r="M55" s="829">
        <f>IFERROR('Formulario 4. Programático'!O55/'Formulario 4. Programático'!$F55,0)</f>
        <v>0</v>
      </c>
      <c r="N55" s="829">
        <f>IFERROR('Formulario 4. Programático'!P55/'Formulario 4. Programático'!$F55,0)</f>
        <v>0</v>
      </c>
      <c r="O55" s="829">
        <f>IFERROR('Formulario 4. Programático'!Q55/'Formulario 4. Programático'!$F55,0)</f>
        <v>0</v>
      </c>
      <c r="P55" s="829">
        <f>IFERROR('Formulario 4. Programático'!R55/'Formulario 4. Programático'!$F55,0)</f>
        <v>0</v>
      </c>
      <c r="Q55" s="829">
        <f>IFERROR('Formulario 4. Programático'!S55/'Formulario 4. Programático'!$F55,0)</f>
        <v>0</v>
      </c>
      <c r="R55" s="829">
        <f>IFERROR('Formulario 4. Programático'!T55/'Formulario 4. Programático'!$F55,0)</f>
        <v>0</v>
      </c>
    </row>
    <row r="56" spans="1:18" ht="11.25" outlineLevel="4">
      <c r="A56" s="389" t="s">
        <v>370</v>
      </c>
      <c r="B56" s="389" t="s">
        <v>370</v>
      </c>
      <c r="C56" s="389" t="s">
        <v>368</v>
      </c>
      <c r="D56" s="389" t="s">
        <v>815</v>
      </c>
      <c r="E56" s="754" t="s">
        <v>1189</v>
      </c>
      <c r="F56" s="829">
        <f>IFERROR('Formulario 4. Programático'!H56/'Formulario 4. Programático'!$F56,0)</f>
        <v>0</v>
      </c>
      <c r="G56" s="829">
        <f>IFERROR('Formulario 4. Programático'!I56/'Formulario 4. Programático'!$F56,0)</f>
        <v>0</v>
      </c>
      <c r="H56" s="829">
        <f>IFERROR('Formulario 4. Programático'!J56/'Formulario 4. Programático'!$F56,0)</f>
        <v>0</v>
      </c>
      <c r="I56" s="829">
        <f>IFERROR('Formulario 4. Programático'!K56/'Formulario 4. Programático'!$F56,0)</f>
        <v>0</v>
      </c>
      <c r="J56" s="829">
        <f>IFERROR('Formulario 4. Programático'!L56/'Formulario 4. Programático'!$F56,0)</f>
        <v>0</v>
      </c>
      <c r="K56" s="829">
        <f>IFERROR('Formulario 4. Programático'!M56/'Formulario 4. Programático'!$F56,0)</f>
        <v>0</v>
      </c>
      <c r="L56" s="829">
        <f>IFERROR('Formulario 4. Programático'!N56/'Formulario 4. Programático'!$F56,0)</f>
        <v>0</v>
      </c>
      <c r="M56" s="829">
        <f>IFERROR('Formulario 4. Programático'!O56/'Formulario 4. Programático'!$F56,0)</f>
        <v>0</v>
      </c>
      <c r="N56" s="829">
        <f>IFERROR('Formulario 4. Programático'!P56/'Formulario 4. Programático'!$F56,0)</f>
        <v>0</v>
      </c>
      <c r="O56" s="829">
        <f>IFERROR('Formulario 4. Programático'!Q56/'Formulario 4. Programático'!$F56,0)</f>
        <v>0</v>
      </c>
      <c r="P56" s="829">
        <f>IFERROR('Formulario 4. Programático'!R56/'Formulario 4. Programático'!$F56,0)</f>
        <v>0</v>
      </c>
      <c r="Q56" s="829">
        <f>IFERROR('Formulario 4. Programático'!S56/'Formulario 4. Programático'!$F56,0)</f>
        <v>0</v>
      </c>
      <c r="R56" s="829">
        <f>IFERROR('Formulario 4. Programático'!T56/'Formulario 4. Programático'!$F56,0)</f>
        <v>0</v>
      </c>
    </row>
    <row r="57" spans="1:18" ht="11.25" outlineLevel="4">
      <c r="A57" s="389" t="s">
        <v>370</v>
      </c>
      <c r="B57" s="389" t="s">
        <v>370</v>
      </c>
      <c r="C57" s="389" t="s">
        <v>368</v>
      </c>
      <c r="D57" s="389" t="s">
        <v>816</v>
      </c>
      <c r="E57" s="754" t="s">
        <v>1471</v>
      </c>
      <c r="F57" s="829">
        <f>IFERROR('Formulario 4. Programático'!H57/'Formulario 4. Programático'!$F57,0)</f>
        <v>0</v>
      </c>
      <c r="G57" s="829">
        <f>IFERROR('Formulario 4. Programático'!I57/'Formulario 4. Programático'!$F57,0)</f>
        <v>0</v>
      </c>
      <c r="H57" s="829">
        <f>IFERROR('Formulario 4. Programático'!J57/'Formulario 4. Programático'!$F57,0)</f>
        <v>0</v>
      </c>
      <c r="I57" s="829">
        <f>IFERROR('Formulario 4. Programático'!K57/'Formulario 4. Programático'!$F57,0)</f>
        <v>0</v>
      </c>
      <c r="J57" s="829">
        <f>IFERROR('Formulario 4. Programático'!L57/'Formulario 4. Programático'!$F57,0)</f>
        <v>0</v>
      </c>
      <c r="K57" s="829">
        <f>IFERROR('Formulario 4. Programático'!M57/'Formulario 4. Programático'!$F57,0)</f>
        <v>0</v>
      </c>
      <c r="L57" s="829">
        <f>IFERROR('Formulario 4. Programático'!N57/'Formulario 4. Programático'!$F57,0)</f>
        <v>0</v>
      </c>
      <c r="M57" s="829">
        <f>IFERROR('Formulario 4. Programático'!O57/'Formulario 4. Programático'!$F57,0)</f>
        <v>0</v>
      </c>
      <c r="N57" s="829">
        <f>IFERROR('Formulario 4. Programático'!P57/'Formulario 4. Programático'!$F57,0)</f>
        <v>0</v>
      </c>
      <c r="O57" s="829">
        <f>IFERROR('Formulario 4. Programático'!Q57/'Formulario 4. Programático'!$F57,0)</f>
        <v>0</v>
      </c>
      <c r="P57" s="829">
        <f>IFERROR('Formulario 4. Programático'!R57/'Formulario 4. Programático'!$F57,0)</f>
        <v>0</v>
      </c>
      <c r="Q57" s="829">
        <f>IFERROR('Formulario 4. Programático'!S57/'Formulario 4. Programático'!$F57,0)</f>
        <v>0</v>
      </c>
      <c r="R57" s="829">
        <f>IFERROR('Formulario 4. Programático'!T57/'Formulario 4. Programático'!$F57,0)</f>
        <v>0</v>
      </c>
    </row>
    <row r="58" spans="1:18" ht="11.25" outlineLevel="4">
      <c r="A58" s="389" t="s">
        <v>370</v>
      </c>
      <c r="B58" s="389" t="s">
        <v>370</v>
      </c>
      <c r="C58" s="389" t="s">
        <v>368</v>
      </c>
      <c r="D58" s="389" t="s">
        <v>817</v>
      </c>
      <c r="E58" s="754" t="s">
        <v>1190</v>
      </c>
      <c r="F58" s="829">
        <f>IFERROR('Formulario 4. Programático'!H58/'Formulario 4. Programático'!$F58,0)</f>
        <v>0</v>
      </c>
      <c r="G58" s="829">
        <f>IFERROR('Formulario 4. Programático'!I58/'Formulario 4. Programático'!$F58,0)</f>
        <v>0</v>
      </c>
      <c r="H58" s="829">
        <f>IFERROR('Formulario 4. Programático'!J58/'Formulario 4. Programático'!$F58,0)</f>
        <v>0</v>
      </c>
      <c r="I58" s="829">
        <f>IFERROR('Formulario 4. Programático'!K58/'Formulario 4. Programático'!$F58,0)</f>
        <v>0</v>
      </c>
      <c r="J58" s="829">
        <f>IFERROR('Formulario 4. Programático'!L58/'Formulario 4. Programático'!$F58,0)</f>
        <v>0</v>
      </c>
      <c r="K58" s="829">
        <f>IFERROR('Formulario 4. Programático'!M58/'Formulario 4. Programático'!$F58,0)</f>
        <v>0</v>
      </c>
      <c r="L58" s="829">
        <f>IFERROR('Formulario 4. Programático'!N58/'Formulario 4. Programático'!$F58,0)</f>
        <v>0</v>
      </c>
      <c r="M58" s="829">
        <f>IFERROR('Formulario 4. Programático'!O58/'Formulario 4. Programático'!$F58,0)</f>
        <v>0</v>
      </c>
      <c r="N58" s="829">
        <f>IFERROR('Formulario 4. Programático'!P58/'Formulario 4. Programático'!$F58,0)</f>
        <v>0</v>
      </c>
      <c r="O58" s="829">
        <f>IFERROR('Formulario 4. Programático'!Q58/'Formulario 4. Programático'!$F58,0)</f>
        <v>0</v>
      </c>
      <c r="P58" s="829">
        <f>IFERROR('Formulario 4. Programático'!R58/'Formulario 4. Programático'!$F58,0)</f>
        <v>0</v>
      </c>
      <c r="Q58" s="829">
        <f>IFERROR('Formulario 4. Programático'!S58/'Formulario 4. Programático'!$F58,0)</f>
        <v>0</v>
      </c>
      <c r="R58" s="829">
        <f>IFERROR('Formulario 4. Programático'!T58/'Formulario 4. Programático'!$F58,0)</f>
        <v>0</v>
      </c>
    </row>
    <row r="59" spans="1:18" ht="11.25" outlineLevel="4">
      <c r="A59" s="389" t="s">
        <v>370</v>
      </c>
      <c r="B59" s="389" t="s">
        <v>370</v>
      </c>
      <c r="C59" s="389" t="s">
        <v>368</v>
      </c>
      <c r="D59" s="389" t="s">
        <v>819</v>
      </c>
      <c r="E59" s="754" t="s">
        <v>1191</v>
      </c>
      <c r="F59" s="829">
        <f>IFERROR('Formulario 4. Programático'!H59/'Formulario 4. Programático'!$F59,0)</f>
        <v>0</v>
      </c>
      <c r="G59" s="829">
        <f>IFERROR('Formulario 4. Programático'!I59/'Formulario 4. Programático'!$F59,0)</f>
        <v>0</v>
      </c>
      <c r="H59" s="829">
        <f>IFERROR('Formulario 4. Programático'!J59/'Formulario 4. Programático'!$F59,0)</f>
        <v>0</v>
      </c>
      <c r="I59" s="829">
        <f>IFERROR('Formulario 4. Programático'!K59/'Formulario 4. Programático'!$F59,0)</f>
        <v>0</v>
      </c>
      <c r="J59" s="829">
        <f>IFERROR('Formulario 4. Programático'!L59/'Formulario 4. Programático'!$F59,0)</f>
        <v>0</v>
      </c>
      <c r="K59" s="829">
        <f>IFERROR('Formulario 4. Programático'!M59/'Formulario 4. Programático'!$F59,0)</f>
        <v>0</v>
      </c>
      <c r="L59" s="829">
        <f>IFERROR('Formulario 4. Programático'!N59/'Formulario 4. Programático'!$F59,0)</f>
        <v>0</v>
      </c>
      <c r="M59" s="829">
        <f>IFERROR('Formulario 4. Programático'!O59/'Formulario 4. Programático'!$F59,0)</f>
        <v>0</v>
      </c>
      <c r="N59" s="829">
        <f>IFERROR('Formulario 4. Programático'!P59/'Formulario 4. Programático'!$F59,0)</f>
        <v>0</v>
      </c>
      <c r="O59" s="829">
        <f>IFERROR('Formulario 4. Programático'!Q59/'Formulario 4. Programático'!$F59,0)</f>
        <v>0</v>
      </c>
      <c r="P59" s="829">
        <f>IFERROR('Formulario 4. Programático'!R59/'Formulario 4. Programático'!$F59,0)</f>
        <v>0</v>
      </c>
      <c r="Q59" s="829">
        <f>IFERROR('Formulario 4. Programático'!S59/'Formulario 4. Programático'!$F59,0)</f>
        <v>0</v>
      </c>
      <c r="R59" s="829">
        <f>IFERROR('Formulario 4. Programático'!T59/'Formulario 4. Programático'!$F59,0)</f>
        <v>0</v>
      </c>
    </row>
    <row r="60" spans="1:18" ht="11.25" outlineLevel="4">
      <c r="A60" s="389" t="s">
        <v>370</v>
      </c>
      <c r="B60" s="389" t="s">
        <v>370</v>
      </c>
      <c r="C60" s="389" t="s">
        <v>368</v>
      </c>
      <c r="D60" s="389" t="s">
        <v>820</v>
      </c>
      <c r="E60" s="754" t="s">
        <v>1192</v>
      </c>
      <c r="F60" s="829">
        <f>IFERROR('Formulario 4. Programático'!H60/'Formulario 4. Programático'!$F60,0)</f>
        <v>0</v>
      </c>
      <c r="G60" s="829">
        <f>IFERROR('Formulario 4. Programático'!I60/'Formulario 4. Programático'!$F60,0)</f>
        <v>0</v>
      </c>
      <c r="H60" s="829">
        <f>IFERROR('Formulario 4. Programático'!J60/'Formulario 4. Programático'!$F60,0)</f>
        <v>0</v>
      </c>
      <c r="I60" s="829">
        <f>IFERROR('Formulario 4. Programático'!K60/'Formulario 4. Programático'!$F60,0)</f>
        <v>0</v>
      </c>
      <c r="J60" s="829">
        <f>IFERROR('Formulario 4. Programático'!L60/'Formulario 4. Programático'!$F60,0)</f>
        <v>0</v>
      </c>
      <c r="K60" s="829">
        <f>IFERROR('Formulario 4. Programático'!M60/'Formulario 4. Programático'!$F60,0)</f>
        <v>0</v>
      </c>
      <c r="L60" s="829">
        <f>IFERROR('Formulario 4. Programático'!N60/'Formulario 4. Programático'!$F60,0)</f>
        <v>0</v>
      </c>
      <c r="M60" s="829">
        <f>IFERROR('Formulario 4. Programático'!O60/'Formulario 4. Programático'!$F60,0)</f>
        <v>0</v>
      </c>
      <c r="N60" s="829">
        <f>IFERROR('Formulario 4. Programático'!P60/'Formulario 4. Programático'!$F60,0)</f>
        <v>0</v>
      </c>
      <c r="O60" s="829">
        <f>IFERROR('Formulario 4. Programático'!Q60/'Formulario 4. Programático'!$F60,0)</f>
        <v>0</v>
      </c>
      <c r="P60" s="829">
        <f>IFERROR('Formulario 4. Programático'!R60/'Formulario 4. Programático'!$F60,0)</f>
        <v>0</v>
      </c>
      <c r="Q60" s="829">
        <f>IFERROR('Formulario 4. Programático'!S60/'Formulario 4. Programático'!$F60,0)</f>
        <v>0</v>
      </c>
      <c r="R60" s="829">
        <f>IFERROR('Formulario 4. Programático'!T60/'Formulario 4. Programático'!$F60,0)</f>
        <v>0</v>
      </c>
    </row>
    <row r="61" spans="1:18" ht="11.25" outlineLevel="4">
      <c r="A61" s="389" t="s">
        <v>370</v>
      </c>
      <c r="B61" s="389" t="s">
        <v>370</v>
      </c>
      <c r="C61" s="389" t="s">
        <v>368</v>
      </c>
      <c r="D61" s="389" t="s">
        <v>821</v>
      </c>
      <c r="E61" s="754" t="s">
        <v>1951</v>
      </c>
      <c r="F61" s="829">
        <f>IFERROR('Formulario 4. Programático'!H61/'Formulario 4. Programático'!$F61,0)</f>
        <v>0</v>
      </c>
      <c r="G61" s="829">
        <f>IFERROR('Formulario 4. Programático'!I61/'Formulario 4. Programático'!$F61,0)</f>
        <v>0</v>
      </c>
      <c r="H61" s="829">
        <f>IFERROR('Formulario 4. Programático'!J61/'Formulario 4. Programático'!$F61,0)</f>
        <v>0</v>
      </c>
      <c r="I61" s="829">
        <f>IFERROR('Formulario 4. Programático'!K61/'Formulario 4. Programático'!$F61,0)</f>
        <v>0</v>
      </c>
      <c r="J61" s="829">
        <f>IFERROR('Formulario 4. Programático'!L61/'Formulario 4. Programático'!$F61,0)</f>
        <v>0</v>
      </c>
      <c r="K61" s="829">
        <f>IFERROR('Formulario 4. Programático'!M61/'Formulario 4. Programático'!$F61,0)</f>
        <v>0</v>
      </c>
      <c r="L61" s="829">
        <f>IFERROR('Formulario 4. Programático'!N61/'Formulario 4. Programático'!$F61,0)</f>
        <v>0</v>
      </c>
      <c r="M61" s="829">
        <f>IFERROR('Formulario 4. Programático'!O61/'Formulario 4. Programático'!$F61,0)</f>
        <v>0</v>
      </c>
      <c r="N61" s="829">
        <f>IFERROR('Formulario 4. Programático'!P61/'Formulario 4. Programático'!$F61,0)</f>
        <v>0</v>
      </c>
      <c r="O61" s="829">
        <f>IFERROR('Formulario 4. Programático'!Q61/'Formulario 4. Programático'!$F61,0)</f>
        <v>0</v>
      </c>
      <c r="P61" s="829">
        <f>IFERROR('Formulario 4. Programático'!R61/'Formulario 4. Programático'!$F61,0)</f>
        <v>0</v>
      </c>
      <c r="Q61" s="829">
        <f>IFERROR('Formulario 4. Programático'!S61/'Formulario 4. Programático'!$F61,0)</f>
        <v>0</v>
      </c>
      <c r="R61" s="829">
        <f>IFERROR('Formulario 4. Programático'!T61/'Formulario 4. Programático'!$F61,0)</f>
        <v>0</v>
      </c>
    </row>
    <row r="62" spans="1:18" ht="11.25" outlineLevel="4">
      <c r="A62" s="389" t="s">
        <v>370</v>
      </c>
      <c r="B62" s="389" t="s">
        <v>370</v>
      </c>
      <c r="C62" s="389" t="s">
        <v>368</v>
      </c>
      <c r="D62" s="389" t="s">
        <v>822</v>
      </c>
      <c r="E62" s="754" t="s">
        <v>1193</v>
      </c>
      <c r="F62" s="829">
        <f>IFERROR('Formulario 4. Programático'!H62/'Formulario 4. Programático'!$F62,0)</f>
        <v>0</v>
      </c>
      <c r="G62" s="829">
        <f>IFERROR('Formulario 4. Programático'!I62/'Formulario 4. Programático'!$F62,0)</f>
        <v>0</v>
      </c>
      <c r="H62" s="829">
        <f>IFERROR('Formulario 4. Programático'!J62/'Formulario 4. Programático'!$F62,0)</f>
        <v>0</v>
      </c>
      <c r="I62" s="829">
        <f>IFERROR('Formulario 4. Programático'!K62/'Formulario 4. Programático'!$F62,0)</f>
        <v>0</v>
      </c>
      <c r="J62" s="829">
        <f>IFERROR('Formulario 4. Programático'!L62/'Formulario 4. Programático'!$F62,0)</f>
        <v>0</v>
      </c>
      <c r="K62" s="829">
        <f>IFERROR('Formulario 4. Programático'!M62/'Formulario 4. Programático'!$F62,0)</f>
        <v>0</v>
      </c>
      <c r="L62" s="829">
        <f>IFERROR('Formulario 4. Programático'!N62/'Formulario 4. Programático'!$F62,0)</f>
        <v>0</v>
      </c>
      <c r="M62" s="829">
        <f>IFERROR('Formulario 4. Programático'!O62/'Formulario 4. Programático'!$F62,0)</f>
        <v>0</v>
      </c>
      <c r="N62" s="829">
        <f>IFERROR('Formulario 4. Programático'!P62/'Formulario 4. Programático'!$F62,0)</f>
        <v>0</v>
      </c>
      <c r="O62" s="829">
        <f>IFERROR('Formulario 4. Programático'!Q62/'Formulario 4. Programático'!$F62,0)</f>
        <v>0</v>
      </c>
      <c r="P62" s="829">
        <f>IFERROR('Formulario 4. Programático'!R62/'Formulario 4. Programático'!$F62,0)</f>
        <v>0</v>
      </c>
      <c r="Q62" s="829">
        <f>IFERROR('Formulario 4. Programático'!S62/'Formulario 4. Programático'!$F62,0)</f>
        <v>0</v>
      </c>
      <c r="R62" s="829">
        <f>IFERROR('Formulario 4. Programático'!T62/'Formulario 4. Programático'!$F62,0)</f>
        <v>0</v>
      </c>
    </row>
    <row r="63" spans="1:18" ht="22.5" outlineLevel="4">
      <c r="A63" s="389" t="s">
        <v>370</v>
      </c>
      <c r="B63" s="389" t="s">
        <v>370</v>
      </c>
      <c r="C63" s="389" t="s">
        <v>368</v>
      </c>
      <c r="D63" s="389" t="s">
        <v>823</v>
      </c>
      <c r="E63" s="754" t="s">
        <v>1952</v>
      </c>
      <c r="F63" s="829">
        <f>IFERROR('Formulario 4. Programático'!H63/'Formulario 4. Programático'!$F63,0)</f>
        <v>0</v>
      </c>
      <c r="G63" s="829">
        <f>IFERROR('Formulario 4. Programático'!I63/'Formulario 4. Programático'!$F63,0)</f>
        <v>0</v>
      </c>
      <c r="H63" s="829">
        <f>IFERROR('Formulario 4. Programático'!J63/'Formulario 4. Programático'!$F63,0)</f>
        <v>0</v>
      </c>
      <c r="I63" s="829">
        <f>IFERROR('Formulario 4. Programático'!K63/'Formulario 4. Programático'!$F63,0)</f>
        <v>0</v>
      </c>
      <c r="J63" s="829">
        <f>IFERROR('Formulario 4. Programático'!L63/'Formulario 4. Programático'!$F63,0)</f>
        <v>0</v>
      </c>
      <c r="K63" s="829">
        <f>IFERROR('Formulario 4. Programático'!M63/'Formulario 4. Programático'!$F63,0)</f>
        <v>0</v>
      </c>
      <c r="L63" s="829">
        <f>IFERROR('Formulario 4. Programático'!N63/'Formulario 4. Programático'!$F63,0)</f>
        <v>0</v>
      </c>
      <c r="M63" s="829">
        <f>IFERROR('Formulario 4. Programático'!O63/'Formulario 4. Programático'!$F63,0)</f>
        <v>0</v>
      </c>
      <c r="N63" s="829">
        <f>IFERROR('Formulario 4. Programático'!P63/'Formulario 4. Programático'!$F63,0)</f>
        <v>0</v>
      </c>
      <c r="O63" s="829">
        <f>IFERROR('Formulario 4. Programático'!Q63/'Formulario 4. Programático'!$F63,0)</f>
        <v>0</v>
      </c>
      <c r="P63" s="829">
        <f>IFERROR('Formulario 4. Programático'!R63/'Formulario 4. Programático'!$F63,0)</f>
        <v>0</v>
      </c>
      <c r="Q63" s="829">
        <f>IFERROR('Formulario 4. Programático'!S63/'Formulario 4. Programático'!$F63,0)</f>
        <v>0</v>
      </c>
      <c r="R63" s="829">
        <f>IFERROR('Formulario 4. Programático'!T63/'Formulario 4. Programático'!$F63,0)</f>
        <v>0</v>
      </c>
    </row>
    <row r="64" spans="1:18" ht="11.25" outlineLevel="4">
      <c r="A64" s="389" t="s">
        <v>370</v>
      </c>
      <c r="B64" s="389" t="s">
        <v>370</v>
      </c>
      <c r="C64" s="389" t="s">
        <v>368</v>
      </c>
      <c r="D64" s="389" t="s">
        <v>825</v>
      </c>
      <c r="E64" s="754" t="s">
        <v>1194</v>
      </c>
      <c r="F64" s="829">
        <f>IFERROR('Formulario 4. Programático'!H64/'Formulario 4. Programático'!$F64,0)</f>
        <v>0</v>
      </c>
      <c r="G64" s="829">
        <f>IFERROR('Formulario 4. Programático'!I64/'Formulario 4. Programático'!$F64,0)</f>
        <v>0</v>
      </c>
      <c r="H64" s="829">
        <f>IFERROR('Formulario 4. Programático'!J64/'Formulario 4. Programático'!$F64,0)</f>
        <v>0</v>
      </c>
      <c r="I64" s="829">
        <f>IFERROR('Formulario 4. Programático'!K64/'Formulario 4. Programático'!$F64,0)</f>
        <v>0</v>
      </c>
      <c r="J64" s="829">
        <f>IFERROR('Formulario 4. Programático'!L64/'Formulario 4. Programático'!$F64,0)</f>
        <v>0</v>
      </c>
      <c r="K64" s="829">
        <f>IFERROR('Formulario 4. Programático'!M64/'Formulario 4. Programático'!$F64,0)</f>
        <v>0</v>
      </c>
      <c r="L64" s="829">
        <f>IFERROR('Formulario 4. Programático'!N64/'Formulario 4. Programático'!$F64,0)</f>
        <v>0</v>
      </c>
      <c r="M64" s="829">
        <f>IFERROR('Formulario 4. Programático'!O64/'Formulario 4. Programático'!$F64,0)</f>
        <v>0</v>
      </c>
      <c r="N64" s="829">
        <f>IFERROR('Formulario 4. Programático'!P64/'Formulario 4. Programático'!$F64,0)</f>
        <v>0</v>
      </c>
      <c r="O64" s="829">
        <f>IFERROR('Formulario 4. Programático'!Q64/'Formulario 4. Programático'!$F64,0)</f>
        <v>0</v>
      </c>
      <c r="P64" s="829">
        <f>IFERROR('Formulario 4. Programático'!R64/'Formulario 4. Programático'!$F64,0)</f>
        <v>0</v>
      </c>
      <c r="Q64" s="829">
        <f>IFERROR('Formulario 4. Programático'!S64/'Formulario 4. Programático'!$F64,0)</f>
        <v>0</v>
      </c>
      <c r="R64" s="829">
        <f>IFERROR('Formulario 4. Programático'!T64/'Formulario 4. Programático'!$F64,0)</f>
        <v>0</v>
      </c>
    </row>
    <row r="65" spans="1:18" ht="11.25" outlineLevel="4">
      <c r="A65" s="389" t="s">
        <v>370</v>
      </c>
      <c r="B65" s="389" t="s">
        <v>370</v>
      </c>
      <c r="C65" s="389" t="s">
        <v>368</v>
      </c>
      <c r="D65" s="389" t="s">
        <v>826</v>
      </c>
      <c r="E65" s="754" t="s">
        <v>1195</v>
      </c>
      <c r="F65" s="829">
        <f>IFERROR('Formulario 4. Programático'!H65/'Formulario 4. Programático'!$F65,0)</f>
        <v>0</v>
      </c>
      <c r="G65" s="829">
        <f>IFERROR('Formulario 4. Programático'!I65/'Formulario 4. Programático'!$F65,0)</f>
        <v>0</v>
      </c>
      <c r="H65" s="829">
        <f>IFERROR('Formulario 4. Programático'!J65/'Formulario 4. Programático'!$F65,0)</f>
        <v>0</v>
      </c>
      <c r="I65" s="829">
        <f>IFERROR('Formulario 4. Programático'!K65/'Formulario 4. Programático'!$F65,0)</f>
        <v>0</v>
      </c>
      <c r="J65" s="829">
        <f>IFERROR('Formulario 4. Programático'!L65/'Formulario 4. Programático'!$F65,0)</f>
        <v>0</v>
      </c>
      <c r="K65" s="829">
        <f>IFERROR('Formulario 4. Programático'!M65/'Formulario 4. Programático'!$F65,0)</f>
        <v>0</v>
      </c>
      <c r="L65" s="829">
        <f>IFERROR('Formulario 4. Programático'!N65/'Formulario 4. Programático'!$F65,0)</f>
        <v>0</v>
      </c>
      <c r="M65" s="829">
        <f>IFERROR('Formulario 4. Programático'!O65/'Formulario 4. Programático'!$F65,0)</f>
        <v>0</v>
      </c>
      <c r="N65" s="829">
        <f>IFERROR('Formulario 4. Programático'!P65/'Formulario 4. Programático'!$F65,0)</f>
        <v>0</v>
      </c>
      <c r="O65" s="829">
        <f>IFERROR('Formulario 4. Programático'!Q65/'Formulario 4. Programático'!$F65,0)</f>
        <v>0</v>
      </c>
      <c r="P65" s="829">
        <f>IFERROR('Formulario 4. Programático'!R65/'Formulario 4. Programático'!$F65,0)</f>
        <v>0</v>
      </c>
      <c r="Q65" s="829">
        <f>IFERROR('Formulario 4. Programático'!S65/'Formulario 4. Programático'!$F65,0)</f>
        <v>0</v>
      </c>
      <c r="R65" s="829">
        <f>IFERROR('Formulario 4. Programático'!T65/'Formulario 4. Programático'!$F65,0)</f>
        <v>0</v>
      </c>
    </row>
    <row r="66" spans="1:18" ht="11.25" outlineLevel="4">
      <c r="A66" s="389" t="s">
        <v>370</v>
      </c>
      <c r="B66" s="389" t="s">
        <v>370</v>
      </c>
      <c r="C66" s="389" t="s">
        <v>368</v>
      </c>
      <c r="D66" s="389" t="s">
        <v>827</v>
      </c>
      <c r="E66" s="754" t="s">
        <v>1196</v>
      </c>
      <c r="F66" s="829">
        <f>IFERROR('Formulario 4. Programático'!H66/'Formulario 4. Programático'!$F66,0)</f>
        <v>0</v>
      </c>
      <c r="G66" s="829">
        <f>IFERROR('Formulario 4. Programático'!I66/'Formulario 4. Programático'!$F66,0)</f>
        <v>0</v>
      </c>
      <c r="H66" s="829">
        <f>IFERROR('Formulario 4. Programático'!J66/'Formulario 4. Programático'!$F66,0)</f>
        <v>0</v>
      </c>
      <c r="I66" s="829">
        <f>IFERROR('Formulario 4. Programático'!K66/'Formulario 4. Programático'!$F66,0)</f>
        <v>0</v>
      </c>
      <c r="J66" s="829">
        <f>IFERROR('Formulario 4. Programático'!L66/'Formulario 4. Programático'!$F66,0)</f>
        <v>0</v>
      </c>
      <c r="K66" s="829">
        <f>IFERROR('Formulario 4. Programático'!M66/'Formulario 4. Programático'!$F66,0)</f>
        <v>0</v>
      </c>
      <c r="L66" s="829">
        <f>IFERROR('Formulario 4. Programático'!N66/'Formulario 4. Programático'!$F66,0)</f>
        <v>0</v>
      </c>
      <c r="M66" s="829">
        <f>IFERROR('Formulario 4. Programático'!O66/'Formulario 4. Programático'!$F66,0)</f>
        <v>0</v>
      </c>
      <c r="N66" s="829">
        <f>IFERROR('Formulario 4. Programático'!P66/'Formulario 4. Programático'!$F66,0)</f>
        <v>0</v>
      </c>
      <c r="O66" s="829">
        <f>IFERROR('Formulario 4. Programático'!Q66/'Formulario 4. Programático'!$F66,0)</f>
        <v>0</v>
      </c>
      <c r="P66" s="829">
        <f>IFERROR('Formulario 4. Programático'!R66/'Formulario 4. Programático'!$F66,0)</f>
        <v>0</v>
      </c>
      <c r="Q66" s="829">
        <f>IFERROR('Formulario 4. Programático'!S66/'Formulario 4. Programático'!$F66,0)</f>
        <v>0</v>
      </c>
      <c r="R66" s="829">
        <f>IFERROR('Formulario 4. Programático'!T66/'Formulario 4. Programático'!$F66,0)</f>
        <v>0</v>
      </c>
    </row>
    <row r="67" spans="1:18" ht="22.5" outlineLevel="4">
      <c r="A67" s="389" t="s">
        <v>370</v>
      </c>
      <c r="B67" s="389" t="s">
        <v>370</v>
      </c>
      <c r="C67" s="389" t="s">
        <v>368</v>
      </c>
      <c r="D67" s="389" t="s">
        <v>828</v>
      </c>
      <c r="E67" s="754" t="s">
        <v>1197</v>
      </c>
      <c r="F67" s="829">
        <f>IFERROR('Formulario 4. Programático'!H67/'Formulario 4. Programático'!$F67,0)</f>
        <v>0</v>
      </c>
      <c r="G67" s="829">
        <f>IFERROR('Formulario 4. Programático'!I67/'Formulario 4. Programático'!$F67,0)</f>
        <v>0</v>
      </c>
      <c r="H67" s="829">
        <f>IFERROR('Formulario 4. Programático'!J67/'Formulario 4. Programático'!$F67,0)</f>
        <v>0</v>
      </c>
      <c r="I67" s="829">
        <f>IFERROR('Formulario 4. Programático'!K67/'Formulario 4. Programático'!$F67,0)</f>
        <v>0</v>
      </c>
      <c r="J67" s="829">
        <f>IFERROR('Formulario 4. Programático'!L67/'Formulario 4. Programático'!$F67,0)</f>
        <v>0</v>
      </c>
      <c r="K67" s="829">
        <f>IFERROR('Formulario 4. Programático'!M67/'Formulario 4. Programático'!$F67,0)</f>
        <v>0</v>
      </c>
      <c r="L67" s="829">
        <f>IFERROR('Formulario 4. Programático'!N67/'Formulario 4. Programático'!$F67,0)</f>
        <v>0</v>
      </c>
      <c r="M67" s="829">
        <f>IFERROR('Formulario 4. Programático'!O67/'Formulario 4. Programático'!$F67,0)</f>
        <v>0</v>
      </c>
      <c r="N67" s="829">
        <f>IFERROR('Formulario 4. Programático'!P67/'Formulario 4. Programático'!$F67,0)</f>
        <v>0</v>
      </c>
      <c r="O67" s="829">
        <f>IFERROR('Formulario 4. Programático'!Q67/'Formulario 4. Programático'!$F67,0)</f>
        <v>0</v>
      </c>
      <c r="P67" s="829">
        <f>IFERROR('Formulario 4. Programático'!R67/'Formulario 4. Programático'!$F67,0)</f>
        <v>0</v>
      </c>
      <c r="Q67" s="829">
        <f>IFERROR('Formulario 4. Programático'!S67/'Formulario 4. Programático'!$F67,0)</f>
        <v>0</v>
      </c>
      <c r="R67" s="829">
        <f>IFERROR('Formulario 4. Programático'!T67/'Formulario 4. Programático'!$F67,0)</f>
        <v>0</v>
      </c>
    </row>
    <row r="68" spans="1:18" ht="11.25" outlineLevel="4">
      <c r="A68" s="389" t="s">
        <v>370</v>
      </c>
      <c r="B68" s="389" t="s">
        <v>370</v>
      </c>
      <c r="C68" s="389" t="s">
        <v>368</v>
      </c>
      <c r="D68" s="389" t="s">
        <v>830</v>
      </c>
      <c r="E68" s="754" t="s">
        <v>1198</v>
      </c>
      <c r="F68" s="829">
        <f>IFERROR('Formulario 4. Programático'!H68/'Formulario 4. Programático'!$F68,0)</f>
        <v>0</v>
      </c>
      <c r="G68" s="829">
        <f>IFERROR('Formulario 4. Programático'!I68/'Formulario 4. Programático'!$F68,0)</f>
        <v>0</v>
      </c>
      <c r="H68" s="829">
        <f>IFERROR('Formulario 4. Programático'!J68/'Formulario 4. Programático'!$F68,0)</f>
        <v>0</v>
      </c>
      <c r="I68" s="829">
        <f>IFERROR('Formulario 4. Programático'!K68/'Formulario 4. Programático'!$F68,0)</f>
        <v>0</v>
      </c>
      <c r="J68" s="829">
        <f>IFERROR('Formulario 4. Programático'!L68/'Formulario 4. Programático'!$F68,0)</f>
        <v>0</v>
      </c>
      <c r="K68" s="829">
        <f>IFERROR('Formulario 4. Programático'!M68/'Formulario 4. Programático'!$F68,0)</f>
        <v>0</v>
      </c>
      <c r="L68" s="829">
        <f>IFERROR('Formulario 4. Programático'!N68/'Formulario 4. Programático'!$F68,0)</f>
        <v>0</v>
      </c>
      <c r="M68" s="829">
        <f>IFERROR('Formulario 4. Programático'!O68/'Formulario 4. Programático'!$F68,0)</f>
        <v>0</v>
      </c>
      <c r="N68" s="829">
        <f>IFERROR('Formulario 4. Programático'!P68/'Formulario 4. Programático'!$F68,0)</f>
        <v>0</v>
      </c>
      <c r="O68" s="829">
        <f>IFERROR('Formulario 4. Programático'!Q68/'Formulario 4. Programático'!$F68,0)</f>
        <v>0</v>
      </c>
      <c r="P68" s="829">
        <f>IFERROR('Formulario 4. Programático'!R68/'Formulario 4. Programático'!$F68,0)</f>
        <v>0</v>
      </c>
      <c r="Q68" s="829">
        <f>IFERROR('Formulario 4. Programático'!S68/'Formulario 4. Programático'!$F68,0)</f>
        <v>0</v>
      </c>
      <c r="R68" s="829">
        <f>IFERROR('Formulario 4. Programático'!T68/'Formulario 4. Programático'!$F68,0)</f>
        <v>0</v>
      </c>
    </row>
    <row r="69" spans="1:18" ht="22.5" outlineLevel="4">
      <c r="A69" s="389" t="s">
        <v>370</v>
      </c>
      <c r="B69" s="389" t="s">
        <v>370</v>
      </c>
      <c r="C69" s="389" t="s">
        <v>368</v>
      </c>
      <c r="D69" s="389" t="s">
        <v>831</v>
      </c>
      <c r="E69" s="754" t="s">
        <v>1199</v>
      </c>
      <c r="F69" s="829">
        <f>IFERROR('Formulario 4. Programático'!H69/'Formulario 4. Programático'!$F69,0)</f>
        <v>0</v>
      </c>
      <c r="G69" s="829">
        <f>IFERROR('Formulario 4. Programático'!I69/'Formulario 4. Programático'!$F69,0)</f>
        <v>0</v>
      </c>
      <c r="H69" s="829">
        <f>IFERROR('Formulario 4. Programático'!J69/'Formulario 4. Programático'!$F69,0)</f>
        <v>0</v>
      </c>
      <c r="I69" s="829">
        <f>IFERROR('Formulario 4. Programático'!K69/'Formulario 4. Programático'!$F69,0)</f>
        <v>0</v>
      </c>
      <c r="J69" s="829">
        <f>IFERROR('Formulario 4. Programático'!L69/'Formulario 4. Programático'!$F69,0)</f>
        <v>0</v>
      </c>
      <c r="K69" s="829">
        <f>IFERROR('Formulario 4. Programático'!M69/'Formulario 4. Programático'!$F69,0)</f>
        <v>0</v>
      </c>
      <c r="L69" s="829">
        <f>IFERROR('Formulario 4. Programático'!N69/'Formulario 4. Programático'!$F69,0)</f>
        <v>0</v>
      </c>
      <c r="M69" s="829">
        <f>IFERROR('Formulario 4. Programático'!O69/'Formulario 4. Programático'!$F69,0)</f>
        <v>0</v>
      </c>
      <c r="N69" s="829">
        <f>IFERROR('Formulario 4. Programático'!P69/'Formulario 4. Programático'!$F69,0)</f>
        <v>0</v>
      </c>
      <c r="O69" s="829">
        <f>IFERROR('Formulario 4. Programático'!Q69/'Formulario 4. Programático'!$F69,0)</f>
        <v>0</v>
      </c>
      <c r="P69" s="829">
        <f>IFERROR('Formulario 4. Programático'!R69/'Formulario 4. Programático'!$F69,0)</f>
        <v>0</v>
      </c>
      <c r="Q69" s="829">
        <f>IFERROR('Formulario 4. Programático'!S69/'Formulario 4. Programático'!$F69,0)</f>
        <v>0</v>
      </c>
      <c r="R69" s="829">
        <f>IFERROR('Formulario 4. Programático'!T69/'Formulario 4. Programático'!$F69,0)</f>
        <v>0</v>
      </c>
    </row>
    <row r="70" spans="1:18" ht="11.25" outlineLevel="4">
      <c r="A70" s="389" t="s">
        <v>370</v>
      </c>
      <c r="B70" s="389" t="s">
        <v>370</v>
      </c>
      <c r="C70" s="389" t="s">
        <v>368</v>
      </c>
      <c r="D70" s="389" t="s">
        <v>832</v>
      </c>
      <c r="E70" s="754" t="s">
        <v>1200</v>
      </c>
      <c r="F70" s="829">
        <f>IFERROR('Formulario 4. Programático'!H70/'Formulario 4. Programático'!$F70,0)</f>
        <v>0</v>
      </c>
      <c r="G70" s="829">
        <f>IFERROR('Formulario 4. Programático'!I70/'Formulario 4. Programático'!$F70,0)</f>
        <v>0</v>
      </c>
      <c r="H70" s="829">
        <f>IFERROR('Formulario 4. Programático'!J70/'Formulario 4. Programático'!$F70,0)</f>
        <v>0</v>
      </c>
      <c r="I70" s="829">
        <f>IFERROR('Formulario 4. Programático'!K70/'Formulario 4. Programático'!$F70,0)</f>
        <v>0</v>
      </c>
      <c r="J70" s="829">
        <f>IFERROR('Formulario 4. Programático'!L70/'Formulario 4. Programático'!$F70,0)</f>
        <v>0</v>
      </c>
      <c r="K70" s="829">
        <f>IFERROR('Formulario 4. Programático'!M70/'Formulario 4. Programático'!$F70,0)</f>
        <v>0</v>
      </c>
      <c r="L70" s="829">
        <f>IFERROR('Formulario 4. Programático'!N70/'Formulario 4. Programático'!$F70,0)</f>
        <v>0</v>
      </c>
      <c r="M70" s="829">
        <f>IFERROR('Formulario 4. Programático'!O70/'Formulario 4. Programático'!$F70,0)</f>
        <v>0</v>
      </c>
      <c r="N70" s="829">
        <f>IFERROR('Formulario 4. Programático'!P70/'Formulario 4. Programático'!$F70,0)</f>
        <v>0</v>
      </c>
      <c r="O70" s="829">
        <f>IFERROR('Formulario 4. Programático'!Q70/'Formulario 4. Programático'!$F70,0)</f>
        <v>0</v>
      </c>
      <c r="P70" s="829">
        <f>IFERROR('Formulario 4. Programático'!R70/'Formulario 4. Programático'!$F70,0)</f>
        <v>0</v>
      </c>
      <c r="Q70" s="829">
        <f>IFERROR('Formulario 4. Programático'!S70/'Formulario 4. Programático'!$F70,0)</f>
        <v>0</v>
      </c>
      <c r="R70" s="829">
        <f>IFERROR('Formulario 4. Programático'!T70/'Formulario 4. Programático'!$F70,0)</f>
        <v>0</v>
      </c>
    </row>
    <row r="71" spans="1:18" ht="11.25" outlineLevel="4">
      <c r="A71" s="389" t="s">
        <v>370</v>
      </c>
      <c r="B71" s="389" t="s">
        <v>370</v>
      </c>
      <c r="C71" s="389" t="s">
        <v>368</v>
      </c>
      <c r="D71" s="389" t="s">
        <v>833</v>
      </c>
      <c r="E71" s="754" t="s">
        <v>1201</v>
      </c>
      <c r="F71" s="829">
        <f>IFERROR('Formulario 4. Programático'!H71/'Formulario 4. Programático'!$F71,0)</f>
        <v>0</v>
      </c>
      <c r="G71" s="829">
        <f>IFERROR('Formulario 4. Programático'!I71/'Formulario 4. Programático'!$F71,0)</f>
        <v>0</v>
      </c>
      <c r="H71" s="829">
        <f>IFERROR('Formulario 4. Programático'!J71/'Formulario 4. Programático'!$F71,0)</f>
        <v>0</v>
      </c>
      <c r="I71" s="829">
        <f>IFERROR('Formulario 4. Programático'!K71/'Formulario 4. Programático'!$F71,0)</f>
        <v>0</v>
      </c>
      <c r="J71" s="829">
        <f>IFERROR('Formulario 4. Programático'!L71/'Formulario 4. Programático'!$F71,0)</f>
        <v>0</v>
      </c>
      <c r="K71" s="829">
        <f>IFERROR('Formulario 4. Programático'!M71/'Formulario 4. Programático'!$F71,0)</f>
        <v>0</v>
      </c>
      <c r="L71" s="829">
        <f>IFERROR('Formulario 4. Programático'!N71/'Formulario 4. Programático'!$F71,0)</f>
        <v>0</v>
      </c>
      <c r="M71" s="829">
        <f>IFERROR('Formulario 4. Programático'!O71/'Formulario 4. Programático'!$F71,0)</f>
        <v>0</v>
      </c>
      <c r="N71" s="829">
        <f>IFERROR('Formulario 4. Programático'!P71/'Formulario 4. Programático'!$F71,0)</f>
        <v>0</v>
      </c>
      <c r="O71" s="829">
        <f>IFERROR('Formulario 4. Programático'!Q71/'Formulario 4. Programático'!$F71,0)</f>
        <v>0</v>
      </c>
      <c r="P71" s="829">
        <f>IFERROR('Formulario 4. Programático'!R71/'Formulario 4. Programático'!$F71,0)</f>
        <v>0</v>
      </c>
      <c r="Q71" s="829">
        <f>IFERROR('Formulario 4. Programático'!S71/'Formulario 4. Programático'!$F71,0)</f>
        <v>0</v>
      </c>
      <c r="R71" s="829">
        <f>IFERROR('Formulario 4. Programático'!T71/'Formulario 4. Programático'!$F71,0)</f>
        <v>0</v>
      </c>
    </row>
    <row r="72" spans="1:18" ht="11.25" outlineLevel="4">
      <c r="A72" s="389" t="s">
        <v>370</v>
      </c>
      <c r="B72" s="389" t="s">
        <v>370</v>
      </c>
      <c r="C72" s="389" t="s">
        <v>368</v>
      </c>
      <c r="D72" s="389">
        <v>33</v>
      </c>
      <c r="E72" s="754" t="s">
        <v>1202</v>
      </c>
      <c r="F72" s="829">
        <f>IFERROR('Formulario 4. Programático'!H72/'Formulario 4. Programático'!$F72,0)</f>
        <v>0</v>
      </c>
      <c r="G72" s="829">
        <f>IFERROR('Formulario 4. Programático'!I72/'Formulario 4. Programático'!$F72,0)</f>
        <v>0</v>
      </c>
      <c r="H72" s="829">
        <f>IFERROR('Formulario 4. Programático'!J72/'Formulario 4. Programático'!$F72,0)</f>
        <v>0</v>
      </c>
      <c r="I72" s="829">
        <f>IFERROR('Formulario 4. Programático'!K72/'Formulario 4. Programático'!$F72,0)</f>
        <v>0</v>
      </c>
      <c r="J72" s="829">
        <f>IFERROR('Formulario 4. Programático'!L72/'Formulario 4. Programático'!$F72,0)</f>
        <v>0</v>
      </c>
      <c r="K72" s="829">
        <f>IFERROR('Formulario 4. Programático'!M72/'Formulario 4. Programático'!$F72,0)</f>
        <v>0</v>
      </c>
      <c r="L72" s="829">
        <f>IFERROR('Formulario 4. Programático'!N72/'Formulario 4. Programático'!$F72,0)</f>
        <v>0</v>
      </c>
      <c r="M72" s="829">
        <f>IFERROR('Formulario 4. Programático'!O72/'Formulario 4. Programático'!$F72,0)</f>
        <v>0</v>
      </c>
      <c r="N72" s="829">
        <f>IFERROR('Formulario 4. Programático'!P72/'Formulario 4. Programático'!$F72,0)</f>
        <v>0</v>
      </c>
      <c r="O72" s="829">
        <f>IFERROR('Formulario 4. Programático'!Q72/'Formulario 4. Programático'!$F72,0)</f>
        <v>0</v>
      </c>
      <c r="P72" s="829">
        <f>IFERROR('Formulario 4. Programático'!R72/'Formulario 4. Programático'!$F72,0)</f>
        <v>0</v>
      </c>
      <c r="Q72" s="829">
        <f>IFERROR('Formulario 4. Programático'!S72/'Formulario 4. Programático'!$F72,0)</f>
        <v>0</v>
      </c>
      <c r="R72" s="829">
        <f>IFERROR('Formulario 4. Programático'!T72/'Formulario 4. Programático'!$F72,0)</f>
        <v>0</v>
      </c>
    </row>
    <row r="73" spans="1:18" ht="22.5" outlineLevel="4">
      <c r="A73" s="389" t="s">
        <v>370</v>
      </c>
      <c r="B73" s="389" t="s">
        <v>370</v>
      </c>
      <c r="C73" s="389" t="s">
        <v>368</v>
      </c>
      <c r="D73" s="389" t="s">
        <v>835</v>
      </c>
      <c r="E73" s="754" t="s">
        <v>1203</v>
      </c>
      <c r="F73" s="829">
        <f>IFERROR('Formulario 4. Programático'!H73/'Formulario 4. Programático'!$F73,0)</f>
        <v>0</v>
      </c>
      <c r="G73" s="829">
        <f>IFERROR('Formulario 4. Programático'!I73/'Formulario 4. Programático'!$F73,0)</f>
        <v>0</v>
      </c>
      <c r="H73" s="829">
        <f>IFERROR('Formulario 4. Programático'!J73/'Formulario 4. Programático'!$F73,0)</f>
        <v>0</v>
      </c>
      <c r="I73" s="829">
        <f>IFERROR('Formulario 4. Programático'!K73/'Formulario 4. Programático'!$F73,0)</f>
        <v>0</v>
      </c>
      <c r="J73" s="829">
        <f>IFERROR('Formulario 4. Programático'!L73/'Formulario 4. Programático'!$F73,0)</f>
        <v>0</v>
      </c>
      <c r="K73" s="829">
        <f>IFERROR('Formulario 4. Programático'!M73/'Formulario 4. Programático'!$F73,0)</f>
        <v>0</v>
      </c>
      <c r="L73" s="829">
        <f>IFERROR('Formulario 4. Programático'!N73/'Formulario 4. Programático'!$F73,0)</f>
        <v>0</v>
      </c>
      <c r="M73" s="829">
        <f>IFERROR('Formulario 4. Programático'!O73/'Formulario 4. Programático'!$F73,0)</f>
        <v>0</v>
      </c>
      <c r="N73" s="829">
        <f>IFERROR('Formulario 4. Programático'!P73/'Formulario 4. Programático'!$F73,0)</f>
        <v>0</v>
      </c>
      <c r="O73" s="829">
        <f>IFERROR('Formulario 4. Programático'!Q73/'Formulario 4. Programático'!$F73,0)</f>
        <v>0</v>
      </c>
      <c r="P73" s="829">
        <f>IFERROR('Formulario 4. Programático'!R73/'Formulario 4. Programático'!$F73,0)</f>
        <v>0</v>
      </c>
      <c r="Q73" s="829">
        <f>IFERROR('Formulario 4. Programático'!S73/'Formulario 4. Programático'!$F73,0)</f>
        <v>0</v>
      </c>
      <c r="R73" s="829">
        <f>IFERROR('Formulario 4. Programático'!T73/'Formulario 4. Programático'!$F73,0)</f>
        <v>0</v>
      </c>
    </row>
    <row r="74" spans="1:18" ht="11.25" outlineLevel="4">
      <c r="A74" s="389" t="s">
        <v>370</v>
      </c>
      <c r="B74" s="389" t="s">
        <v>370</v>
      </c>
      <c r="C74" s="389" t="s">
        <v>368</v>
      </c>
      <c r="D74" s="389" t="s">
        <v>836</v>
      </c>
      <c r="E74" s="754" t="s">
        <v>1204</v>
      </c>
      <c r="F74" s="829">
        <f>IFERROR('Formulario 4. Programático'!H74/'Formulario 4. Programático'!$F74,0)</f>
        <v>0</v>
      </c>
      <c r="G74" s="829">
        <f>IFERROR('Formulario 4. Programático'!I74/'Formulario 4. Programático'!$F74,0)</f>
        <v>0</v>
      </c>
      <c r="H74" s="829">
        <f>IFERROR('Formulario 4. Programático'!J74/'Formulario 4. Programático'!$F74,0)</f>
        <v>0</v>
      </c>
      <c r="I74" s="829">
        <f>IFERROR('Formulario 4. Programático'!K74/'Formulario 4. Programático'!$F74,0)</f>
        <v>0</v>
      </c>
      <c r="J74" s="829">
        <f>IFERROR('Formulario 4. Programático'!L74/'Formulario 4. Programático'!$F74,0)</f>
        <v>0</v>
      </c>
      <c r="K74" s="829">
        <f>IFERROR('Formulario 4. Programático'!M74/'Formulario 4. Programático'!$F74,0)</f>
        <v>0</v>
      </c>
      <c r="L74" s="829">
        <f>IFERROR('Formulario 4. Programático'!N74/'Formulario 4. Programático'!$F74,0)</f>
        <v>0</v>
      </c>
      <c r="M74" s="829">
        <f>IFERROR('Formulario 4. Programático'!O74/'Formulario 4. Programático'!$F74,0)</f>
        <v>0</v>
      </c>
      <c r="N74" s="829">
        <f>IFERROR('Formulario 4. Programático'!P74/'Formulario 4. Programático'!$F74,0)</f>
        <v>0</v>
      </c>
      <c r="O74" s="829">
        <f>IFERROR('Formulario 4. Programático'!Q74/'Formulario 4. Programático'!$F74,0)</f>
        <v>0</v>
      </c>
      <c r="P74" s="829">
        <f>IFERROR('Formulario 4. Programático'!R74/'Formulario 4. Programático'!$F74,0)</f>
        <v>0</v>
      </c>
      <c r="Q74" s="829">
        <f>IFERROR('Formulario 4. Programático'!S74/'Formulario 4. Programático'!$F74,0)</f>
        <v>0</v>
      </c>
      <c r="R74" s="829">
        <f>IFERROR('Formulario 4. Programático'!T74/'Formulario 4. Programático'!$F74,0)</f>
        <v>0</v>
      </c>
    </row>
    <row r="75" spans="1:18" ht="11.25" outlineLevel="4">
      <c r="A75" s="389" t="s">
        <v>370</v>
      </c>
      <c r="B75" s="389" t="s">
        <v>370</v>
      </c>
      <c r="C75" s="389" t="s">
        <v>368</v>
      </c>
      <c r="D75" s="389" t="s">
        <v>837</v>
      </c>
      <c r="E75" s="754" t="s">
        <v>1205</v>
      </c>
      <c r="F75" s="829">
        <f>IFERROR('Formulario 4. Programático'!H75/'Formulario 4. Programático'!$F75,0)</f>
        <v>0</v>
      </c>
      <c r="G75" s="829">
        <f>IFERROR('Formulario 4. Programático'!I75/'Formulario 4. Programático'!$F75,0)</f>
        <v>0</v>
      </c>
      <c r="H75" s="829">
        <f>IFERROR('Formulario 4. Programático'!J75/'Formulario 4. Programático'!$F75,0)</f>
        <v>0</v>
      </c>
      <c r="I75" s="829">
        <f>IFERROR('Formulario 4. Programático'!K75/'Formulario 4. Programático'!$F75,0)</f>
        <v>0</v>
      </c>
      <c r="J75" s="829">
        <f>IFERROR('Formulario 4. Programático'!L75/'Formulario 4. Programático'!$F75,0)</f>
        <v>0</v>
      </c>
      <c r="K75" s="829">
        <f>IFERROR('Formulario 4. Programático'!M75/'Formulario 4. Programático'!$F75,0)</f>
        <v>0</v>
      </c>
      <c r="L75" s="829">
        <f>IFERROR('Formulario 4. Programático'!N75/'Formulario 4. Programático'!$F75,0)</f>
        <v>0</v>
      </c>
      <c r="M75" s="829">
        <f>IFERROR('Formulario 4. Programático'!O75/'Formulario 4. Programático'!$F75,0)</f>
        <v>0</v>
      </c>
      <c r="N75" s="829">
        <f>IFERROR('Formulario 4. Programático'!P75/'Formulario 4. Programático'!$F75,0)</f>
        <v>0</v>
      </c>
      <c r="O75" s="829">
        <f>IFERROR('Formulario 4. Programático'!Q75/'Formulario 4. Programático'!$F75,0)</f>
        <v>0</v>
      </c>
      <c r="P75" s="829">
        <f>IFERROR('Formulario 4. Programático'!R75/'Formulario 4. Programático'!$F75,0)</f>
        <v>0</v>
      </c>
      <c r="Q75" s="829">
        <f>IFERROR('Formulario 4. Programático'!S75/'Formulario 4. Programático'!$F75,0)</f>
        <v>0</v>
      </c>
      <c r="R75" s="829">
        <f>IFERROR('Formulario 4. Programático'!T75/'Formulario 4. Programático'!$F75,0)</f>
        <v>0</v>
      </c>
    </row>
    <row r="76" spans="1:18" ht="22.5" outlineLevel="4">
      <c r="A76" s="389" t="s">
        <v>370</v>
      </c>
      <c r="B76" s="389" t="s">
        <v>370</v>
      </c>
      <c r="C76" s="389" t="s">
        <v>368</v>
      </c>
      <c r="D76" s="389" t="s">
        <v>839</v>
      </c>
      <c r="E76" s="754" t="s">
        <v>1953</v>
      </c>
      <c r="F76" s="829">
        <f>IFERROR('Formulario 4. Programático'!H76/'Formulario 4. Programático'!$F76,0)</f>
        <v>0</v>
      </c>
      <c r="G76" s="829">
        <f>IFERROR('Formulario 4. Programático'!I76/'Formulario 4. Programático'!$F76,0)</f>
        <v>0</v>
      </c>
      <c r="H76" s="829">
        <f>IFERROR('Formulario 4. Programático'!J76/'Formulario 4. Programático'!$F76,0)</f>
        <v>0</v>
      </c>
      <c r="I76" s="829">
        <f>IFERROR('Formulario 4. Programático'!K76/'Formulario 4. Programático'!$F76,0)</f>
        <v>0</v>
      </c>
      <c r="J76" s="829">
        <f>IFERROR('Formulario 4. Programático'!L76/'Formulario 4. Programático'!$F76,0)</f>
        <v>0</v>
      </c>
      <c r="K76" s="829">
        <f>IFERROR('Formulario 4. Programático'!M76/'Formulario 4. Programático'!$F76,0)</f>
        <v>0</v>
      </c>
      <c r="L76" s="829">
        <f>IFERROR('Formulario 4. Programático'!N76/'Formulario 4. Programático'!$F76,0)</f>
        <v>0</v>
      </c>
      <c r="M76" s="829">
        <f>IFERROR('Formulario 4. Programático'!O76/'Formulario 4. Programático'!$F76,0)</f>
        <v>0</v>
      </c>
      <c r="N76" s="829">
        <f>IFERROR('Formulario 4. Programático'!P76/'Formulario 4. Programático'!$F76,0)</f>
        <v>0</v>
      </c>
      <c r="O76" s="829">
        <f>IFERROR('Formulario 4. Programático'!Q76/'Formulario 4. Programático'!$F76,0)</f>
        <v>0</v>
      </c>
      <c r="P76" s="829">
        <f>IFERROR('Formulario 4. Programático'!R76/'Formulario 4. Programático'!$F76,0)</f>
        <v>0</v>
      </c>
      <c r="Q76" s="829">
        <f>IFERROR('Formulario 4. Programático'!S76/'Formulario 4. Programático'!$F76,0)</f>
        <v>0</v>
      </c>
      <c r="R76" s="829">
        <f>IFERROR('Formulario 4. Programático'!T76/'Formulario 4. Programático'!$F76,0)</f>
        <v>0</v>
      </c>
    </row>
    <row r="77" spans="1:18" ht="22.5" outlineLevel="4">
      <c r="A77" s="389" t="s">
        <v>370</v>
      </c>
      <c r="B77" s="389" t="s">
        <v>370</v>
      </c>
      <c r="C77" s="389" t="s">
        <v>368</v>
      </c>
      <c r="D77" s="389" t="s">
        <v>840</v>
      </c>
      <c r="E77" s="754" t="s">
        <v>1954</v>
      </c>
      <c r="F77" s="829">
        <f>IFERROR('Formulario 4. Programático'!H77/'Formulario 4. Programático'!$F77,0)</f>
        <v>0</v>
      </c>
      <c r="G77" s="829">
        <f>IFERROR('Formulario 4. Programático'!I77/'Formulario 4. Programático'!$F77,0)</f>
        <v>0</v>
      </c>
      <c r="H77" s="829">
        <f>IFERROR('Formulario 4. Programático'!J77/'Formulario 4. Programático'!$F77,0)</f>
        <v>0</v>
      </c>
      <c r="I77" s="829">
        <f>IFERROR('Formulario 4. Programático'!K77/'Formulario 4. Programático'!$F77,0)</f>
        <v>0</v>
      </c>
      <c r="J77" s="829">
        <f>IFERROR('Formulario 4. Programático'!L77/'Formulario 4. Programático'!$F77,0)</f>
        <v>0</v>
      </c>
      <c r="K77" s="829">
        <f>IFERROR('Formulario 4. Programático'!M77/'Formulario 4. Programático'!$F77,0)</f>
        <v>0</v>
      </c>
      <c r="L77" s="829">
        <f>IFERROR('Formulario 4. Programático'!N77/'Formulario 4. Programático'!$F77,0)</f>
        <v>0</v>
      </c>
      <c r="M77" s="829">
        <f>IFERROR('Formulario 4. Programático'!O77/'Formulario 4. Programático'!$F77,0)</f>
        <v>0</v>
      </c>
      <c r="N77" s="829">
        <f>IFERROR('Formulario 4. Programático'!P77/'Formulario 4. Programático'!$F77,0)</f>
        <v>0</v>
      </c>
      <c r="O77" s="829">
        <f>IFERROR('Formulario 4. Programático'!Q77/'Formulario 4. Programático'!$F77,0)</f>
        <v>0</v>
      </c>
      <c r="P77" s="829">
        <f>IFERROR('Formulario 4. Programático'!R77/'Formulario 4. Programático'!$F77,0)</f>
        <v>0</v>
      </c>
      <c r="Q77" s="829">
        <f>IFERROR('Formulario 4. Programático'!S77/'Formulario 4. Programático'!$F77,0)</f>
        <v>0</v>
      </c>
      <c r="R77" s="829">
        <f>IFERROR('Formulario 4. Programático'!T77/'Formulario 4. Programático'!$F77,0)</f>
        <v>0</v>
      </c>
    </row>
    <row r="78" spans="1:18" ht="11.25" outlineLevel="4">
      <c r="A78" s="389" t="s">
        <v>370</v>
      </c>
      <c r="B78" s="389" t="s">
        <v>370</v>
      </c>
      <c r="C78" s="389" t="s">
        <v>368</v>
      </c>
      <c r="D78" s="389" t="s">
        <v>841</v>
      </c>
      <c r="E78" s="754" t="s">
        <v>1206</v>
      </c>
      <c r="F78" s="829">
        <f>IFERROR('Formulario 4. Programático'!H78/'Formulario 4. Programático'!$F78,0)</f>
        <v>0</v>
      </c>
      <c r="G78" s="829">
        <f>IFERROR('Formulario 4. Programático'!I78/'Formulario 4. Programático'!$F78,0)</f>
        <v>0</v>
      </c>
      <c r="H78" s="829">
        <f>IFERROR('Formulario 4. Programático'!J78/'Formulario 4. Programático'!$F78,0)</f>
        <v>0</v>
      </c>
      <c r="I78" s="829">
        <f>IFERROR('Formulario 4. Programático'!K78/'Formulario 4. Programático'!$F78,0)</f>
        <v>0</v>
      </c>
      <c r="J78" s="829">
        <f>IFERROR('Formulario 4. Programático'!L78/'Formulario 4. Programático'!$F78,0)</f>
        <v>0</v>
      </c>
      <c r="K78" s="829">
        <f>IFERROR('Formulario 4. Programático'!M78/'Formulario 4. Programático'!$F78,0)</f>
        <v>0</v>
      </c>
      <c r="L78" s="829">
        <f>IFERROR('Formulario 4. Programático'!N78/'Formulario 4. Programático'!$F78,0)</f>
        <v>0</v>
      </c>
      <c r="M78" s="829">
        <f>IFERROR('Formulario 4. Programático'!O78/'Formulario 4. Programático'!$F78,0)</f>
        <v>0</v>
      </c>
      <c r="N78" s="829">
        <f>IFERROR('Formulario 4. Programático'!P78/'Formulario 4. Programático'!$F78,0)</f>
        <v>0</v>
      </c>
      <c r="O78" s="829">
        <f>IFERROR('Formulario 4. Programático'!Q78/'Formulario 4. Programático'!$F78,0)</f>
        <v>0</v>
      </c>
      <c r="P78" s="829">
        <f>IFERROR('Formulario 4. Programático'!R78/'Formulario 4. Programático'!$F78,0)</f>
        <v>0</v>
      </c>
      <c r="Q78" s="829">
        <f>IFERROR('Formulario 4. Programático'!S78/'Formulario 4. Programático'!$F78,0)</f>
        <v>0</v>
      </c>
      <c r="R78" s="829">
        <f>IFERROR('Formulario 4. Programático'!T78/'Formulario 4. Programático'!$F78,0)</f>
        <v>0</v>
      </c>
    </row>
    <row r="79" spans="1:18" ht="11.25" outlineLevel="4">
      <c r="A79" s="389" t="s">
        <v>370</v>
      </c>
      <c r="B79" s="389" t="s">
        <v>370</v>
      </c>
      <c r="C79" s="389" t="s">
        <v>368</v>
      </c>
      <c r="D79" s="389" t="s">
        <v>842</v>
      </c>
      <c r="E79" s="754" t="s">
        <v>1955</v>
      </c>
      <c r="F79" s="829">
        <f>IFERROR('Formulario 4. Programático'!H79/'Formulario 4. Programático'!$F79,0)</f>
        <v>0</v>
      </c>
      <c r="G79" s="829">
        <f>IFERROR('Formulario 4. Programático'!I79/'Formulario 4. Programático'!$F79,0)</f>
        <v>0</v>
      </c>
      <c r="H79" s="829">
        <f>IFERROR('Formulario 4. Programático'!J79/'Formulario 4. Programático'!$F79,0)</f>
        <v>0</v>
      </c>
      <c r="I79" s="829">
        <f>IFERROR('Formulario 4. Programático'!K79/'Formulario 4. Programático'!$F79,0)</f>
        <v>0</v>
      </c>
      <c r="J79" s="829">
        <f>IFERROR('Formulario 4. Programático'!L79/'Formulario 4. Programático'!$F79,0)</f>
        <v>0</v>
      </c>
      <c r="K79" s="829">
        <f>IFERROR('Formulario 4. Programático'!M79/'Formulario 4. Programático'!$F79,0)</f>
        <v>0</v>
      </c>
      <c r="L79" s="829">
        <f>IFERROR('Formulario 4. Programático'!N79/'Formulario 4. Programático'!$F79,0)</f>
        <v>0</v>
      </c>
      <c r="M79" s="829">
        <f>IFERROR('Formulario 4. Programático'!O79/'Formulario 4. Programático'!$F79,0)</f>
        <v>0</v>
      </c>
      <c r="N79" s="829">
        <f>IFERROR('Formulario 4. Programático'!P79/'Formulario 4. Programático'!$F79,0)</f>
        <v>0</v>
      </c>
      <c r="O79" s="829">
        <f>IFERROR('Formulario 4. Programático'!Q79/'Formulario 4. Programático'!$F79,0)</f>
        <v>0</v>
      </c>
      <c r="P79" s="829">
        <f>IFERROR('Formulario 4. Programático'!R79/'Formulario 4. Programático'!$F79,0)</f>
        <v>0</v>
      </c>
      <c r="Q79" s="829">
        <f>IFERROR('Formulario 4. Programático'!S79/'Formulario 4. Programático'!$F79,0)</f>
        <v>0</v>
      </c>
      <c r="R79" s="829">
        <f>IFERROR('Formulario 4. Programático'!T79/'Formulario 4. Programático'!$F79,0)</f>
        <v>0</v>
      </c>
    </row>
    <row r="80" spans="1:18" ht="11.25" outlineLevel="4">
      <c r="A80" s="389" t="s">
        <v>370</v>
      </c>
      <c r="B80" s="389" t="s">
        <v>370</v>
      </c>
      <c r="C80" s="389" t="s">
        <v>368</v>
      </c>
      <c r="D80" s="389" t="s">
        <v>844</v>
      </c>
      <c r="E80" s="754" t="s">
        <v>1956</v>
      </c>
      <c r="F80" s="829">
        <f>IFERROR('Formulario 4. Programático'!H80/'Formulario 4. Programático'!$F80,0)</f>
        <v>0</v>
      </c>
      <c r="G80" s="829">
        <f>IFERROR('Formulario 4. Programático'!I80/'Formulario 4. Programático'!$F80,0)</f>
        <v>0</v>
      </c>
      <c r="H80" s="829">
        <f>IFERROR('Formulario 4. Programático'!J80/'Formulario 4. Programático'!$F80,0)</f>
        <v>0</v>
      </c>
      <c r="I80" s="829">
        <f>IFERROR('Formulario 4. Programático'!K80/'Formulario 4. Programático'!$F80,0)</f>
        <v>0</v>
      </c>
      <c r="J80" s="829">
        <f>IFERROR('Formulario 4. Programático'!L80/'Formulario 4. Programático'!$F80,0)</f>
        <v>0</v>
      </c>
      <c r="K80" s="829">
        <f>IFERROR('Formulario 4. Programático'!M80/'Formulario 4. Programático'!$F80,0)</f>
        <v>0</v>
      </c>
      <c r="L80" s="829">
        <f>IFERROR('Formulario 4. Programático'!N80/'Formulario 4. Programático'!$F80,0)</f>
        <v>0</v>
      </c>
      <c r="M80" s="829">
        <f>IFERROR('Formulario 4. Programático'!O80/'Formulario 4. Programático'!$F80,0)</f>
        <v>0</v>
      </c>
      <c r="N80" s="829">
        <f>IFERROR('Formulario 4. Programático'!P80/'Formulario 4. Programático'!$F80,0)</f>
        <v>0</v>
      </c>
      <c r="O80" s="829">
        <f>IFERROR('Formulario 4. Programático'!Q80/'Formulario 4. Programático'!$F80,0)</f>
        <v>0</v>
      </c>
      <c r="P80" s="829">
        <f>IFERROR('Formulario 4. Programático'!R80/'Formulario 4. Programático'!$F80,0)</f>
        <v>0</v>
      </c>
      <c r="Q80" s="829">
        <f>IFERROR('Formulario 4. Programático'!S80/'Formulario 4. Programático'!$F80,0)</f>
        <v>0</v>
      </c>
      <c r="R80" s="829">
        <f>IFERROR('Formulario 4. Programático'!T80/'Formulario 4. Programático'!$F80,0)</f>
        <v>0</v>
      </c>
    </row>
    <row r="81" spans="1:18" ht="11.25" outlineLevel="4">
      <c r="A81" s="389" t="s">
        <v>370</v>
      </c>
      <c r="B81" s="389" t="s">
        <v>370</v>
      </c>
      <c r="C81" s="389" t="s">
        <v>368</v>
      </c>
      <c r="D81" s="389" t="s">
        <v>852</v>
      </c>
      <c r="E81" s="754" t="s">
        <v>1207</v>
      </c>
      <c r="F81" s="829">
        <f>IFERROR('Formulario 4. Programático'!H81/'Formulario 4. Programático'!$F81,0)</f>
        <v>0</v>
      </c>
      <c r="G81" s="829">
        <f>IFERROR('Formulario 4. Programático'!I81/'Formulario 4. Programático'!$F81,0)</f>
        <v>0</v>
      </c>
      <c r="H81" s="829">
        <f>IFERROR('Formulario 4. Programático'!J81/'Formulario 4. Programático'!$F81,0)</f>
        <v>0</v>
      </c>
      <c r="I81" s="829">
        <f>IFERROR('Formulario 4. Programático'!K81/'Formulario 4. Programático'!$F81,0)</f>
        <v>0</v>
      </c>
      <c r="J81" s="829">
        <f>IFERROR('Formulario 4. Programático'!L81/'Formulario 4. Programático'!$F81,0)</f>
        <v>0</v>
      </c>
      <c r="K81" s="829">
        <f>IFERROR('Formulario 4. Programático'!M81/'Formulario 4. Programático'!$F81,0)</f>
        <v>0</v>
      </c>
      <c r="L81" s="829">
        <f>IFERROR('Formulario 4. Programático'!N81/'Formulario 4. Programático'!$F81,0)</f>
        <v>0</v>
      </c>
      <c r="M81" s="829">
        <f>IFERROR('Formulario 4. Programático'!O81/'Formulario 4. Programático'!$F81,0)</f>
        <v>0</v>
      </c>
      <c r="N81" s="829">
        <f>IFERROR('Formulario 4. Programático'!P81/'Formulario 4. Programático'!$F81,0)</f>
        <v>0</v>
      </c>
      <c r="O81" s="829">
        <f>IFERROR('Formulario 4. Programático'!Q81/'Formulario 4. Programático'!$F81,0)</f>
        <v>0</v>
      </c>
      <c r="P81" s="829">
        <f>IFERROR('Formulario 4. Programático'!R81/'Formulario 4. Programático'!$F81,0)</f>
        <v>0</v>
      </c>
      <c r="Q81" s="829">
        <f>IFERROR('Formulario 4. Programático'!S81/'Formulario 4. Programático'!$F81,0)</f>
        <v>0</v>
      </c>
      <c r="R81" s="829">
        <f>IFERROR('Formulario 4. Programático'!T81/'Formulario 4. Programático'!$F81,0)</f>
        <v>0</v>
      </c>
    </row>
    <row r="82" spans="1:18" ht="11.25" outlineLevel="4">
      <c r="A82" s="389" t="s">
        <v>370</v>
      </c>
      <c r="B82" s="389" t="s">
        <v>370</v>
      </c>
      <c r="C82" s="389" t="s">
        <v>368</v>
      </c>
      <c r="D82" s="389" t="s">
        <v>853</v>
      </c>
      <c r="E82" s="754" t="s">
        <v>1208</v>
      </c>
      <c r="F82" s="829">
        <f>IFERROR('Formulario 4. Programático'!H82/'Formulario 4. Programático'!$F82,0)</f>
        <v>0</v>
      </c>
      <c r="G82" s="829">
        <f>IFERROR('Formulario 4. Programático'!I82/'Formulario 4. Programático'!$F82,0)</f>
        <v>0</v>
      </c>
      <c r="H82" s="829">
        <f>IFERROR('Formulario 4. Programático'!J82/'Formulario 4. Programático'!$F82,0)</f>
        <v>0</v>
      </c>
      <c r="I82" s="829">
        <f>IFERROR('Formulario 4. Programático'!K82/'Formulario 4. Programático'!$F82,0)</f>
        <v>0</v>
      </c>
      <c r="J82" s="829">
        <f>IFERROR('Formulario 4. Programático'!L82/'Formulario 4. Programático'!$F82,0)</f>
        <v>0</v>
      </c>
      <c r="K82" s="829">
        <f>IFERROR('Formulario 4. Programático'!M82/'Formulario 4. Programático'!$F82,0)</f>
        <v>0</v>
      </c>
      <c r="L82" s="829">
        <f>IFERROR('Formulario 4. Programático'!N82/'Formulario 4. Programático'!$F82,0)</f>
        <v>0</v>
      </c>
      <c r="M82" s="829">
        <f>IFERROR('Formulario 4. Programático'!O82/'Formulario 4. Programático'!$F82,0)</f>
        <v>0</v>
      </c>
      <c r="N82" s="829">
        <f>IFERROR('Formulario 4. Programático'!P82/'Formulario 4. Programático'!$F82,0)</f>
        <v>0</v>
      </c>
      <c r="O82" s="829">
        <f>IFERROR('Formulario 4. Programático'!Q82/'Formulario 4. Programático'!$F82,0)</f>
        <v>0</v>
      </c>
      <c r="P82" s="829">
        <f>IFERROR('Formulario 4. Programático'!R82/'Formulario 4. Programático'!$F82,0)</f>
        <v>0</v>
      </c>
      <c r="Q82" s="829">
        <f>IFERROR('Formulario 4. Programático'!S82/'Formulario 4. Programático'!$F82,0)</f>
        <v>0</v>
      </c>
      <c r="R82" s="829">
        <f>IFERROR('Formulario 4. Programático'!T82/'Formulario 4. Programático'!$F82,0)</f>
        <v>0</v>
      </c>
    </row>
    <row r="83" spans="1:18" ht="11.25" outlineLevel="4">
      <c r="A83" s="389" t="s">
        <v>370</v>
      </c>
      <c r="B83" s="389" t="s">
        <v>370</v>
      </c>
      <c r="C83" s="389" t="s">
        <v>368</v>
      </c>
      <c r="D83" s="389" t="s">
        <v>854</v>
      </c>
      <c r="E83" s="754" t="s">
        <v>1209</v>
      </c>
      <c r="F83" s="829">
        <f>IFERROR('Formulario 4. Programático'!H83/'Formulario 4. Programático'!$F83,0)</f>
        <v>0</v>
      </c>
      <c r="G83" s="829">
        <f>IFERROR('Formulario 4. Programático'!I83/'Formulario 4. Programático'!$F83,0)</f>
        <v>0</v>
      </c>
      <c r="H83" s="829">
        <f>IFERROR('Formulario 4. Programático'!J83/'Formulario 4. Programático'!$F83,0)</f>
        <v>0</v>
      </c>
      <c r="I83" s="829">
        <f>IFERROR('Formulario 4. Programático'!K83/'Formulario 4. Programático'!$F83,0)</f>
        <v>0</v>
      </c>
      <c r="J83" s="829">
        <f>IFERROR('Formulario 4. Programático'!L83/'Formulario 4. Programático'!$F83,0)</f>
        <v>0</v>
      </c>
      <c r="K83" s="829">
        <f>IFERROR('Formulario 4. Programático'!M83/'Formulario 4. Programático'!$F83,0)</f>
        <v>0</v>
      </c>
      <c r="L83" s="829">
        <f>IFERROR('Formulario 4. Programático'!N83/'Formulario 4. Programático'!$F83,0)</f>
        <v>0</v>
      </c>
      <c r="M83" s="829">
        <f>IFERROR('Formulario 4. Programático'!O83/'Formulario 4. Programático'!$F83,0)</f>
        <v>0</v>
      </c>
      <c r="N83" s="829">
        <f>IFERROR('Formulario 4. Programático'!P83/'Formulario 4. Programático'!$F83,0)</f>
        <v>0</v>
      </c>
      <c r="O83" s="829">
        <f>IFERROR('Formulario 4. Programático'!Q83/'Formulario 4. Programático'!$F83,0)</f>
        <v>0</v>
      </c>
      <c r="P83" s="829">
        <f>IFERROR('Formulario 4. Programático'!R83/'Formulario 4. Programático'!$F83,0)</f>
        <v>0</v>
      </c>
      <c r="Q83" s="829">
        <f>IFERROR('Formulario 4. Programático'!S83/'Formulario 4. Programático'!$F83,0)</f>
        <v>0</v>
      </c>
      <c r="R83" s="829">
        <f>IFERROR('Formulario 4. Programático'!T83/'Formulario 4. Programático'!$F83,0)</f>
        <v>0</v>
      </c>
    </row>
    <row r="84" spans="1:18" ht="11.25" outlineLevel="4">
      <c r="A84" s="389" t="s">
        <v>370</v>
      </c>
      <c r="B84" s="389" t="s">
        <v>370</v>
      </c>
      <c r="C84" s="389" t="s">
        <v>368</v>
      </c>
      <c r="D84" s="389" t="s">
        <v>855</v>
      </c>
      <c r="E84" s="754" t="s">
        <v>1210</v>
      </c>
      <c r="F84" s="829">
        <f>IFERROR('Formulario 4. Programático'!H84/'Formulario 4. Programático'!$F84,0)</f>
        <v>0</v>
      </c>
      <c r="G84" s="829">
        <f>IFERROR('Formulario 4. Programático'!I84/'Formulario 4. Programático'!$F84,0)</f>
        <v>0</v>
      </c>
      <c r="H84" s="829">
        <f>IFERROR('Formulario 4. Programático'!J84/'Formulario 4. Programático'!$F84,0)</f>
        <v>0</v>
      </c>
      <c r="I84" s="829">
        <f>IFERROR('Formulario 4. Programático'!K84/'Formulario 4. Programático'!$F84,0)</f>
        <v>0</v>
      </c>
      <c r="J84" s="829">
        <f>IFERROR('Formulario 4. Programático'!L84/'Formulario 4. Programático'!$F84,0)</f>
        <v>0</v>
      </c>
      <c r="K84" s="829">
        <f>IFERROR('Formulario 4. Programático'!M84/'Formulario 4. Programático'!$F84,0)</f>
        <v>0</v>
      </c>
      <c r="L84" s="829">
        <f>IFERROR('Formulario 4. Programático'!N84/'Formulario 4. Programático'!$F84,0)</f>
        <v>0</v>
      </c>
      <c r="M84" s="829">
        <f>IFERROR('Formulario 4. Programático'!O84/'Formulario 4. Programático'!$F84,0)</f>
        <v>0</v>
      </c>
      <c r="N84" s="829">
        <f>IFERROR('Formulario 4. Programático'!P84/'Formulario 4. Programático'!$F84,0)</f>
        <v>0</v>
      </c>
      <c r="O84" s="829">
        <f>IFERROR('Formulario 4. Programático'!Q84/'Formulario 4. Programático'!$F84,0)</f>
        <v>0</v>
      </c>
      <c r="P84" s="829">
        <f>IFERROR('Formulario 4. Programático'!R84/'Formulario 4. Programático'!$F84,0)</f>
        <v>0</v>
      </c>
      <c r="Q84" s="829">
        <f>IFERROR('Formulario 4. Programático'!S84/'Formulario 4. Programático'!$F84,0)</f>
        <v>0</v>
      </c>
      <c r="R84" s="829">
        <f>IFERROR('Formulario 4. Programático'!T84/'Formulario 4. Programático'!$F84,0)</f>
        <v>0</v>
      </c>
    </row>
    <row r="85" spans="1:18" ht="11.25" outlineLevel="4">
      <c r="A85" s="389" t="s">
        <v>370</v>
      </c>
      <c r="B85" s="389" t="s">
        <v>370</v>
      </c>
      <c r="C85" s="389" t="s">
        <v>368</v>
      </c>
      <c r="D85" s="389" t="s">
        <v>856</v>
      </c>
      <c r="E85" s="754" t="s">
        <v>1211</v>
      </c>
      <c r="F85" s="829">
        <f>IFERROR('Formulario 4. Programático'!H85/'Formulario 4. Programático'!$F85,0)</f>
        <v>0</v>
      </c>
      <c r="G85" s="829">
        <f>IFERROR('Formulario 4. Programático'!I85/'Formulario 4. Programático'!$F85,0)</f>
        <v>0</v>
      </c>
      <c r="H85" s="829">
        <f>IFERROR('Formulario 4. Programático'!J85/'Formulario 4. Programático'!$F85,0)</f>
        <v>0</v>
      </c>
      <c r="I85" s="829">
        <f>IFERROR('Formulario 4. Programático'!K85/'Formulario 4. Programático'!$F85,0)</f>
        <v>0</v>
      </c>
      <c r="J85" s="829">
        <f>IFERROR('Formulario 4. Programático'!L85/'Formulario 4. Programático'!$F85,0)</f>
        <v>0</v>
      </c>
      <c r="K85" s="829">
        <f>IFERROR('Formulario 4. Programático'!M85/'Formulario 4. Programático'!$F85,0)</f>
        <v>0</v>
      </c>
      <c r="L85" s="829">
        <f>IFERROR('Formulario 4. Programático'!N85/'Formulario 4. Programático'!$F85,0)</f>
        <v>0</v>
      </c>
      <c r="M85" s="829">
        <f>IFERROR('Formulario 4. Programático'!O85/'Formulario 4. Programático'!$F85,0)</f>
        <v>0</v>
      </c>
      <c r="N85" s="829">
        <f>IFERROR('Formulario 4. Programático'!P85/'Formulario 4. Programático'!$F85,0)</f>
        <v>0</v>
      </c>
      <c r="O85" s="829">
        <f>IFERROR('Formulario 4. Programático'!Q85/'Formulario 4. Programático'!$F85,0)</f>
        <v>0</v>
      </c>
      <c r="P85" s="829">
        <f>IFERROR('Formulario 4. Programático'!R85/'Formulario 4. Programático'!$F85,0)</f>
        <v>0</v>
      </c>
      <c r="Q85" s="829">
        <f>IFERROR('Formulario 4. Programático'!S85/'Formulario 4. Programático'!$F85,0)</f>
        <v>0</v>
      </c>
      <c r="R85" s="829">
        <f>IFERROR('Formulario 4. Programático'!T85/'Formulario 4. Programático'!$F85,0)</f>
        <v>0</v>
      </c>
    </row>
    <row r="86" spans="1:18" ht="11.25" outlineLevel="4">
      <c r="A86" s="389" t="s">
        <v>370</v>
      </c>
      <c r="B86" s="389" t="s">
        <v>370</v>
      </c>
      <c r="C86" s="389" t="s">
        <v>368</v>
      </c>
      <c r="D86" s="389" t="s">
        <v>857</v>
      </c>
      <c r="E86" s="754" t="s">
        <v>1212</v>
      </c>
      <c r="F86" s="829">
        <f>IFERROR('Formulario 4. Programático'!H86/'Formulario 4. Programático'!$F86,0)</f>
        <v>0</v>
      </c>
      <c r="G86" s="829">
        <f>IFERROR('Formulario 4. Programático'!I86/'Formulario 4. Programático'!$F86,0)</f>
        <v>0</v>
      </c>
      <c r="H86" s="829">
        <f>IFERROR('Formulario 4. Programático'!J86/'Formulario 4. Programático'!$F86,0)</f>
        <v>0</v>
      </c>
      <c r="I86" s="829">
        <f>IFERROR('Formulario 4. Programático'!K86/'Formulario 4. Programático'!$F86,0)</f>
        <v>0</v>
      </c>
      <c r="J86" s="829">
        <f>IFERROR('Formulario 4. Programático'!L86/'Formulario 4. Programático'!$F86,0)</f>
        <v>0</v>
      </c>
      <c r="K86" s="829">
        <f>IFERROR('Formulario 4. Programático'!M86/'Formulario 4. Programático'!$F86,0)</f>
        <v>0</v>
      </c>
      <c r="L86" s="829">
        <f>IFERROR('Formulario 4. Programático'!N86/'Formulario 4. Programático'!$F86,0)</f>
        <v>0</v>
      </c>
      <c r="M86" s="829">
        <f>IFERROR('Formulario 4. Programático'!O86/'Formulario 4. Programático'!$F86,0)</f>
        <v>0</v>
      </c>
      <c r="N86" s="829">
        <f>IFERROR('Formulario 4. Programático'!P86/'Formulario 4. Programático'!$F86,0)</f>
        <v>0</v>
      </c>
      <c r="O86" s="829">
        <f>IFERROR('Formulario 4. Programático'!Q86/'Formulario 4. Programático'!$F86,0)</f>
        <v>0</v>
      </c>
      <c r="P86" s="829">
        <f>IFERROR('Formulario 4. Programático'!R86/'Formulario 4. Programático'!$F86,0)</f>
        <v>0</v>
      </c>
      <c r="Q86" s="829">
        <f>IFERROR('Formulario 4. Programático'!S86/'Formulario 4. Programático'!$F86,0)</f>
        <v>0</v>
      </c>
      <c r="R86" s="829">
        <f>IFERROR('Formulario 4. Programático'!T86/'Formulario 4. Programático'!$F86,0)</f>
        <v>0</v>
      </c>
    </row>
    <row r="87" spans="1:18" ht="11.25" outlineLevel="4">
      <c r="A87" s="389" t="s">
        <v>370</v>
      </c>
      <c r="B87" s="389" t="s">
        <v>370</v>
      </c>
      <c r="C87" s="389" t="s">
        <v>368</v>
      </c>
      <c r="D87" s="389" t="s">
        <v>858</v>
      </c>
      <c r="E87" s="754" t="s">
        <v>1213</v>
      </c>
      <c r="F87" s="829">
        <f>IFERROR('Formulario 4. Programático'!H87/'Formulario 4. Programático'!$F87,0)</f>
        <v>0</v>
      </c>
      <c r="G87" s="829">
        <f>IFERROR('Formulario 4. Programático'!I87/'Formulario 4. Programático'!$F87,0)</f>
        <v>0</v>
      </c>
      <c r="H87" s="829">
        <f>IFERROR('Formulario 4. Programático'!J87/'Formulario 4. Programático'!$F87,0)</f>
        <v>0</v>
      </c>
      <c r="I87" s="829">
        <f>IFERROR('Formulario 4. Programático'!K87/'Formulario 4. Programático'!$F87,0)</f>
        <v>0</v>
      </c>
      <c r="J87" s="829">
        <f>IFERROR('Formulario 4. Programático'!L87/'Formulario 4. Programático'!$F87,0)</f>
        <v>0</v>
      </c>
      <c r="K87" s="829">
        <f>IFERROR('Formulario 4. Programático'!M87/'Formulario 4. Programático'!$F87,0)</f>
        <v>0</v>
      </c>
      <c r="L87" s="829">
        <f>IFERROR('Formulario 4. Programático'!N87/'Formulario 4. Programático'!$F87,0)</f>
        <v>0</v>
      </c>
      <c r="M87" s="829">
        <f>IFERROR('Formulario 4. Programático'!O87/'Formulario 4. Programático'!$F87,0)</f>
        <v>0</v>
      </c>
      <c r="N87" s="829">
        <f>IFERROR('Formulario 4. Programático'!P87/'Formulario 4. Programático'!$F87,0)</f>
        <v>0</v>
      </c>
      <c r="O87" s="829">
        <f>IFERROR('Formulario 4. Programático'!Q87/'Formulario 4. Programático'!$F87,0)</f>
        <v>0</v>
      </c>
      <c r="P87" s="829">
        <f>IFERROR('Formulario 4. Programático'!R87/'Formulario 4. Programático'!$F87,0)</f>
        <v>0</v>
      </c>
      <c r="Q87" s="829">
        <f>IFERROR('Formulario 4. Programático'!S87/'Formulario 4. Programático'!$F87,0)</f>
        <v>0</v>
      </c>
      <c r="R87" s="829">
        <f>IFERROR('Formulario 4. Programático'!T87/'Formulario 4. Programático'!$F87,0)</f>
        <v>0</v>
      </c>
    </row>
    <row r="88" spans="1:18" ht="11.25" outlineLevel="4">
      <c r="A88" s="389" t="s">
        <v>370</v>
      </c>
      <c r="B88" s="389" t="s">
        <v>370</v>
      </c>
      <c r="C88" s="389" t="s">
        <v>368</v>
      </c>
      <c r="D88" s="389" t="s">
        <v>859</v>
      </c>
      <c r="E88" s="754" t="s">
        <v>1957</v>
      </c>
      <c r="F88" s="829">
        <f>IFERROR('Formulario 4. Programático'!H88/'Formulario 4. Programático'!$F88,0)</f>
        <v>0</v>
      </c>
      <c r="G88" s="829">
        <f>IFERROR('Formulario 4. Programático'!I88/'Formulario 4. Programático'!$F88,0)</f>
        <v>0</v>
      </c>
      <c r="H88" s="829">
        <f>IFERROR('Formulario 4. Programático'!J88/'Formulario 4. Programático'!$F88,0)</f>
        <v>0</v>
      </c>
      <c r="I88" s="829">
        <f>IFERROR('Formulario 4. Programático'!K88/'Formulario 4. Programático'!$F88,0)</f>
        <v>0</v>
      </c>
      <c r="J88" s="829">
        <f>IFERROR('Formulario 4. Programático'!L88/'Formulario 4. Programático'!$F88,0)</f>
        <v>0</v>
      </c>
      <c r="K88" s="829">
        <f>IFERROR('Formulario 4. Programático'!M88/'Formulario 4. Programático'!$F88,0)</f>
        <v>0</v>
      </c>
      <c r="L88" s="829">
        <f>IFERROR('Formulario 4. Programático'!N88/'Formulario 4. Programático'!$F88,0)</f>
        <v>0</v>
      </c>
      <c r="M88" s="829">
        <f>IFERROR('Formulario 4. Programático'!O88/'Formulario 4. Programático'!$F88,0)</f>
        <v>0</v>
      </c>
      <c r="N88" s="829">
        <f>IFERROR('Formulario 4. Programático'!P88/'Formulario 4. Programático'!$F88,0)</f>
        <v>0</v>
      </c>
      <c r="O88" s="829">
        <f>IFERROR('Formulario 4. Programático'!Q88/'Formulario 4. Programático'!$F88,0)</f>
        <v>0</v>
      </c>
      <c r="P88" s="829">
        <f>IFERROR('Formulario 4. Programático'!R88/'Formulario 4. Programático'!$F88,0)</f>
        <v>0</v>
      </c>
      <c r="Q88" s="829">
        <f>IFERROR('Formulario 4. Programático'!S88/'Formulario 4. Programático'!$F88,0)</f>
        <v>0</v>
      </c>
      <c r="R88" s="829">
        <f>IFERROR('Formulario 4. Programático'!T88/'Formulario 4. Programático'!$F88,0)</f>
        <v>0</v>
      </c>
    </row>
    <row r="89" spans="1:18" ht="11.25" outlineLevel="4">
      <c r="A89" s="389" t="s">
        <v>370</v>
      </c>
      <c r="B89" s="389" t="s">
        <v>370</v>
      </c>
      <c r="C89" s="389" t="s">
        <v>368</v>
      </c>
      <c r="D89" s="389" t="s">
        <v>863</v>
      </c>
      <c r="E89" s="754" t="s">
        <v>1214</v>
      </c>
      <c r="F89" s="829">
        <f>IFERROR('Formulario 4. Programático'!H89/'Formulario 4. Programático'!$F89,0)</f>
        <v>0</v>
      </c>
      <c r="G89" s="829">
        <f>IFERROR('Formulario 4. Programático'!I89/'Formulario 4. Programático'!$F89,0)</f>
        <v>0</v>
      </c>
      <c r="H89" s="829">
        <f>IFERROR('Formulario 4. Programático'!J89/'Formulario 4. Programático'!$F89,0)</f>
        <v>0</v>
      </c>
      <c r="I89" s="829">
        <f>IFERROR('Formulario 4. Programático'!K89/'Formulario 4. Programático'!$F89,0)</f>
        <v>0</v>
      </c>
      <c r="J89" s="829">
        <f>IFERROR('Formulario 4. Programático'!L89/'Formulario 4. Programático'!$F89,0)</f>
        <v>0</v>
      </c>
      <c r="K89" s="829">
        <f>IFERROR('Formulario 4. Programático'!M89/'Formulario 4. Programático'!$F89,0)</f>
        <v>0</v>
      </c>
      <c r="L89" s="829">
        <f>IFERROR('Formulario 4. Programático'!N89/'Formulario 4. Programático'!$F89,0)</f>
        <v>0</v>
      </c>
      <c r="M89" s="829">
        <f>IFERROR('Formulario 4. Programático'!O89/'Formulario 4. Programático'!$F89,0)</f>
        <v>0</v>
      </c>
      <c r="N89" s="829">
        <f>IFERROR('Formulario 4. Programático'!P89/'Formulario 4. Programático'!$F89,0)</f>
        <v>0</v>
      </c>
      <c r="O89" s="829">
        <f>IFERROR('Formulario 4. Programático'!Q89/'Formulario 4. Programático'!$F89,0)</f>
        <v>0</v>
      </c>
      <c r="P89" s="829">
        <f>IFERROR('Formulario 4. Programático'!R89/'Formulario 4. Programático'!$F89,0)</f>
        <v>0</v>
      </c>
      <c r="Q89" s="829">
        <f>IFERROR('Formulario 4. Programático'!S89/'Formulario 4. Programático'!$F89,0)</f>
        <v>0</v>
      </c>
      <c r="R89" s="829">
        <f>IFERROR('Formulario 4. Programático'!T89/'Formulario 4. Programático'!$F89,0)</f>
        <v>0</v>
      </c>
    </row>
    <row r="90" spans="1:18" ht="11.25" outlineLevel="4">
      <c r="A90" s="389" t="s">
        <v>370</v>
      </c>
      <c r="B90" s="389" t="s">
        <v>370</v>
      </c>
      <c r="C90" s="389" t="s">
        <v>368</v>
      </c>
      <c r="D90" s="389" t="s">
        <v>864</v>
      </c>
      <c r="E90" s="754" t="s">
        <v>1215</v>
      </c>
      <c r="F90" s="829">
        <f>IFERROR('Formulario 4. Programático'!H90/'Formulario 4. Programático'!$F90,0)</f>
        <v>0</v>
      </c>
      <c r="G90" s="829">
        <f>IFERROR('Formulario 4. Programático'!I90/'Formulario 4. Programático'!$F90,0)</f>
        <v>0</v>
      </c>
      <c r="H90" s="829">
        <f>IFERROR('Formulario 4. Programático'!J90/'Formulario 4. Programático'!$F90,0)</f>
        <v>0</v>
      </c>
      <c r="I90" s="829">
        <f>IFERROR('Formulario 4. Programático'!K90/'Formulario 4. Programático'!$F90,0)</f>
        <v>0</v>
      </c>
      <c r="J90" s="829">
        <f>IFERROR('Formulario 4. Programático'!L90/'Formulario 4. Programático'!$F90,0)</f>
        <v>0</v>
      </c>
      <c r="K90" s="829">
        <f>IFERROR('Formulario 4. Programático'!M90/'Formulario 4. Programático'!$F90,0)</f>
        <v>0</v>
      </c>
      <c r="L90" s="829">
        <f>IFERROR('Formulario 4. Programático'!N90/'Formulario 4. Programático'!$F90,0)</f>
        <v>0</v>
      </c>
      <c r="M90" s="829">
        <f>IFERROR('Formulario 4. Programático'!O90/'Formulario 4. Programático'!$F90,0)</f>
        <v>0</v>
      </c>
      <c r="N90" s="829">
        <f>IFERROR('Formulario 4. Programático'!P90/'Formulario 4. Programático'!$F90,0)</f>
        <v>0</v>
      </c>
      <c r="O90" s="829">
        <f>IFERROR('Formulario 4. Programático'!Q90/'Formulario 4. Programático'!$F90,0)</f>
        <v>0</v>
      </c>
      <c r="P90" s="829">
        <f>IFERROR('Formulario 4. Programático'!R90/'Formulario 4. Programático'!$F90,0)</f>
        <v>0</v>
      </c>
      <c r="Q90" s="829">
        <f>IFERROR('Formulario 4. Programático'!S90/'Formulario 4. Programático'!$F90,0)</f>
        <v>0</v>
      </c>
      <c r="R90" s="829">
        <f>IFERROR('Formulario 4. Programático'!T90/'Formulario 4. Programático'!$F90,0)</f>
        <v>0</v>
      </c>
    </row>
    <row r="91" spans="1:18" ht="11.25" outlineLevel="4">
      <c r="A91" s="389" t="s">
        <v>370</v>
      </c>
      <c r="B91" s="389" t="s">
        <v>370</v>
      </c>
      <c r="C91" s="389" t="s">
        <v>368</v>
      </c>
      <c r="D91" s="389" t="s">
        <v>865</v>
      </c>
      <c r="E91" s="754" t="s">
        <v>1216</v>
      </c>
      <c r="F91" s="829">
        <f>IFERROR('Formulario 4. Programático'!H91/'Formulario 4. Programático'!$F91,0)</f>
        <v>0</v>
      </c>
      <c r="G91" s="829">
        <f>IFERROR('Formulario 4. Programático'!I91/'Formulario 4. Programático'!$F91,0)</f>
        <v>0</v>
      </c>
      <c r="H91" s="829">
        <f>IFERROR('Formulario 4. Programático'!J91/'Formulario 4. Programático'!$F91,0)</f>
        <v>0</v>
      </c>
      <c r="I91" s="829">
        <f>IFERROR('Formulario 4. Programático'!K91/'Formulario 4. Programático'!$F91,0)</f>
        <v>0</v>
      </c>
      <c r="J91" s="829">
        <f>IFERROR('Formulario 4. Programático'!L91/'Formulario 4. Programático'!$F91,0)</f>
        <v>0</v>
      </c>
      <c r="K91" s="829">
        <f>IFERROR('Formulario 4. Programático'!M91/'Formulario 4. Programático'!$F91,0)</f>
        <v>0</v>
      </c>
      <c r="L91" s="829">
        <f>IFERROR('Formulario 4. Programático'!N91/'Formulario 4. Programático'!$F91,0)</f>
        <v>0</v>
      </c>
      <c r="M91" s="829">
        <f>IFERROR('Formulario 4. Programático'!O91/'Formulario 4. Programático'!$F91,0)</f>
        <v>0</v>
      </c>
      <c r="N91" s="829">
        <f>IFERROR('Formulario 4. Programático'!P91/'Formulario 4. Programático'!$F91,0)</f>
        <v>0</v>
      </c>
      <c r="O91" s="829">
        <f>IFERROR('Formulario 4. Programático'!Q91/'Formulario 4. Programático'!$F91,0)</f>
        <v>0</v>
      </c>
      <c r="P91" s="829">
        <f>IFERROR('Formulario 4. Programático'!R91/'Formulario 4. Programático'!$F91,0)</f>
        <v>0</v>
      </c>
      <c r="Q91" s="829">
        <f>IFERROR('Formulario 4. Programático'!S91/'Formulario 4. Programático'!$F91,0)</f>
        <v>0</v>
      </c>
      <c r="R91" s="829">
        <f>IFERROR('Formulario 4. Programático'!T91/'Formulario 4. Programático'!$F91,0)</f>
        <v>0</v>
      </c>
    </row>
    <row r="92" spans="1:18" ht="22.5" outlineLevel="4">
      <c r="A92" s="389" t="s">
        <v>370</v>
      </c>
      <c r="B92" s="389" t="s">
        <v>370</v>
      </c>
      <c r="C92" s="389" t="s">
        <v>368</v>
      </c>
      <c r="D92" s="389" t="s">
        <v>867</v>
      </c>
      <c r="E92" s="754" t="s">
        <v>1217</v>
      </c>
      <c r="F92" s="829">
        <f>IFERROR('Formulario 4. Programático'!H92/'Formulario 4. Programático'!$F92,0)</f>
        <v>0</v>
      </c>
      <c r="G92" s="829">
        <f>IFERROR('Formulario 4. Programático'!I92/'Formulario 4. Programático'!$F92,0)</f>
        <v>0</v>
      </c>
      <c r="H92" s="829">
        <f>IFERROR('Formulario 4. Programático'!J92/'Formulario 4. Programático'!$F92,0)</f>
        <v>0</v>
      </c>
      <c r="I92" s="829">
        <f>IFERROR('Formulario 4. Programático'!K92/'Formulario 4. Programático'!$F92,0)</f>
        <v>0</v>
      </c>
      <c r="J92" s="829">
        <f>IFERROR('Formulario 4. Programático'!L92/'Formulario 4. Programático'!$F92,0)</f>
        <v>0</v>
      </c>
      <c r="K92" s="829">
        <f>IFERROR('Formulario 4. Programático'!M92/'Formulario 4. Programático'!$F92,0)</f>
        <v>0</v>
      </c>
      <c r="L92" s="829">
        <f>IFERROR('Formulario 4. Programático'!N92/'Formulario 4. Programático'!$F92,0)</f>
        <v>0</v>
      </c>
      <c r="M92" s="829">
        <f>IFERROR('Formulario 4. Programático'!O92/'Formulario 4. Programático'!$F92,0)</f>
        <v>0</v>
      </c>
      <c r="N92" s="829">
        <f>IFERROR('Formulario 4. Programático'!P92/'Formulario 4. Programático'!$F92,0)</f>
        <v>0</v>
      </c>
      <c r="O92" s="829">
        <f>IFERROR('Formulario 4. Programático'!Q92/'Formulario 4. Programático'!$F92,0)</f>
        <v>0</v>
      </c>
      <c r="P92" s="829">
        <f>IFERROR('Formulario 4. Programático'!R92/'Formulario 4. Programático'!$F92,0)</f>
        <v>0</v>
      </c>
      <c r="Q92" s="829">
        <f>IFERROR('Formulario 4. Programático'!S92/'Formulario 4. Programático'!$F92,0)</f>
        <v>0</v>
      </c>
      <c r="R92" s="829">
        <f>IFERROR('Formulario 4. Programático'!T92/'Formulario 4. Programático'!$F92,0)</f>
        <v>0</v>
      </c>
    </row>
    <row r="93" spans="1:18" ht="11.25" outlineLevel="4">
      <c r="A93" s="389" t="s">
        <v>370</v>
      </c>
      <c r="B93" s="389" t="s">
        <v>370</v>
      </c>
      <c r="C93" s="389" t="s">
        <v>368</v>
      </c>
      <c r="D93" s="389" t="s">
        <v>868</v>
      </c>
      <c r="E93" s="754" t="s">
        <v>1218</v>
      </c>
      <c r="F93" s="829">
        <f>IFERROR('Formulario 4. Programático'!H93/'Formulario 4. Programático'!$F93,0)</f>
        <v>0</v>
      </c>
      <c r="G93" s="829">
        <f>IFERROR('Formulario 4. Programático'!I93/'Formulario 4. Programático'!$F93,0)</f>
        <v>0</v>
      </c>
      <c r="H93" s="829">
        <f>IFERROR('Formulario 4. Programático'!J93/'Formulario 4. Programático'!$F93,0)</f>
        <v>0</v>
      </c>
      <c r="I93" s="829">
        <f>IFERROR('Formulario 4. Programático'!K93/'Formulario 4. Programático'!$F93,0)</f>
        <v>0</v>
      </c>
      <c r="J93" s="829">
        <f>IFERROR('Formulario 4. Programático'!L93/'Formulario 4. Programático'!$F93,0)</f>
        <v>0</v>
      </c>
      <c r="K93" s="829">
        <f>IFERROR('Formulario 4. Programático'!M93/'Formulario 4. Programático'!$F93,0)</f>
        <v>0</v>
      </c>
      <c r="L93" s="829">
        <f>IFERROR('Formulario 4. Programático'!N93/'Formulario 4. Programático'!$F93,0)</f>
        <v>0</v>
      </c>
      <c r="M93" s="829">
        <f>IFERROR('Formulario 4. Programático'!O93/'Formulario 4. Programático'!$F93,0)</f>
        <v>0</v>
      </c>
      <c r="N93" s="829">
        <f>IFERROR('Formulario 4. Programático'!P93/'Formulario 4. Programático'!$F93,0)</f>
        <v>0</v>
      </c>
      <c r="O93" s="829">
        <f>IFERROR('Formulario 4. Programático'!Q93/'Formulario 4. Programático'!$F93,0)</f>
        <v>0</v>
      </c>
      <c r="P93" s="829">
        <f>IFERROR('Formulario 4. Programático'!R93/'Formulario 4. Programático'!$F93,0)</f>
        <v>0</v>
      </c>
      <c r="Q93" s="829">
        <f>IFERROR('Formulario 4. Programático'!S93/'Formulario 4. Programático'!$F93,0)</f>
        <v>0</v>
      </c>
      <c r="R93" s="829">
        <f>IFERROR('Formulario 4. Programático'!T93/'Formulario 4. Programático'!$F93,0)</f>
        <v>0</v>
      </c>
    </row>
    <row r="94" spans="1:18" ht="22.5" outlineLevel="4">
      <c r="A94" s="389" t="s">
        <v>370</v>
      </c>
      <c r="B94" s="389" t="s">
        <v>370</v>
      </c>
      <c r="C94" s="389" t="s">
        <v>368</v>
      </c>
      <c r="D94" s="389" t="s">
        <v>869</v>
      </c>
      <c r="E94" s="754" t="s">
        <v>1219</v>
      </c>
      <c r="F94" s="829">
        <f>IFERROR('Formulario 4. Programático'!H94/'Formulario 4. Programático'!$F94,0)</f>
        <v>0</v>
      </c>
      <c r="G94" s="829">
        <f>IFERROR('Formulario 4. Programático'!I94/'Formulario 4. Programático'!$F94,0)</f>
        <v>0</v>
      </c>
      <c r="H94" s="829">
        <f>IFERROR('Formulario 4. Programático'!J94/'Formulario 4. Programático'!$F94,0)</f>
        <v>0</v>
      </c>
      <c r="I94" s="829">
        <f>IFERROR('Formulario 4. Programático'!K94/'Formulario 4. Programático'!$F94,0)</f>
        <v>0</v>
      </c>
      <c r="J94" s="829">
        <f>IFERROR('Formulario 4. Programático'!L94/'Formulario 4. Programático'!$F94,0)</f>
        <v>0</v>
      </c>
      <c r="K94" s="829">
        <f>IFERROR('Formulario 4. Programático'!M94/'Formulario 4. Programático'!$F94,0)</f>
        <v>0</v>
      </c>
      <c r="L94" s="829">
        <f>IFERROR('Formulario 4. Programático'!N94/'Formulario 4. Programático'!$F94,0)</f>
        <v>0</v>
      </c>
      <c r="M94" s="829">
        <f>IFERROR('Formulario 4. Programático'!O94/'Formulario 4. Programático'!$F94,0)</f>
        <v>0</v>
      </c>
      <c r="N94" s="829">
        <f>IFERROR('Formulario 4. Programático'!P94/'Formulario 4. Programático'!$F94,0)</f>
        <v>0</v>
      </c>
      <c r="O94" s="829">
        <f>IFERROR('Formulario 4. Programático'!Q94/'Formulario 4. Programático'!$F94,0)</f>
        <v>0</v>
      </c>
      <c r="P94" s="829">
        <f>IFERROR('Formulario 4. Programático'!R94/'Formulario 4. Programático'!$F94,0)</f>
        <v>0</v>
      </c>
      <c r="Q94" s="829">
        <f>IFERROR('Formulario 4. Programático'!S94/'Formulario 4. Programático'!$F94,0)</f>
        <v>0</v>
      </c>
      <c r="R94" s="829">
        <f>IFERROR('Formulario 4. Programático'!T94/'Formulario 4. Programático'!$F94,0)</f>
        <v>0</v>
      </c>
    </row>
    <row r="95" spans="1:18" ht="11.25" outlineLevel="4">
      <c r="A95" s="389" t="s">
        <v>370</v>
      </c>
      <c r="B95" s="389" t="s">
        <v>370</v>
      </c>
      <c r="C95" s="389" t="s">
        <v>368</v>
      </c>
      <c r="D95" s="389" t="s">
        <v>870</v>
      </c>
      <c r="E95" s="754" t="s">
        <v>1220</v>
      </c>
      <c r="F95" s="829">
        <f>IFERROR('Formulario 4. Programático'!H95/'Formulario 4. Programático'!$F95,0)</f>
        <v>0</v>
      </c>
      <c r="G95" s="829">
        <f>IFERROR('Formulario 4. Programático'!I95/'Formulario 4. Programático'!$F95,0)</f>
        <v>0</v>
      </c>
      <c r="H95" s="829">
        <f>IFERROR('Formulario 4. Programático'!J95/'Formulario 4. Programático'!$F95,0)</f>
        <v>0</v>
      </c>
      <c r="I95" s="829">
        <f>IFERROR('Formulario 4. Programático'!K95/'Formulario 4. Programático'!$F95,0)</f>
        <v>0</v>
      </c>
      <c r="J95" s="829">
        <f>IFERROR('Formulario 4. Programático'!L95/'Formulario 4. Programático'!$F95,0)</f>
        <v>0</v>
      </c>
      <c r="K95" s="829">
        <f>IFERROR('Formulario 4. Programático'!M95/'Formulario 4. Programático'!$F95,0)</f>
        <v>0</v>
      </c>
      <c r="L95" s="829">
        <f>IFERROR('Formulario 4. Programático'!N95/'Formulario 4. Programático'!$F95,0)</f>
        <v>0</v>
      </c>
      <c r="M95" s="829">
        <f>IFERROR('Formulario 4. Programático'!O95/'Formulario 4. Programático'!$F95,0)</f>
        <v>0</v>
      </c>
      <c r="N95" s="829">
        <f>IFERROR('Formulario 4. Programático'!P95/'Formulario 4. Programático'!$F95,0)</f>
        <v>0</v>
      </c>
      <c r="O95" s="829">
        <f>IFERROR('Formulario 4. Programático'!Q95/'Formulario 4. Programático'!$F95,0)</f>
        <v>0</v>
      </c>
      <c r="P95" s="829">
        <f>IFERROR('Formulario 4. Programático'!R95/'Formulario 4. Programático'!$F95,0)</f>
        <v>0</v>
      </c>
      <c r="Q95" s="829">
        <f>IFERROR('Formulario 4. Programático'!S95/'Formulario 4. Programático'!$F95,0)</f>
        <v>0</v>
      </c>
      <c r="R95" s="829">
        <f>IFERROR('Formulario 4. Programático'!T95/'Formulario 4. Programático'!$F95,0)</f>
        <v>0</v>
      </c>
    </row>
    <row r="96" spans="1:18" ht="22.5" outlineLevel="4">
      <c r="A96" s="389" t="s">
        <v>370</v>
      </c>
      <c r="B96" s="389" t="s">
        <v>370</v>
      </c>
      <c r="C96" s="389" t="s">
        <v>368</v>
      </c>
      <c r="D96" s="389" t="s">
        <v>872</v>
      </c>
      <c r="E96" s="754" t="s">
        <v>1221</v>
      </c>
      <c r="F96" s="829">
        <f>IFERROR('Formulario 4. Programático'!H96/'Formulario 4. Programático'!$F96,0)</f>
        <v>0</v>
      </c>
      <c r="G96" s="829">
        <f>IFERROR('Formulario 4. Programático'!I96/'Formulario 4. Programático'!$F96,0)</f>
        <v>0</v>
      </c>
      <c r="H96" s="829">
        <f>IFERROR('Formulario 4. Programático'!J96/'Formulario 4. Programático'!$F96,0)</f>
        <v>0</v>
      </c>
      <c r="I96" s="829">
        <f>IFERROR('Formulario 4. Programático'!K96/'Formulario 4. Programático'!$F96,0)</f>
        <v>0</v>
      </c>
      <c r="J96" s="829">
        <f>IFERROR('Formulario 4. Programático'!L96/'Formulario 4. Programático'!$F96,0)</f>
        <v>0</v>
      </c>
      <c r="K96" s="829">
        <f>IFERROR('Formulario 4. Programático'!M96/'Formulario 4. Programático'!$F96,0)</f>
        <v>0</v>
      </c>
      <c r="L96" s="829">
        <f>IFERROR('Formulario 4. Programático'!N96/'Formulario 4. Programático'!$F96,0)</f>
        <v>0</v>
      </c>
      <c r="M96" s="829">
        <f>IFERROR('Formulario 4. Programático'!O96/'Formulario 4. Programático'!$F96,0)</f>
        <v>0</v>
      </c>
      <c r="N96" s="829">
        <f>IFERROR('Formulario 4. Programático'!P96/'Formulario 4. Programático'!$F96,0)</f>
        <v>0</v>
      </c>
      <c r="O96" s="829">
        <f>IFERROR('Formulario 4. Programático'!Q96/'Formulario 4. Programático'!$F96,0)</f>
        <v>0</v>
      </c>
      <c r="P96" s="829">
        <f>IFERROR('Formulario 4. Programático'!R96/'Formulario 4. Programático'!$F96,0)</f>
        <v>0</v>
      </c>
      <c r="Q96" s="829">
        <f>IFERROR('Formulario 4. Programático'!S96/'Formulario 4. Programático'!$F96,0)</f>
        <v>0</v>
      </c>
      <c r="R96" s="829">
        <f>IFERROR('Formulario 4. Programático'!T96/'Formulario 4. Programático'!$F96,0)</f>
        <v>0</v>
      </c>
    </row>
    <row r="97" spans="1:18" ht="22.5" outlineLevel="4">
      <c r="A97" s="389" t="s">
        <v>370</v>
      </c>
      <c r="B97" s="389" t="s">
        <v>370</v>
      </c>
      <c r="C97" s="389" t="s">
        <v>368</v>
      </c>
      <c r="D97" s="389" t="s">
        <v>874</v>
      </c>
      <c r="E97" s="754" t="s">
        <v>1958</v>
      </c>
      <c r="F97" s="829">
        <f>IFERROR('Formulario 4. Programático'!H97/'Formulario 4. Programático'!$F97,0)</f>
        <v>0</v>
      </c>
      <c r="G97" s="829">
        <f>IFERROR('Formulario 4. Programático'!I97/'Formulario 4. Programático'!$F97,0)</f>
        <v>0</v>
      </c>
      <c r="H97" s="829">
        <f>IFERROR('Formulario 4. Programático'!J97/'Formulario 4. Programático'!$F97,0)</f>
        <v>0</v>
      </c>
      <c r="I97" s="829">
        <f>IFERROR('Formulario 4. Programático'!K97/'Formulario 4. Programático'!$F97,0)</f>
        <v>0</v>
      </c>
      <c r="J97" s="829">
        <f>IFERROR('Formulario 4. Programático'!L97/'Formulario 4. Programático'!$F97,0)</f>
        <v>0</v>
      </c>
      <c r="K97" s="829">
        <f>IFERROR('Formulario 4. Programático'!M97/'Formulario 4. Programático'!$F97,0)</f>
        <v>0</v>
      </c>
      <c r="L97" s="829">
        <f>IFERROR('Formulario 4. Programático'!N97/'Formulario 4. Programático'!$F97,0)</f>
        <v>0</v>
      </c>
      <c r="M97" s="829">
        <f>IFERROR('Formulario 4. Programático'!O97/'Formulario 4. Programático'!$F97,0)</f>
        <v>0</v>
      </c>
      <c r="N97" s="829">
        <f>IFERROR('Formulario 4. Programático'!P97/'Formulario 4. Programático'!$F97,0)</f>
        <v>0</v>
      </c>
      <c r="O97" s="829">
        <f>IFERROR('Formulario 4. Programático'!Q97/'Formulario 4. Programático'!$F97,0)</f>
        <v>0</v>
      </c>
      <c r="P97" s="829">
        <f>IFERROR('Formulario 4. Programático'!R97/'Formulario 4. Programático'!$F97,0)</f>
        <v>0</v>
      </c>
      <c r="Q97" s="829">
        <f>IFERROR('Formulario 4. Programático'!S97/'Formulario 4. Programático'!$F97,0)</f>
        <v>0</v>
      </c>
      <c r="R97" s="829">
        <f>IFERROR('Formulario 4. Programático'!T97/'Formulario 4. Programático'!$F97,0)</f>
        <v>0</v>
      </c>
    </row>
    <row r="98" spans="1:18" ht="22.5" outlineLevel="4">
      <c r="A98" s="389" t="s">
        <v>370</v>
      </c>
      <c r="B98" s="389" t="s">
        <v>370</v>
      </c>
      <c r="C98" s="389" t="s">
        <v>368</v>
      </c>
      <c r="D98" s="389" t="s">
        <v>876</v>
      </c>
      <c r="E98" s="754" t="s">
        <v>1222</v>
      </c>
      <c r="F98" s="829">
        <f>IFERROR('Formulario 4. Programático'!H98/'Formulario 4. Programático'!$F98,0)</f>
        <v>0</v>
      </c>
      <c r="G98" s="829">
        <f>IFERROR('Formulario 4. Programático'!I98/'Formulario 4. Programático'!$F98,0)</f>
        <v>0</v>
      </c>
      <c r="H98" s="829">
        <f>IFERROR('Formulario 4. Programático'!J98/'Formulario 4. Programático'!$F98,0)</f>
        <v>0</v>
      </c>
      <c r="I98" s="829">
        <f>IFERROR('Formulario 4. Programático'!K98/'Formulario 4. Programático'!$F98,0)</f>
        <v>0</v>
      </c>
      <c r="J98" s="829">
        <f>IFERROR('Formulario 4. Programático'!L98/'Formulario 4. Programático'!$F98,0)</f>
        <v>0</v>
      </c>
      <c r="K98" s="829">
        <f>IFERROR('Formulario 4. Programático'!M98/'Formulario 4. Programático'!$F98,0)</f>
        <v>0</v>
      </c>
      <c r="L98" s="829">
        <f>IFERROR('Formulario 4. Programático'!N98/'Formulario 4. Programático'!$F98,0)</f>
        <v>0</v>
      </c>
      <c r="M98" s="829">
        <f>IFERROR('Formulario 4. Programático'!O98/'Formulario 4. Programático'!$F98,0)</f>
        <v>0</v>
      </c>
      <c r="N98" s="829">
        <f>IFERROR('Formulario 4. Programático'!P98/'Formulario 4. Programático'!$F98,0)</f>
        <v>0</v>
      </c>
      <c r="O98" s="829">
        <f>IFERROR('Formulario 4. Programático'!Q98/'Formulario 4. Programático'!$F98,0)</f>
        <v>0</v>
      </c>
      <c r="P98" s="829">
        <f>IFERROR('Formulario 4. Programático'!R98/'Formulario 4. Programático'!$F98,0)</f>
        <v>0</v>
      </c>
      <c r="Q98" s="829">
        <f>IFERROR('Formulario 4. Programático'!S98/'Formulario 4. Programático'!$F98,0)</f>
        <v>0</v>
      </c>
      <c r="R98" s="829">
        <f>IFERROR('Formulario 4. Programático'!T98/'Formulario 4. Programático'!$F98,0)</f>
        <v>0</v>
      </c>
    </row>
    <row r="99" spans="1:18" ht="22.5" outlineLevel="4">
      <c r="A99" s="389" t="s">
        <v>370</v>
      </c>
      <c r="B99" s="389" t="s">
        <v>370</v>
      </c>
      <c r="C99" s="389" t="s">
        <v>368</v>
      </c>
      <c r="D99" s="389" t="s">
        <v>877</v>
      </c>
      <c r="E99" s="754" t="s">
        <v>1223</v>
      </c>
      <c r="F99" s="829">
        <f>IFERROR('Formulario 4. Programático'!H99/'Formulario 4. Programático'!$F99,0)</f>
        <v>0</v>
      </c>
      <c r="G99" s="829">
        <f>IFERROR('Formulario 4. Programático'!I99/'Formulario 4. Programático'!$F99,0)</f>
        <v>0</v>
      </c>
      <c r="H99" s="829">
        <f>IFERROR('Formulario 4. Programático'!J99/'Formulario 4. Programático'!$F99,0)</f>
        <v>0</v>
      </c>
      <c r="I99" s="829">
        <f>IFERROR('Formulario 4. Programático'!K99/'Formulario 4. Programático'!$F99,0)</f>
        <v>0</v>
      </c>
      <c r="J99" s="829">
        <f>IFERROR('Formulario 4. Programático'!L99/'Formulario 4. Programático'!$F99,0)</f>
        <v>0</v>
      </c>
      <c r="K99" s="829">
        <f>IFERROR('Formulario 4. Programático'!M99/'Formulario 4. Programático'!$F99,0)</f>
        <v>0</v>
      </c>
      <c r="L99" s="829">
        <f>IFERROR('Formulario 4. Programático'!N99/'Formulario 4. Programático'!$F99,0)</f>
        <v>0</v>
      </c>
      <c r="M99" s="829">
        <f>IFERROR('Formulario 4. Programático'!O99/'Formulario 4. Programático'!$F99,0)</f>
        <v>0</v>
      </c>
      <c r="N99" s="829">
        <f>IFERROR('Formulario 4. Programático'!P99/'Formulario 4. Programático'!$F99,0)</f>
        <v>0</v>
      </c>
      <c r="O99" s="829">
        <f>IFERROR('Formulario 4. Programático'!Q99/'Formulario 4. Programático'!$F99,0)</f>
        <v>0</v>
      </c>
      <c r="P99" s="829">
        <f>IFERROR('Formulario 4. Programático'!R99/'Formulario 4. Programático'!$F99,0)</f>
        <v>0</v>
      </c>
      <c r="Q99" s="829">
        <f>IFERROR('Formulario 4. Programático'!S99/'Formulario 4. Programático'!$F99,0)</f>
        <v>0</v>
      </c>
      <c r="R99" s="829">
        <f>IFERROR('Formulario 4. Programático'!T99/'Formulario 4. Programático'!$F99,0)</f>
        <v>0</v>
      </c>
    </row>
    <row r="100" spans="1:18" ht="11.25" outlineLevel="4">
      <c r="A100" s="389" t="s">
        <v>370</v>
      </c>
      <c r="B100" s="389" t="s">
        <v>370</v>
      </c>
      <c r="C100" s="389" t="s">
        <v>368</v>
      </c>
      <c r="D100" s="389" t="s">
        <v>878</v>
      </c>
      <c r="E100" s="754" t="s">
        <v>1959</v>
      </c>
      <c r="F100" s="829">
        <f>IFERROR('Formulario 4. Programático'!H100/'Formulario 4. Programático'!$F100,0)</f>
        <v>0</v>
      </c>
      <c r="G100" s="829">
        <f>IFERROR('Formulario 4. Programático'!I100/'Formulario 4. Programático'!$F100,0)</f>
        <v>0</v>
      </c>
      <c r="H100" s="829">
        <f>IFERROR('Formulario 4. Programático'!J100/'Formulario 4. Programático'!$F100,0)</f>
        <v>0</v>
      </c>
      <c r="I100" s="829">
        <f>IFERROR('Formulario 4. Programático'!K100/'Formulario 4. Programático'!$F100,0)</f>
        <v>0</v>
      </c>
      <c r="J100" s="829">
        <f>IFERROR('Formulario 4. Programático'!L100/'Formulario 4. Programático'!$F100,0)</f>
        <v>0</v>
      </c>
      <c r="K100" s="829">
        <f>IFERROR('Formulario 4. Programático'!M100/'Formulario 4. Programático'!$F100,0)</f>
        <v>0</v>
      </c>
      <c r="L100" s="829">
        <f>IFERROR('Formulario 4. Programático'!N100/'Formulario 4. Programático'!$F100,0)</f>
        <v>0</v>
      </c>
      <c r="M100" s="829">
        <f>IFERROR('Formulario 4. Programático'!O100/'Formulario 4. Programático'!$F100,0)</f>
        <v>0</v>
      </c>
      <c r="N100" s="829">
        <f>IFERROR('Formulario 4. Programático'!P100/'Formulario 4. Programático'!$F100,0)</f>
        <v>0</v>
      </c>
      <c r="O100" s="829">
        <f>IFERROR('Formulario 4. Programático'!Q100/'Formulario 4. Programático'!$F100,0)</f>
        <v>0</v>
      </c>
      <c r="P100" s="829">
        <f>IFERROR('Formulario 4. Programático'!R100/'Formulario 4. Programático'!$F100,0)</f>
        <v>0</v>
      </c>
      <c r="Q100" s="829">
        <f>IFERROR('Formulario 4. Programático'!S100/'Formulario 4. Programático'!$F100,0)</f>
        <v>0</v>
      </c>
      <c r="R100" s="829">
        <f>IFERROR('Formulario 4. Programático'!T100/'Formulario 4. Programático'!$F100,0)</f>
        <v>0</v>
      </c>
    </row>
    <row r="101" spans="1:18" ht="22.5" outlineLevel="4">
      <c r="A101" s="389" t="s">
        <v>370</v>
      </c>
      <c r="B101" s="389" t="s">
        <v>370</v>
      </c>
      <c r="C101" s="389" t="s">
        <v>368</v>
      </c>
      <c r="D101" s="389" t="s">
        <v>879</v>
      </c>
      <c r="E101" s="754" t="s">
        <v>1224</v>
      </c>
      <c r="F101" s="829">
        <f>IFERROR('Formulario 4. Programático'!H101/'Formulario 4. Programático'!$F101,0)</f>
        <v>0</v>
      </c>
      <c r="G101" s="829">
        <f>IFERROR('Formulario 4. Programático'!I101/'Formulario 4. Programático'!$F101,0)</f>
        <v>0</v>
      </c>
      <c r="H101" s="829">
        <f>IFERROR('Formulario 4. Programático'!J101/'Formulario 4. Programático'!$F101,0)</f>
        <v>0</v>
      </c>
      <c r="I101" s="829">
        <f>IFERROR('Formulario 4. Programático'!K101/'Formulario 4. Programático'!$F101,0)</f>
        <v>0</v>
      </c>
      <c r="J101" s="829">
        <f>IFERROR('Formulario 4. Programático'!L101/'Formulario 4. Programático'!$F101,0)</f>
        <v>0</v>
      </c>
      <c r="K101" s="829">
        <f>IFERROR('Formulario 4. Programático'!M101/'Formulario 4. Programático'!$F101,0)</f>
        <v>0</v>
      </c>
      <c r="L101" s="829">
        <f>IFERROR('Formulario 4. Programático'!N101/'Formulario 4. Programático'!$F101,0)</f>
        <v>0</v>
      </c>
      <c r="M101" s="829">
        <f>IFERROR('Formulario 4. Programático'!O101/'Formulario 4. Programático'!$F101,0)</f>
        <v>0</v>
      </c>
      <c r="N101" s="829">
        <f>IFERROR('Formulario 4. Programático'!P101/'Formulario 4. Programático'!$F101,0)</f>
        <v>0</v>
      </c>
      <c r="O101" s="829">
        <f>IFERROR('Formulario 4. Programático'!Q101/'Formulario 4. Programático'!$F101,0)</f>
        <v>0</v>
      </c>
      <c r="P101" s="829">
        <f>IFERROR('Formulario 4. Programático'!R101/'Formulario 4. Programático'!$F101,0)</f>
        <v>0</v>
      </c>
      <c r="Q101" s="829">
        <f>IFERROR('Formulario 4. Programático'!S101/'Formulario 4. Programático'!$F101,0)</f>
        <v>0</v>
      </c>
      <c r="R101" s="829">
        <f>IFERROR('Formulario 4. Programático'!T101/'Formulario 4. Programático'!$F101,0)</f>
        <v>0</v>
      </c>
    </row>
    <row r="102" spans="1:18" ht="11.25" outlineLevel="4">
      <c r="A102" s="389" t="s">
        <v>370</v>
      </c>
      <c r="B102" s="389" t="s">
        <v>370</v>
      </c>
      <c r="C102" s="389" t="s">
        <v>368</v>
      </c>
      <c r="D102" s="389" t="s">
        <v>880</v>
      </c>
      <c r="E102" s="754" t="s">
        <v>1225</v>
      </c>
      <c r="F102" s="829">
        <f>IFERROR('Formulario 4. Programático'!H102/'Formulario 4. Programático'!$F102,0)</f>
        <v>0</v>
      </c>
      <c r="G102" s="829">
        <f>IFERROR('Formulario 4. Programático'!I102/'Formulario 4. Programático'!$F102,0)</f>
        <v>0</v>
      </c>
      <c r="H102" s="829">
        <f>IFERROR('Formulario 4. Programático'!J102/'Formulario 4. Programático'!$F102,0)</f>
        <v>0</v>
      </c>
      <c r="I102" s="829">
        <f>IFERROR('Formulario 4. Programático'!K102/'Formulario 4. Programático'!$F102,0)</f>
        <v>0</v>
      </c>
      <c r="J102" s="829">
        <f>IFERROR('Formulario 4. Programático'!L102/'Formulario 4. Programático'!$F102,0)</f>
        <v>0</v>
      </c>
      <c r="K102" s="829">
        <f>IFERROR('Formulario 4. Programático'!M102/'Formulario 4. Programático'!$F102,0)</f>
        <v>0</v>
      </c>
      <c r="L102" s="829">
        <f>IFERROR('Formulario 4. Programático'!N102/'Formulario 4. Programático'!$F102,0)</f>
        <v>0</v>
      </c>
      <c r="M102" s="829">
        <f>IFERROR('Formulario 4. Programático'!O102/'Formulario 4. Programático'!$F102,0)</f>
        <v>0</v>
      </c>
      <c r="N102" s="829">
        <f>IFERROR('Formulario 4. Programático'!P102/'Formulario 4. Programático'!$F102,0)</f>
        <v>0</v>
      </c>
      <c r="O102" s="829">
        <f>IFERROR('Formulario 4. Programático'!Q102/'Formulario 4. Programático'!$F102,0)</f>
        <v>0</v>
      </c>
      <c r="P102" s="829">
        <f>IFERROR('Formulario 4. Programático'!R102/'Formulario 4. Programático'!$F102,0)</f>
        <v>0</v>
      </c>
      <c r="Q102" s="829">
        <f>IFERROR('Formulario 4. Programático'!S102/'Formulario 4. Programático'!$F102,0)</f>
        <v>0</v>
      </c>
      <c r="R102" s="829">
        <f>IFERROR('Formulario 4. Programático'!T102/'Formulario 4. Programático'!$F102,0)</f>
        <v>0</v>
      </c>
    </row>
    <row r="103" spans="1:18" ht="11.25" outlineLevel="4">
      <c r="A103" s="389" t="s">
        <v>370</v>
      </c>
      <c r="B103" s="389" t="s">
        <v>370</v>
      </c>
      <c r="C103" s="389" t="s">
        <v>368</v>
      </c>
      <c r="D103" s="389" t="s">
        <v>881</v>
      </c>
      <c r="E103" s="754" t="s">
        <v>1226</v>
      </c>
      <c r="F103" s="829">
        <f>IFERROR('Formulario 4. Programático'!H103/'Formulario 4. Programático'!$F103,0)</f>
        <v>0</v>
      </c>
      <c r="G103" s="829">
        <f>IFERROR('Formulario 4. Programático'!I103/'Formulario 4. Programático'!$F103,0)</f>
        <v>0</v>
      </c>
      <c r="H103" s="829">
        <f>IFERROR('Formulario 4. Programático'!J103/'Formulario 4. Programático'!$F103,0)</f>
        <v>0</v>
      </c>
      <c r="I103" s="829">
        <f>IFERROR('Formulario 4. Programático'!K103/'Formulario 4. Programático'!$F103,0)</f>
        <v>0</v>
      </c>
      <c r="J103" s="829">
        <f>IFERROR('Formulario 4. Programático'!L103/'Formulario 4. Programático'!$F103,0)</f>
        <v>0</v>
      </c>
      <c r="K103" s="829">
        <f>IFERROR('Formulario 4. Programático'!M103/'Formulario 4. Programático'!$F103,0)</f>
        <v>0</v>
      </c>
      <c r="L103" s="829">
        <f>IFERROR('Formulario 4. Programático'!N103/'Formulario 4. Programático'!$F103,0)</f>
        <v>0</v>
      </c>
      <c r="M103" s="829">
        <f>IFERROR('Formulario 4. Programático'!O103/'Formulario 4. Programático'!$F103,0)</f>
        <v>0</v>
      </c>
      <c r="N103" s="829">
        <f>IFERROR('Formulario 4. Programático'!P103/'Formulario 4. Programático'!$F103,0)</f>
        <v>0</v>
      </c>
      <c r="O103" s="829">
        <f>IFERROR('Formulario 4. Programático'!Q103/'Formulario 4. Programático'!$F103,0)</f>
        <v>0</v>
      </c>
      <c r="P103" s="829">
        <f>IFERROR('Formulario 4. Programático'!R103/'Formulario 4. Programático'!$F103,0)</f>
        <v>0</v>
      </c>
      <c r="Q103" s="829">
        <f>IFERROR('Formulario 4. Programático'!S103/'Formulario 4. Programático'!$F103,0)</f>
        <v>0</v>
      </c>
      <c r="R103" s="829">
        <f>IFERROR('Formulario 4. Programático'!T103/'Formulario 4. Programático'!$F103,0)</f>
        <v>0</v>
      </c>
    </row>
    <row r="104" spans="1:18" ht="11.25" outlineLevel="4">
      <c r="A104" s="389" t="s">
        <v>370</v>
      </c>
      <c r="B104" s="389" t="s">
        <v>370</v>
      </c>
      <c r="C104" s="389" t="s">
        <v>368</v>
      </c>
      <c r="D104" s="389" t="s">
        <v>882</v>
      </c>
      <c r="E104" s="754" t="s">
        <v>1227</v>
      </c>
      <c r="F104" s="829">
        <f>IFERROR('Formulario 4. Programático'!H104/'Formulario 4. Programático'!$F104,0)</f>
        <v>0</v>
      </c>
      <c r="G104" s="829">
        <f>IFERROR('Formulario 4. Programático'!I104/'Formulario 4. Programático'!$F104,0)</f>
        <v>0</v>
      </c>
      <c r="H104" s="829">
        <f>IFERROR('Formulario 4. Programático'!J104/'Formulario 4. Programático'!$F104,0)</f>
        <v>0</v>
      </c>
      <c r="I104" s="829">
        <f>IFERROR('Formulario 4. Programático'!K104/'Formulario 4. Programático'!$F104,0)</f>
        <v>0</v>
      </c>
      <c r="J104" s="829">
        <f>IFERROR('Formulario 4. Programático'!L104/'Formulario 4. Programático'!$F104,0)</f>
        <v>0</v>
      </c>
      <c r="K104" s="829">
        <f>IFERROR('Formulario 4. Programático'!M104/'Formulario 4. Programático'!$F104,0)</f>
        <v>0</v>
      </c>
      <c r="L104" s="829">
        <f>IFERROR('Formulario 4. Programático'!N104/'Formulario 4. Programático'!$F104,0)</f>
        <v>0</v>
      </c>
      <c r="M104" s="829">
        <f>IFERROR('Formulario 4. Programático'!O104/'Formulario 4. Programático'!$F104,0)</f>
        <v>0</v>
      </c>
      <c r="N104" s="829">
        <f>IFERROR('Formulario 4. Programático'!P104/'Formulario 4. Programático'!$F104,0)</f>
        <v>0</v>
      </c>
      <c r="O104" s="829">
        <f>IFERROR('Formulario 4. Programático'!Q104/'Formulario 4. Programático'!$F104,0)</f>
        <v>0</v>
      </c>
      <c r="P104" s="829">
        <f>IFERROR('Formulario 4. Programático'!R104/'Formulario 4. Programático'!$F104,0)</f>
        <v>0</v>
      </c>
      <c r="Q104" s="829">
        <f>IFERROR('Formulario 4. Programático'!S104/'Formulario 4. Programático'!$F104,0)</f>
        <v>0</v>
      </c>
      <c r="R104" s="829">
        <f>IFERROR('Formulario 4. Programático'!T104/'Formulario 4. Programático'!$F104,0)</f>
        <v>0</v>
      </c>
    </row>
    <row r="105" spans="1:18" ht="11.25" outlineLevel="4">
      <c r="A105" s="389" t="s">
        <v>370</v>
      </c>
      <c r="B105" s="389" t="s">
        <v>370</v>
      </c>
      <c r="C105" s="389" t="s">
        <v>368</v>
      </c>
      <c r="D105" s="389" t="s">
        <v>883</v>
      </c>
      <c r="E105" s="754" t="s">
        <v>1228</v>
      </c>
      <c r="F105" s="829">
        <f>IFERROR('Formulario 4. Programático'!H105/'Formulario 4. Programático'!$F105,0)</f>
        <v>0</v>
      </c>
      <c r="G105" s="829">
        <f>IFERROR('Formulario 4. Programático'!I105/'Formulario 4. Programático'!$F105,0)</f>
        <v>0</v>
      </c>
      <c r="H105" s="829">
        <f>IFERROR('Formulario 4. Programático'!J105/'Formulario 4. Programático'!$F105,0)</f>
        <v>0</v>
      </c>
      <c r="I105" s="829">
        <f>IFERROR('Formulario 4. Programático'!K105/'Formulario 4. Programático'!$F105,0)</f>
        <v>0</v>
      </c>
      <c r="J105" s="829">
        <f>IFERROR('Formulario 4. Programático'!L105/'Formulario 4. Programático'!$F105,0)</f>
        <v>0</v>
      </c>
      <c r="K105" s="829">
        <f>IFERROR('Formulario 4. Programático'!M105/'Formulario 4. Programático'!$F105,0)</f>
        <v>0</v>
      </c>
      <c r="L105" s="829">
        <f>IFERROR('Formulario 4. Programático'!N105/'Formulario 4. Programático'!$F105,0)</f>
        <v>0</v>
      </c>
      <c r="M105" s="829">
        <f>IFERROR('Formulario 4. Programático'!O105/'Formulario 4. Programático'!$F105,0)</f>
        <v>0</v>
      </c>
      <c r="N105" s="829">
        <f>IFERROR('Formulario 4. Programático'!P105/'Formulario 4. Programático'!$F105,0)</f>
        <v>0</v>
      </c>
      <c r="O105" s="829">
        <f>IFERROR('Formulario 4. Programático'!Q105/'Formulario 4. Programático'!$F105,0)</f>
        <v>0</v>
      </c>
      <c r="P105" s="829">
        <f>IFERROR('Formulario 4. Programático'!R105/'Formulario 4. Programático'!$F105,0)</f>
        <v>0</v>
      </c>
      <c r="Q105" s="829">
        <f>IFERROR('Formulario 4. Programático'!S105/'Formulario 4. Programático'!$F105,0)</f>
        <v>0</v>
      </c>
      <c r="R105" s="829">
        <f>IFERROR('Formulario 4. Programático'!T105/'Formulario 4. Programático'!$F105,0)</f>
        <v>0</v>
      </c>
    </row>
    <row r="106" spans="1:18" ht="11.25" outlineLevel="4">
      <c r="A106" s="389" t="s">
        <v>370</v>
      </c>
      <c r="B106" s="389" t="s">
        <v>370</v>
      </c>
      <c r="C106" s="389" t="s">
        <v>368</v>
      </c>
      <c r="D106" s="389" t="s">
        <v>884</v>
      </c>
      <c r="E106" s="754" t="s">
        <v>1960</v>
      </c>
      <c r="F106" s="829">
        <f>IFERROR('Formulario 4. Programático'!H106/'Formulario 4. Programático'!$F106,0)</f>
        <v>0</v>
      </c>
      <c r="G106" s="829">
        <f>IFERROR('Formulario 4. Programático'!I106/'Formulario 4. Programático'!$F106,0)</f>
        <v>0</v>
      </c>
      <c r="H106" s="829">
        <f>IFERROR('Formulario 4. Programático'!J106/'Formulario 4. Programático'!$F106,0)</f>
        <v>0</v>
      </c>
      <c r="I106" s="829">
        <f>IFERROR('Formulario 4. Programático'!K106/'Formulario 4. Programático'!$F106,0)</f>
        <v>0</v>
      </c>
      <c r="J106" s="829">
        <f>IFERROR('Formulario 4. Programático'!L106/'Formulario 4. Programático'!$F106,0)</f>
        <v>0</v>
      </c>
      <c r="K106" s="829">
        <f>IFERROR('Formulario 4. Programático'!M106/'Formulario 4. Programático'!$F106,0)</f>
        <v>0</v>
      </c>
      <c r="L106" s="829">
        <f>IFERROR('Formulario 4. Programático'!N106/'Formulario 4. Programático'!$F106,0)</f>
        <v>0</v>
      </c>
      <c r="M106" s="829">
        <f>IFERROR('Formulario 4. Programático'!O106/'Formulario 4. Programático'!$F106,0)</f>
        <v>0</v>
      </c>
      <c r="N106" s="829">
        <f>IFERROR('Formulario 4. Programático'!P106/'Formulario 4. Programático'!$F106,0)</f>
        <v>0</v>
      </c>
      <c r="O106" s="829">
        <f>IFERROR('Formulario 4. Programático'!Q106/'Formulario 4. Programático'!$F106,0)</f>
        <v>0</v>
      </c>
      <c r="P106" s="829">
        <f>IFERROR('Formulario 4. Programático'!R106/'Formulario 4. Programático'!$F106,0)</f>
        <v>0</v>
      </c>
      <c r="Q106" s="829">
        <f>IFERROR('Formulario 4. Programático'!S106/'Formulario 4. Programático'!$F106,0)</f>
        <v>0</v>
      </c>
      <c r="R106" s="829">
        <f>IFERROR('Formulario 4. Programático'!T106/'Formulario 4. Programático'!$F106,0)</f>
        <v>0</v>
      </c>
    </row>
    <row r="107" spans="1:18" ht="11.25" outlineLevel="4">
      <c r="A107" s="389" t="s">
        <v>370</v>
      </c>
      <c r="B107" s="389" t="s">
        <v>370</v>
      </c>
      <c r="C107" s="389" t="s">
        <v>368</v>
      </c>
      <c r="D107" s="389" t="s">
        <v>885</v>
      </c>
      <c r="E107" s="754" t="s">
        <v>1229</v>
      </c>
      <c r="F107" s="829">
        <f>IFERROR('Formulario 4. Programático'!H107/'Formulario 4. Programático'!$F107,0)</f>
        <v>0</v>
      </c>
      <c r="G107" s="829">
        <f>IFERROR('Formulario 4. Programático'!I107/'Formulario 4. Programático'!$F107,0)</f>
        <v>0</v>
      </c>
      <c r="H107" s="829">
        <f>IFERROR('Formulario 4. Programático'!J107/'Formulario 4. Programático'!$F107,0)</f>
        <v>0</v>
      </c>
      <c r="I107" s="829">
        <f>IFERROR('Formulario 4. Programático'!K107/'Formulario 4. Programático'!$F107,0)</f>
        <v>0</v>
      </c>
      <c r="J107" s="829">
        <f>IFERROR('Formulario 4. Programático'!L107/'Formulario 4. Programático'!$F107,0)</f>
        <v>0</v>
      </c>
      <c r="K107" s="829">
        <f>IFERROR('Formulario 4. Programático'!M107/'Formulario 4. Programático'!$F107,0)</f>
        <v>0</v>
      </c>
      <c r="L107" s="829">
        <f>IFERROR('Formulario 4. Programático'!N107/'Formulario 4. Programático'!$F107,0)</f>
        <v>0</v>
      </c>
      <c r="M107" s="829">
        <f>IFERROR('Formulario 4. Programático'!O107/'Formulario 4. Programático'!$F107,0)</f>
        <v>0</v>
      </c>
      <c r="N107" s="829">
        <f>IFERROR('Formulario 4. Programático'!P107/'Formulario 4. Programático'!$F107,0)</f>
        <v>0</v>
      </c>
      <c r="O107" s="829">
        <f>IFERROR('Formulario 4. Programático'!Q107/'Formulario 4. Programático'!$F107,0)</f>
        <v>0</v>
      </c>
      <c r="P107" s="829">
        <f>IFERROR('Formulario 4. Programático'!R107/'Formulario 4. Programático'!$F107,0)</f>
        <v>0</v>
      </c>
      <c r="Q107" s="829">
        <f>IFERROR('Formulario 4. Programático'!S107/'Formulario 4. Programático'!$F107,0)</f>
        <v>0</v>
      </c>
      <c r="R107" s="829">
        <f>IFERROR('Formulario 4. Programático'!T107/'Formulario 4. Programático'!$F107,0)</f>
        <v>0</v>
      </c>
    </row>
    <row r="108" spans="1:18" ht="11.25" outlineLevel="4">
      <c r="A108" s="389" t="s">
        <v>370</v>
      </c>
      <c r="B108" s="389" t="s">
        <v>370</v>
      </c>
      <c r="C108" s="389" t="s">
        <v>368</v>
      </c>
      <c r="D108" s="389" t="s">
        <v>886</v>
      </c>
      <c r="E108" s="754" t="s">
        <v>1230</v>
      </c>
      <c r="F108" s="829">
        <f>IFERROR('Formulario 4. Programático'!H108/'Formulario 4. Programático'!$F108,0)</f>
        <v>0</v>
      </c>
      <c r="G108" s="829">
        <f>IFERROR('Formulario 4. Programático'!I108/'Formulario 4. Programático'!$F108,0)</f>
        <v>0</v>
      </c>
      <c r="H108" s="829">
        <f>IFERROR('Formulario 4. Programático'!J108/'Formulario 4. Programático'!$F108,0)</f>
        <v>0</v>
      </c>
      <c r="I108" s="829">
        <f>IFERROR('Formulario 4. Programático'!K108/'Formulario 4. Programático'!$F108,0)</f>
        <v>0</v>
      </c>
      <c r="J108" s="829">
        <f>IFERROR('Formulario 4. Programático'!L108/'Formulario 4. Programático'!$F108,0)</f>
        <v>0</v>
      </c>
      <c r="K108" s="829">
        <f>IFERROR('Formulario 4. Programático'!M108/'Formulario 4. Programático'!$F108,0)</f>
        <v>0</v>
      </c>
      <c r="L108" s="829">
        <f>IFERROR('Formulario 4. Programático'!N108/'Formulario 4. Programático'!$F108,0)</f>
        <v>0</v>
      </c>
      <c r="M108" s="829">
        <f>IFERROR('Formulario 4. Programático'!O108/'Formulario 4. Programático'!$F108,0)</f>
        <v>0</v>
      </c>
      <c r="N108" s="829">
        <f>IFERROR('Formulario 4. Programático'!P108/'Formulario 4. Programático'!$F108,0)</f>
        <v>0</v>
      </c>
      <c r="O108" s="829">
        <f>IFERROR('Formulario 4. Programático'!Q108/'Formulario 4. Programático'!$F108,0)</f>
        <v>0</v>
      </c>
      <c r="P108" s="829">
        <f>IFERROR('Formulario 4. Programático'!R108/'Formulario 4. Programático'!$F108,0)</f>
        <v>0</v>
      </c>
      <c r="Q108" s="829">
        <f>IFERROR('Formulario 4. Programático'!S108/'Formulario 4. Programático'!$F108,0)</f>
        <v>0</v>
      </c>
      <c r="R108" s="829">
        <f>IFERROR('Formulario 4. Programático'!T108/'Formulario 4. Programático'!$F108,0)</f>
        <v>0</v>
      </c>
    </row>
    <row r="109" spans="1:18" ht="22.5" outlineLevel="4">
      <c r="A109" s="389" t="s">
        <v>370</v>
      </c>
      <c r="B109" s="389" t="s">
        <v>370</v>
      </c>
      <c r="C109" s="389" t="s">
        <v>368</v>
      </c>
      <c r="D109" s="389" t="s">
        <v>887</v>
      </c>
      <c r="E109" s="754" t="s">
        <v>1961</v>
      </c>
      <c r="F109" s="829">
        <f>IFERROR('Formulario 4. Programático'!H109/'Formulario 4. Programático'!$F109,0)</f>
        <v>0</v>
      </c>
      <c r="G109" s="829">
        <f>IFERROR('Formulario 4. Programático'!I109/'Formulario 4. Programático'!$F109,0)</f>
        <v>0</v>
      </c>
      <c r="H109" s="829">
        <f>IFERROR('Formulario 4. Programático'!J109/'Formulario 4. Programático'!$F109,0)</f>
        <v>0</v>
      </c>
      <c r="I109" s="829">
        <f>IFERROR('Formulario 4. Programático'!K109/'Formulario 4. Programático'!$F109,0)</f>
        <v>0</v>
      </c>
      <c r="J109" s="829">
        <f>IFERROR('Formulario 4. Programático'!L109/'Formulario 4. Programático'!$F109,0)</f>
        <v>0</v>
      </c>
      <c r="K109" s="829">
        <f>IFERROR('Formulario 4. Programático'!M109/'Formulario 4. Programático'!$F109,0)</f>
        <v>0</v>
      </c>
      <c r="L109" s="829">
        <f>IFERROR('Formulario 4. Programático'!N109/'Formulario 4. Programático'!$F109,0)</f>
        <v>0</v>
      </c>
      <c r="M109" s="829">
        <f>IFERROR('Formulario 4. Programático'!O109/'Formulario 4. Programático'!$F109,0)</f>
        <v>0</v>
      </c>
      <c r="N109" s="829">
        <f>IFERROR('Formulario 4. Programático'!P109/'Formulario 4. Programático'!$F109,0)</f>
        <v>0</v>
      </c>
      <c r="O109" s="829">
        <f>IFERROR('Formulario 4. Programático'!Q109/'Formulario 4. Programático'!$F109,0)</f>
        <v>0</v>
      </c>
      <c r="P109" s="829">
        <f>IFERROR('Formulario 4. Programático'!R109/'Formulario 4. Programático'!$F109,0)</f>
        <v>0</v>
      </c>
      <c r="Q109" s="829">
        <f>IFERROR('Formulario 4. Programático'!S109/'Formulario 4. Programático'!$F109,0)</f>
        <v>0</v>
      </c>
      <c r="R109" s="829">
        <f>IFERROR('Formulario 4. Programático'!T109/'Formulario 4. Programático'!$F109,0)</f>
        <v>0</v>
      </c>
    </row>
    <row r="110" spans="1:18" ht="11.25" outlineLevel="4">
      <c r="A110" s="389" t="s">
        <v>370</v>
      </c>
      <c r="B110" s="389" t="s">
        <v>370</v>
      </c>
      <c r="C110" s="389" t="s">
        <v>368</v>
      </c>
      <c r="D110" s="389" t="s">
        <v>888</v>
      </c>
      <c r="E110" s="754" t="s">
        <v>1231</v>
      </c>
      <c r="F110" s="829">
        <f>IFERROR('Formulario 4. Programático'!H110/'Formulario 4. Programático'!$F110,0)</f>
        <v>0</v>
      </c>
      <c r="G110" s="829">
        <f>IFERROR('Formulario 4. Programático'!I110/'Formulario 4. Programático'!$F110,0)</f>
        <v>0</v>
      </c>
      <c r="H110" s="829">
        <f>IFERROR('Formulario 4. Programático'!J110/'Formulario 4. Programático'!$F110,0)</f>
        <v>0</v>
      </c>
      <c r="I110" s="829">
        <f>IFERROR('Formulario 4. Programático'!K110/'Formulario 4. Programático'!$F110,0)</f>
        <v>0</v>
      </c>
      <c r="J110" s="829">
        <f>IFERROR('Formulario 4. Programático'!L110/'Formulario 4. Programático'!$F110,0)</f>
        <v>0</v>
      </c>
      <c r="K110" s="829">
        <f>IFERROR('Formulario 4. Programático'!M110/'Formulario 4. Programático'!$F110,0)</f>
        <v>0</v>
      </c>
      <c r="L110" s="829">
        <f>IFERROR('Formulario 4. Programático'!N110/'Formulario 4. Programático'!$F110,0)</f>
        <v>0</v>
      </c>
      <c r="M110" s="829">
        <f>IFERROR('Formulario 4. Programático'!O110/'Formulario 4. Programático'!$F110,0)</f>
        <v>0</v>
      </c>
      <c r="N110" s="829">
        <f>IFERROR('Formulario 4. Programático'!P110/'Formulario 4. Programático'!$F110,0)</f>
        <v>0</v>
      </c>
      <c r="O110" s="829">
        <f>IFERROR('Formulario 4. Programático'!Q110/'Formulario 4. Programático'!$F110,0)</f>
        <v>0</v>
      </c>
      <c r="P110" s="829">
        <f>IFERROR('Formulario 4. Programático'!R110/'Formulario 4. Programático'!$F110,0)</f>
        <v>0</v>
      </c>
      <c r="Q110" s="829">
        <f>IFERROR('Formulario 4. Programático'!S110/'Formulario 4. Programático'!$F110,0)</f>
        <v>0</v>
      </c>
      <c r="R110" s="829">
        <f>IFERROR('Formulario 4. Programático'!T110/'Formulario 4. Programático'!$F110,0)</f>
        <v>0</v>
      </c>
    </row>
    <row r="111" spans="1:18" s="713" customFormat="1" ht="23.25" customHeight="1" outlineLevel="2">
      <c r="A111" s="389" t="s">
        <v>370</v>
      </c>
      <c r="B111" s="389" t="s">
        <v>370</v>
      </c>
      <c r="C111" s="389" t="s">
        <v>368</v>
      </c>
      <c r="D111" s="389" t="s">
        <v>889</v>
      </c>
      <c r="E111" s="754" t="s">
        <v>1962</v>
      </c>
      <c r="F111" s="829">
        <f>IFERROR('Formulario 4. Programático'!H111/'Formulario 4. Programático'!$F111,0)</f>
        <v>0</v>
      </c>
      <c r="G111" s="829">
        <f>IFERROR('Formulario 4. Programático'!I111/'Formulario 4. Programático'!$F111,0)</f>
        <v>0</v>
      </c>
      <c r="H111" s="829">
        <f>IFERROR('Formulario 4. Programático'!J111/'Formulario 4. Programático'!$F111,0)</f>
        <v>0</v>
      </c>
      <c r="I111" s="829">
        <f>IFERROR('Formulario 4. Programático'!K111/'Formulario 4. Programático'!$F111,0)</f>
        <v>0</v>
      </c>
      <c r="J111" s="829">
        <f>IFERROR('Formulario 4. Programático'!L111/'Formulario 4. Programático'!$F111,0)</f>
        <v>0</v>
      </c>
      <c r="K111" s="829">
        <f>IFERROR('Formulario 4. Programático'!M111/'Formulario 4. Programático'!$F111,0)</f>
        <v>0</v>
      </c>
      <c r="L111" s="829">
        <f>IFERROR('Formulario 4. Programático'!N111/'Formulario 4. Programático'!$F111,0)</f>
        <v>0</v>
      </c>
      <c r="M111" s="829">
        <f>IFERROR('Formulario 4. Programático'!O111/'Formulario 4. Programático'!$F111,0)</f>
        <v>0</v>
      </c>
      <c r="N111" s="829">
        <f>IFERROR('Formulario 4. Programático'!P111/'Formulario 4. Programático'!$F111,0)</f>
        <v>0</v>
      </c>
      <c r="O111" s="829">
        <f>IFERROR('Formulario 4. Programático'!Q111/'Formulario 4. Programático'!$F111,0)</f>
        <v>0</v>
      </c>
      <c r="P111" s="829">
        <f>IFERROR('Formulario 4. Programático'!R111/'Formulario 4. Programático'!$F111,0)</f>
        <v>0</v>
      </c>
      <c r="Q111" s="829">
        <f>IFERROR('Formulario 4. Programático'!S111/'Formulario 4. Programático'!$F111,0)</f>
        <v>0</v>
      </c>
      <c r="R111" s="829">
        <f>IFERROR('Formulario 4. Programático'!T111/'Formulario 4. Programático'!$F111,0)</f>
        <v>0</v>
      </c>
    </row>
    <row r="112" spans="1:18" ht="11.25" outlineLevel="4">
      <c r="A112" s="389" t="s">
        <v>370</v>
      </c>
      <c r="B112" s="389" t="s">
        <v>370</v>
      </c>
      <c r="C112" s="389" t="s">
        <v>368</v>
      </c>
      <c r="D112" s="389" t="s">
        <v>890</v>
      </c>
      <c r="E112" s="754" t="s">
        <v>1963</v>
      </c>
      <c r="F112" s="829">
        <f>IFERROR('Formulario 4. Programático'!H112/'Formulario 4. Programático'!$F112,0)</f>
        <v>0</v>
      </c>
      <c r="G112" s="829">
        <f>IFERROR('Formulario 4. Programático'!I112/'Formulario 4. Programático'!$F112,0)</f>
        <v>0</v>
      </c>
      <c r="H112" s="829">
        <f>IFERROR('Formulario 4. Programático'!J112/'Formulario 4. Programático'!$F112,0)</f>
        <v>0</v>
      </c>
      <c r="I112" s="829">
        <f>IFERROR('Formulario 4. Programático'!K112/'Formulario 4. Programático'!$F112,0)</f>
        <v>0</v>
      </c>
      <c r="J112" s="829">
        <f>IFERROR('Formulario 4. Programático'!L112/'Formulario 4. Programático'!$F112,0)</f>
        <v>0</v>
      </c>
      <c r="K112" s="829">
        <f>IFERROR('Formulario 4. Programático'!M112/'Formulario 4. Programático'!$F112,0)</f>
        <v>0</v>
      </c>
      <c r="L112" s="829">
        <f>IFERROR('Formulario 4. Programático'!N112/'Formulario 4. Programático'!$F112,0)</f>
        <v>0</v>
      </c>
      <c r="M112" s="829">
        <f>IFERROR('Formulario 4. Programático'!O112/'Formulario 4. Programático'!$F112,0)</f>
        <v>0</v>
      </c>
      <c r="N112" s="829">
        <f>IFERROR('Formulario 4. Programático'!P112/'Formulario 4. Programático'!$F112,0)</f>
        <v>0</v>
      </c>
      <c r="O112" s="829">
        <f>IFERROR('Formulario 4. Programático'!Q112/'Formulario 4. Programático'!$F112,0)</f>
        <v>0</v>
      </c>
      <c r="P112" s="829">
        <f>IFERROR('Formulario 4. Programático'!R112/'Formulario 4. Programático'!$F112,0)</f>
        <v>0</v>
      </c>
      <c r="Q112" s="829">
        <f>IFERROR('Formulario 4. Programático'!S112/'Formulario 4. Programático'!$F112,0)</f>
        <v>0</v>
      </c>
      <c r="R112" s="829">
        <f>IFERROR('Formulario 4. Programático'!T112/'Formulario 4. Programático'!$F112,0)</f>
        <v>0</v>
      </c>
    </row>
    <row r="113" spans="1:18" ht="11.25" outlineLevel="4">
      <c r="A113" s="389" t="s">
        <v>370</v>
      </c>
      <c r="B113" s="389" t="s">
        <v>370</v>
      </c>
      <c r="C113" s="389" t="s">
        <v>368</v>
      </c>
      <c r="D113" s="389" t="s">
        <v>893</v>
      </c>
      <c r="E113" s="754" t="s">
        <v>1232</v>
      </c>
      <c r="F113" s="829">
        <f>IFERROR('Formulario 4. Programático'!H113/'Formulario 4. Programático'!$F113,0)</f>
        <v>0</v>
      </c>
      <c r="G113" s="829">
        <f>IFERROR('Formulario 4. Programático'!I113/'Formulario 4. Programático'!$F113,0)</f>
        <v>0</v>
      </c>
      <c r="H113" s="829">
        <f>IFERROR('Formulario 4. Programático'!J113/'Formulario 4. Programático'!$F113,0)</f>
        <v>0</v>
      </c>
      <c r="I113" s="829">
        <f>IFERROR('Formulario 4. Programático'!K113/'Formulario 4. Programático'!$F113,0)</f>
        <v>0</v>
      </c>
      <c r="J113" s="829">
        <f>IFERROR('Formulario 4. Programático'!L113/'Formulario 4. Programático'!$F113,0)</f>
        <v>0</v>
      </c>
      <c r="K113" s="829">
        <f>IFERROR('Formulario 4. Programático'!M113/'Formulario 4. Programático'!$F113,0)</f>
        <v>0</v>
      </c>
      <c r="L113" s="829">
        <f>IFERROR('Formulario 4. Programático'!N113/'Formulario 4. Programático'!$F113,0)</f>
        <v>0</v>
      </c>
      <c r="M113" s="829">
        <f>IFERROR('Formulario 4. Programático'!O113/'Formulario 4. Programático'!$F113,0)</f>
        <v>0</v>
      </c>
      <c r="N113" s="829">
        <f>IFERROR('Formulario 4. Programático'!P113/'Formulario 4. Programático'!$F113,0)</f>
        <v>0</v>
      </c>
      <c r="O113" s="829">
        <f>IFERROR('Formulario 4. Programático'!Q113/'Formulario 4. Programático'!$F113,0)</f>
        <v>0</v>
      </c>
      <c r="P113" s="829">
        <f>IFERROR('Formulario 4. Programático'!R113/'Formulario 4. Programático'!$F113,0)</f>
        <v>0</v>
      </c>
      <c r="Q113" s="829">
        <f>IFERROR('Formulario 4. Programático'!S113/'Formulario 4. Programático'!$F113,0)</f>
        <v>0</v>
      </c>
      <c r="R113" s="829">
        <f>IFERROR('Formulario 4. Programático'!T113/'Formulario 4. Programático'!$F113,0)</f>
        <v>0</v>
      </c>
    </row>
    <row r="114" spans="1:18" ht="11.25" outlineLevel="4">
      <c r="A114" s="376" t="s">
        <v>370</v>
      </c>
      <c r="B114" s="376" t="s">
        <v>370</v>
      </c>
      <c r="C114" s="376" t="s">
        <v>369</v>
      </c>
      <c r="D114" s="376"/>
      <c r="E114" s="753" t="s">
        <v>1233</v>
      </c>
      <c r="F114" s="826">
        <f>IFERROR('Formulario 4. Programático'!H114/'Formulario 4. Programático'!$F114,0)</f>
        <v>0</v>
      </c>
      <c r="G114" s="826">
        <f>IFERROR('Formulario 4. Programático'!I114/'Formulario 4. Programático'!$F114,0)</f>
        <v>0</v>
      </c>
      <c r="H114" s="826">
        <f>IFERROR('Formulario 4. Programático'!J114/'Formulario 4. Programático'!$F114,0)</f>
        <v>0</v>
      </c>
      <c r="I114" s="826">
        <f>IFERROR('Formulario 4. Programático'!K114/'Formulario 4. Programático'!$F114,0)</f>
        <v>0</v>
      </c>
      <c r="J114" s="826">
        <f>IFERROR('Formulario 4. Programático'!L114/'Formulario 4. Programático'!$F114,0)</f>
        <v>0</v>
      </c>
      <c r="K114" s="826">
        <f>IFERROR('Formulario 4. Programático'!M114/'Formulario 4. Programático'!$F114,0)</f>
        <v>0</v>
      </c>
      <c r="L114" s="826">
        <f>IFERROR('Formulario 4. Programático'!N114/'Formulario 4. Programático'!$F114,0)</f>
        <v>0</v>
      </c>
      <c r="M114" s="826">
        <f>IFERROR('Formulario 4. Programático'!O114/'Formulario 4. Programático'!$F114,0)</f>
        <v>0</v>
      </c>
      <c r="N114" s="826">
        <f>IFERROR('Formulario 4. Programático'!P114/'Formulario 4. Programático'!$F114,0)</f>
        <v>0</v>
      </c>
      <c r="O114" s="826">
        <f>IFERROR('Formulario 4. Programático'!Q114/'Formulario 4. Programático'!$F114,0)</f>
        <v>0</v>
      </c>
      <c r="P114" s="826">
        <f>IFERROR('Formulario 4. Programático'!R114/'Formulario 4. Programático'!$F114,0)</f>
        <v>0</v>
      </c>
      <c r="Q114" s="826">
        <f>IFERROR('Formulario 4. Programático'!S114/'Formulario 4. Programático'!$F114,0)</f>
        <v>0</v>
      </c>
      <c r="R114" s="826">
        <f>IFERROR('Formulario 4. Programático'!T114/'Formulario 4. Programático'!$F114,0)</f>
        <v>0</v>
      </c>
    </row>
    <row r="115" spans="1:18" ht="11.25" outlineLevel="4">
      <c r="A115" s="389" t="s">
        <v>370</v>
      </c>
      <c r="B115" s="389" t="s">
        <v>370</v>
      </c>
      <c r="C115" s="389" t="s">
        <v>369</v>
      </c>
      <c r="D115" s="389" t="s">
        <v>804</v>
      </c>
      <c r="E115" s="754" t="s">
        <v>1964</v>
      </c>
      <c r="F115" s="829">
        <f>IFERROR('Formulario 4. Programático'!H115/'Formulario 4. Programático'!$F115,0)</f>
        <v>0</v>
      </c>
      <c r="G115" s="829">
        <f>IFERROR('Formulario 4. Programático'!I115/'Formulario 4. Programático'!$F115,0)</f>
        <v>0</v>
      </c>
      <c r="H115" s="829">
        <f>IFERROR('Formulario 4. Programático'!J115/'Formulario 4. Programático'!$F115,0)</f>
        <v>0</v>
      </c>
      <c r="I115" s="829">
        <f>IFERROR('Formulario 4. Programático'!K115/'Formulario 4. Programático'!$F115,0)</f>
        <v>0</v>
      </c>
      <c r="J115" s="829">
        <f>IFERROR('Formulario 4. Programático'!L115/'Formulario 4. Programático'!$F115,0)</f>
        <v>0</v>
      </c>
      <c r="K115" s="829">
        <f>IFERROR('Formulario 4. Programático'!M115/'Formulario 4. Programático'!$F115,0)</f>
        <v>0</v>
      </c>
      <c r="L115" s="829">
        <f>IFERROR('Formulario 4. Programático'!N115/'Formulario 4. Programático'!$F115,0)</f>
        <v>0</v>
      </c>
      <c r="M115" s="829">
        <f>IFERROR('Formulario 4. Programático'!O115/'Formulario 4. Programático'!$F115,0)</f>
        <v>0</v>
      </c>
      <c r="N115" s="829">
        <f>IFERROR('Formulario 4. Programático'!P115/'Formulario 4. Programático'!$F115,0)</f>
        <v>0</v>
      </c>
      <c r="O115" s="829">
        <f>IFERROR('Formulario 4. Programático'!Q115/'Formulario 4. Programático'!$F115,0)</f>
        <v>0</v>
      </c>
      <c r="P115" s="829">
        <f>IFERROR('Formulario 4. Programático'!R115/'Formulario 4. Programático'!$F115,0)</f>
        <v>0</v>
      </c>
      <c r="Q115" s="829">
        <f>IFERROR('Formulario 4. Programático'!S115/'Formulario 4. Programático'!$F115,0)</f>
        <v>0</v>
      </c>
      <c r="R115" s="829">
        <f>IFERROR('Formulario 4. Programático'!T115/'Formulario 4. Programático'!$F115,0)</f>
        <v>0</v>
      </c>
    </row>
    <row r="116" spans="1:18" ht="11.25" outlineLevel="4">
      <c r="A116" s="389" t="s">
        <v>370</v>
      </c>
      <c r="B116" s="389" t="s">
        <v>370</v>
      </c>
      <c r="C116" s="389" t="s">
        <v>369</v>
      </c>
      <c r="D116" s="389" t="s">
        <v>803</v>
      </c>
      <c r="E116" s="754" t="s">
        <v>1234</v>
      </c>
      <c r="F116" s="829">
        <f>IFERROR('Formulario 4. Programático'!H116/'Formulario 4. Programático'!$F116,0)</f>
        <v>0</v>
      </c>
      <c r="G116" s="829">
        <f>IFERROR('Formulario 4. Programático'!I116/'Formulario 4. Programático'!$F116,0)</f>
        <v>0</v>
      </c>
      <c r="H116" s="829">
        <f>IFERROR('Formulario 4. Programático'!J116/'Formulario 4. Programático'!$F116,0)</f>
        <v>0</v>
      </c>
      <c r="I116" s="829">
        <f>IFERROR('Formulario 4. Programático'!K116/'Formulario 4. Programático'!$F116,0)</f>
        <v>0</v>
      </c>
      <c r="J116" s="829">
        <f>IFERROR('Formulario 4. Programático'!L116/'Formulario 4. Programático'!$F116,0)</f>
        <v>0</v>
      </c>
      <c r="K116" s="829">
        <f>IFERROR('Formulario 4. Programático'!M116/'Formulario 4. Programático'!$F116,0)</f>
        <v>0</v>
      </c>
      <c r="L116" s="829">
        <f>IFERROR('Formulario 4. Programático'!N116/'Formulario 4. Programático'!$F116,0)</f>
        <v>0</v>
      </c>
      <c r="M116" s="829">
        <f>IFERROR('Formulario 4. Programático'!O116/'Formulario 4. Programático'!$F116,0)</f>
        <v>0</v>
      </c>
      <c r="N116" s="829">
        <f>IFERROR('Formulario 4. Programático'!P116/'Formulario 4. Programático'!$F116,0)</f>
        <v>0</v>
      </c>
      <c r="O116" s="829">
        <f>IFERROR('Formulario 4. Programático'!Q116/'Formulario 4. Programático'!$F116,0)</f>
        <v>0</v>
      </c>
      <c r="P116" s="829">
        <f>IFERROR('Formulario 4. Programático'!R116/'Formulario 4. Programático'!$F116,0)</f>
        <v>0</v>
      </c>
      <c r="Q116" s="829">
        <f>IFERROR('Formulario 4. Programático'!S116/'Formulario 4. Programático'!$F116,0)</f>
        <v>0</v>
      </c>
      <c r="R116" s="829">
        <f>IFERROR('Formulario 4. Programático'!T116/'Formulario 4. Programático'!$F116,0)</f>
        <v>0</v>
      </c>
    </row>
    <row r="117" spans="1:18" ht="25.5" customHeight="1" outlineLevel="4">
      <c r="A117" s="389" t="s">
        <v>370</v>
      </c>
      <c r="B117" s="389" t="s">
        <v>370</v>
      </c>
      <c r="C117" s="389" t="s">
        <v>369</v>
      </c>
      <c r="D117" s="389" t="s">
        <v>805</v>
      </c>
      <c r="E117" s="754" t="s">
        <v>1235</v>
      </c>
      <c r="F117" s="829">
        <f>IFERROR('Formulario 4. Programático'!H117/'Formulario 4. Programático'!$F117,0)</f>
        <v>0</v>
      </c>
      <c r="G117" s="829">
        <f>IFERROR('Formulario 4. Programático'!I117/'Formulario 4. Programático'!$F117,0)</f>
        <v>0</v>
      </c>
      <c r="H117" s="829">
        <f>IFERROR('Formulario 4. Programático'!J117/'Formulario 4. Programático'!$F117,0)</f>
        <v>0</v>
      </c>
      <c r="I117" s="829">
        <f>IFERROR('Formulario 4. Programático'!K117/'Formulario 4. Programático'!$F117,0)</f>
        <v>0</v>
      </c>
      <c r="J117" s="829">
        <f>IFERROR('Formulario 4. Programático'!L117/'Formulario 4. Programático'!$F117,0)</f>
        <v>0</v>
      </c>
      <c r="K117" s="829">
        <f>IFERROR('Formulario 4. Programático'!M117/'Formulario 4. Programático'!$F117,0)</f>
        <v>0</v>
      </c>
      <c r="L117" s="829">
        <f>IFERROR('Formulario 4. Programático'!N117/'Formulario 4. Programático'!$F117,0)</f>
        <v>0</v>
      </c>
      <c r="M117" s="829">
        <f>IFERROR('Formulario 4. Programático'!O117/'Formulario 4. Programático'!$F117,0)</f>
        <v>0</v>
      </c>
      <c r="N117" s="829">
        <f>IFERROR('Formulario 4. Programático'!P117/'Formulario 4. Programático'!$F117,0)</f>
        <v>0</v>
      </c>
      <c r="O117" s="829">
        <f>IFERROR('Formulario 4. Programático'!Q117/'Formulario 4. Programático'!$F117,0)</f>
        <v>0</v>
      </c>
      <c r="P117" s="829">
        <f>IFERROR('Formulario 4. Programático'!R117/'Formulario 4. Programático'!$F117,0)</f>
        <v>0</v>
      </c>
      <c r="Q117" s="829">
        <f>IFERROR('Formulario 4. Programático'!S117/'Formulario 4. Programático'!$F117,0)</f>
        <v>0</v>
      </c>
      <c r="R117" s="829">
        <f>IFERROR('Formulario 4. Programático'!T117/'Formulario 4. Programático'!$F117,0)</f>
        <v>0</v>
      </c>
    </row>
    <row r="118" spans="1:18" ht="11.25" outlineLevel="4">
      <c r="A118" s="389" t="s">
        <v>370</v>
      </c>
      <c r="B118" s="389" t="s">
        <v>370</v>
      </c>
      <c r="C118" s="389" t="s">
        <v>369</v>
      </c>
      <c r="D118" s="389" t="s">
        <v>809</v>
      </c>
      <c r="E118" s="754" t="s">
        <v>1236</v>
      </c>
      <c r="F118" s="829">
        <f>IFERROR('Formulario 4. Programático'!H118/'Formulario 4. Programático'!$F118,0)</f>
        <v>0</v>
      </c>
      <c r="G118" s="829">
        <f>IFERROR('Formulario 4. Programático'!I118/'Formulario 4. Programático'!$F118,0)</f>
        <v>0</v>
      </c>
      <c r="H118" s="829">
        <f>IFERROR('Formulario 4. Programático'!J118/'Formulario 4. Programático'!$F118,0)</f>
        <v>0</v>
      </c>
      <c r="I118" s="829">
        <f>IFERROR('Formulario 4. Programático'!K118/'Formulario 4. Programático'!$F118,0)</f>
        <v>0</v>
      </c>
      <c r="J118" s="829">
        <f>IFERROR('Formulario 4. Programático'!L118/'Formulario 4. Programático'!$F118,0)</f>
        <v>0</v>
      </c>
      <c r="K118" s="829">
        <f>IFERROR('Formulario 4. Programático'!M118/'Formulario 4. Programático'!$F118,0)</f>
        <v>0</v>
      </c>
      <c r="L118" s="829">
        <f>IFERROR('Formulario 4. Programático'!N118/'Formulario 4. Programático'!$F118,0)</f>
        <v>0</v>
      </c>
      <c r="M118" s="829">
        <f>IFERROR('Formulario 4. Programático'!O118/'Formulario 4. Programático'!$F118,0)</f>
        <v>0</v>
      </c>
      <c r="N118" s="829">
        <f>IFERROR('Formulario 4. Programático'!P118/'Formulario 4. Programático'!$F118,0)</f>
        <v>0</v>
      </c>
      <c r="O118" s="829">
        <f>IFERROR('Formulario 4. Programático'!Q118/'Formulario 4. Programático'!$F118,0)</f>
        <v>0</v>
      </c>
      <c r="P118" s="829">
        <f>IFERROR('Formulario 4. Programático'!R118/'Formulario 4. Programático'!$F118,0)</f>
        <v>0</v>
      </c>
      <c r="Q118" s="829">
        <f>IFERROR('Formulario 4. Programático'!S118/'Formulario 4. Programático'!$F118,0)</f>
        <v>0</v>
      </c>
      <c r="R118" s="829">
        <f>IFERROR('Formulario 4. Programático'!T118/'Formulario 4. Programático'!$F118,0)</f>
        <v>0</v>
      </c>
    </row>
    <row r="119" spans="1:18" ht="11.25" outlineLevel="4">
      <c r="A119" s="389" t="s">
        <v>370</v>
      </c>
      <c r="B119" s="389" t="s">
        <v>370</v>
      </c>
      <c r="C119" s="389" t="s">
        <v>369</v>
      </c>
      <c r="D119" s="389" t="s">
        <v>807</v>
      </c>
      <c r="E119" s="754" t="s">
        <v>1965</v>
      </c>
      <c r="F119" s="829">
        <f>IFERROR('Formulario 4. Programático'!H119/'Formulario 4. Programático'!$F119,0)</f>
        <v>0</v>
      </c>
      <c r="G119" s="829">
        <f>IFERROR('Formulario 4. Programático'!I119/'Formulario 4. Programático'!$F119,0)</f>
        <v>0</v>
      </c>
      <c r="H119" s="829">
        <f>IFERROR('Formulario 4. Programático'!J119/'Formulario 4. Programático'!$F119,0)</f>
        <v>0</v>
      </c>
      <c r="I119" s="829">
        <f>IFERROR('Formulario 4. Programático'!K119/'Formulario 4. Programático'!$F119,0)</f>
        <v>0</v>
      </c>
      <c r="J119" s="829">
        <f>IFERROR('Formulario 4. Programático'!L119/'Formulario 4. Programático'!$F119,0)</f>
        <v>0</v>
      </c>
      <c r="K119" s="829">
        <f>IFERROR('Formulario 4. Programático'!M119/'Formulario 4. Programático'!$F119,0)</f>
        <v>0</v>
      </c>
      <c r="L119" s="829">
        <f>IFERROR('Formulario 4. Programático'!N119/'Formulario 4. Programático'!$F119,0)</f>
        <v>0</v>
      </c>
      <c r="M119" s="829">
        <f>IFERROR('Formulario 4. Programático'!O119/'Formulario 4. Programático'!$F119,0)</f>
        <v>0</v>
      </c>
      <c r="N119" s="829">
        <f>IFERROR('Formulario 4. Programático'!P119/'Formulario 4. Programático'!$F119,0)</f>
        <v>0</v>
      </c>
      <c r="O119" s="829">
        <f>IFERROR('Formulario 4. Programático'!Q119/'Formulario 4. Programático'!$F119,0)</f>
        <v>0</v>
      </c>
      <c r="P119" s="829">
        <f>IFERROR('Formulario 4. Programático'!R119/'Formulario 4. Programático'!$F119,0)</f>
        <v>0</v>
      </c>
      <c r="Q119" s="829">
        <f>IFERROR('Formulario 4. Programático'!S119/'Formulario 4. Programático'!$F119,0)</f>
        <v>0</v>
      </c>
      <c r="R119" s="829">
        <f>IFERROR('Formulario 4. Programático'!T119/'Formulario 4. Programático'!$F119,0)</f>
        <v>0</v>
      </c>
    </row>
    <row r="120" spans="1:18" ht="11.25" outlineLevel="4">
      <c r="A120" s="389" t="s">
        <v>370</v>
      </c>
      <c r="B120" s="389" t="s">
        <v>370</v>
      </c>
      <c r="C120" s="389" t="s">
        <v>369</v>
      </c>
      <c r="D120" s="389" t="s">
        <v>810</v>
      </c>
      <c r="E120" s="754" t="s">
        <v>1237</v>
      </c>
      <c r="F120" s="829">
        <f>IFERROR('Formulario 4. Programático'!H120/'Formulario 4. Programático'!$F120,0)</f>
        <v>0</v>
      </c>
      <c r="G120" s="829">
        <f>IFERROR('Formulario 4. Programático'!I120/'Formulario 4. Programático'!$F120,0)</f>
        <v>0</v>
      </c>
      <c r="H120" s="829">
        <f>IFERROR('Formulario 4. Programático'!J120/'Formulario 4. Programático'!$F120,0)</f>
        <v>0</v>
      </c>
      <c r="I120" s="829">
        <f>IFERROR('Formulario 4. Programático'!K120/'Formulario 4. Programático'!$F120,0)</f>
        <v>0</v>
      </c>
      <c r="J120" s="829">
        <f>IFERROR('Formulario 4. Programático'!L120/'Formulario 4. Programático'!$F120,0)</f>
        <v>0</v>
      </c>
      <c r="K120" s="829">
        <f>IFERROR('Formulario 4. Programático'!M120/'Formulario 4. Programático'!$F120,0)</f>
        <v>0</v>
      </c>
      <c r="L120" s="829">
        <f>IFERROR('Formulario 4. Programático'!N120/'Formulario 4. Programático'!$F120,0)</f>
        <v>0</v>
      </c>
      <c r="M120" s="829">
        <f>IFERROR('Formulario 4. Programático'!O120/'Formulario 4. Programático'!$F120,0)</f>
        <v>0</v>
      </c>
      <c r="N120" s="829">
        <f>IFERROR('Formulario 4. Programático'!P120/'Formulario 4. Programático'!$F120,0)</f>
        <v>0</v>
      </c>
      <c r="O120" s="829">
        <f>IFERROR('Formulario 4. Programático'!Q120/'Formulario 4. Programático'!$F120,0)</f>
        <v>0</v>
      </c>
      <c r="P120" s="829">
        <f>IFERROR('Formulario 4. Programático'!R120/'Formulario 4. Programático'!$F120,0)</f>
        <v>0</v>
      </c>
      <c r="Q120" s="829">
        <f>IFERROR('Formulario 4. Programático'!S120/'Formulario 4. Programático'!$F120,0)</f>
        <v>0</v>
      </c>
      <c r="R120" s="829">
        <f>IFERROR('Formulario 4. Programático'!T120/'Formulario 4. Programático'!$F120,0)</f>
        <v>0</v>
      </c>
    </row>
    <row r="121" spans="1:18" ht="23.25" customHeight="1" outlineLevel="4">
      <c r="A121" s="389" t="s">
        <v>370</v>
      </c>
      <c r="B121" s="389" t="s">
        <v>370</v>
      </c>
      <c r="C121" s="389" t="s">
        <v>369</v>
      </c>
      <c r="D121" s="389" t="s">
        <v>811</v>
      </c>
      <c r="E121" s="754" t="s">
        <v>1238</v>
      </c>
      <c r="F121" s="829">
        <f>IFERROR('Formulario 4. Programático'!H121/'Formulario 4. Programático'!$F121,0)</f>
        <v>0</v>
      </c>
      <c r="G121" s="829">
        <f>IFERROR('Formulario 4. Programático'!I121/'Formulario 4. Programático'!$F121,0)</f>
        <v>0</v>
      </c>
      <c r="H121" s="829">
        <f>IFERROR('Formulario 4. Programático'!J121/'Formulario 4. Programático'!$F121,0)</f>
        <v>0</v>
      </c>
      <c r="I121" s="829">
        <f>IFERROR('Formulario 4. Programático'!K121/'Formulario 4. Programático'!$F121,0)</f>
        <v>0</v>
      </c>
      <c r="J121" s="829">
        <f>IFERROR('Formulario 4. Programático'!L121/'Formulario 4. Programático'!$F121,0)</f>
        <v>0</v>
      </c>
      <c r="K121" s="829">
        <f>IFERROR('Formulario 4. Programático'!M121/'Formulario 4. Programático'!$F121,0)</f>
        <v>0</v>
      </c>
      <c r="L121" s="829">
        <f>IFERROR('Formulario 4. Programático'!N121/'Formulario 4. Programático'!$F121,0)</f>
        <v>0</v>
      </c>
      <c r="M121" s="829">
        <f>IFERROR('Formulario 4. Programático'!O121/'Formulario 4. Programático'!$F121,0)</f>
        <v>0</v>
      </c>
      <c r="N121" s="829">
        <f>IFERROR('Formulario 4. Programático'!P121/'Formulario 4. Programático'!$F121,0)</f>
        <v>0</v>
      </c>
      <c r="O121" s="829">
        <f>IFERROR('Formulario 4. Programático'!Q121/'Formulario 4. Programático'!$F121,0)</f>
        <v>0</v>
      </c>
      <c r="P121" s="829">
        <f>IFERROR('Formulario 4. Programático'!R121/'Formulario 4. Programático'!$F121,0)</f>
        <v>0</v>
      </c>
      <c r="Q121" s="829">
        <f>IFERROR('Formulario 4. Programático'!S121/'Formulario 4. Programático'!$F121,0)</f>
        <v>0</v>
      </c>
      <c r="R121" s="829">
        <f>IFERROR('Formulario 4. Programático'!T121/'Formulario 4. Programático'!$F121,0)</f>
        <v>0</v>
      </c>
    </row>
    <row r="122" spans="1:18" ht="11.25" outlineLevel="4">
      <c r="A122" s="389" t="s">
        <v>370</v>
      </c>
      <c r="B122" s="389" t="s">
        <v>370</v>
      </c>
      <c r="C122" s="389" t="s">
        <v>369</v>
      </c>
      <c r="D122" s="389" t="s">
        <v>808</v>
      </c>
      <c r="E122" s="754" t="s">
        <v>1239</v>
      </c>
      <c r="F122" s="829">
        <f>IFERROR('Formulario 4. Programático'!H122/'Formulario 4. Programático'!$F122,0)</f>
        <v>0</v>
      </c>
      <c r="G122" s="829">
        <f>IFERROR('Formulario 4. Programático'!I122/'Formulario 4. Programático'!$F122,0)</f>
        <v>0</v>
      </c>
      <c r="H122" s="829">
        <f>IFERROR('Formulario 4. Programático'!J122/'Formulario 4. Programático'!$F122,0)</f>
        <v>0</v>
      </c>
      <c r="I122" s="829">
        <f>IFERROR('Formulario 4. Programático'!K122/'Formulario 4. Programático'!$F122,0)</f>
        <v>0</v>
      </c>
      <c r="J122" s="829">
        <f>IFERROR('Formulario 4. Programático'!L122/'Formulario 4. Programático'!$F122,0)</f>
        <v>0</v>
      </c>
      <c r="K122" s="829">
        <f>IFERROR('Formulario 4. Programático'!M122/'Formulario 4. Programático'!$F122,0)</f>
        <v>0</v>
      </c>
      <c r="L122" s="829">
        <f>IFERROR('Formulario 4. Programático'!N122/'Formulario 4. Programático'!$F122,0)</f>
        <v>0</v>
      </c>
      <c r="M122" s="829">
        <f>IFERROR('Formulario 4. Programático'!O122/'Formulario 4. Programático'!$F122,0)</f>
        <v>0</v>
      </c>
      <c r="N122" s="829">
        <f>IFERROR('Formulario 4. Programático'!P122/'Formulario 4. Programático'!$F122,0)</f>
        <v>0</v>
      </c>
      <c r="O122" s="829">
        <f>IFERROR('Formulario 4. Programático'!Q122/'Formulario 4. Programático'!$F122,0)</f>
        <v>0</v>
      </c>
      <c r="P122" s="829">
        <f>IFERROR('Formulario 4. Programático'!R122/'Formulario 4. Programático'!$F122,0)</f>
        <v>0</v>
      </c>
      <c r="Q122" s="829">
        <f>IFERROR('Formulario 4. Programático'!S122/'Formulario 4. Programático'!$F122,0)</f>
        <v>0</v>
      </c>
      <c r="R122" s="829">
        <f>IFERROR('Formulario 4. Programático'!T122/'Formulario 4. Programático'!$F122,0)</f>
        <v>0</v>
      </c>
    </row>
    <row r="123" spans="1:18" ht="23.25" customHeight="1" outlineLevel="4">
      <c r="A123" s="389" t="s">
        <v>370</v>
      </c>
      <c r="B123" s="389" t="s">
        <v>370</v>
      </c>
      <c r="C123" s="389" t="s">
        <v>369</v>
      </c>
      <c r="D123" s="389" t="s">
        <v>813</v>
      </c>
      <c r="E123" s="754" t="s">
        <v>1240</v>
      </c>
      <c r="F123" s="829">
        <f>IFERROR('Formulario 4. Programático'!H123/'Formulario 4. Programático'!$F123,0)</f>
        <v>0</v>
      </c>
      <c r="G123" s="829">
        <f>IFERROR('Formulario 4. Programático'!I123/'Formulario 4. Programático'!$F123,0)</f>
        <v>0</v>
      </c>
      <c r="H123" s="829">
        <f>IFERROR('Formulario 4. Programático'!J123/'Formulario 4. Programático'!$F123,0)</f>
        <v>0</v>
      </c>
      <c r="I123" s="829">
        <f>IFERROR('Formulario 4. Programático'!K123/'Formulario 4. Programático'!$F123,0)</f>
        <v>0</v>
      </c>
      <c r="J123" s="829">
        <f>IFERROR('Formulario 4. Programático'!L123/'Formulario 4. Programático'!$F123,0)</f>
        <v>0</v>
      </c>
      <c r="K123" s="829">
        <f>IFERROR('Formulario 4. Programático'!M123/'Formulario 4. Programático'!$F123,0)</f>
        <v>0</v>
      </c>
      <c r="L123" s="829">
        <f>IFERROR('Formulario 4. Programático'!N123/'Formulario 4. Programático'!$F123,0)</f>
        <v>0</v>
      </c>
      <c r="M123" s="829">
        <f>IFERROR('Formulario 4. Programático'!O123/'Formulario 4. Programático'!$F123,0)</f>
        <v>0</v>
      </c>
      <c r="N123" s="829">
        <f>IFERROR('Formulario 4. Programático'!P123/'Formulario 4. Programático'!$F123,0)</f>
        <v>0</v>
      </c>
      <c r="O123" s="829">
        <f>IFERROR('Formulario 4. Programático'!Q123/'Formulario 4. Programático'!$F123,0)</f>
        <v>0</v>
      </c>
      <c r="P123" s="829">
        <f>IFERROR('Formulario 4. Programático'!R123/'Formulario 4. Programático'!$F123,0)</f>
        <v>0</v>
      </c>
      <c r="Q123" s="829">
        <f>IFERROR('Formulario 4. Programático'!S123/'Formulario 4. Programático'!$F123,0)</f>
        <v>0</v>
      </c>
      <c r="R123" s="829">
        <f>IFERROR('Formulario 4. Programático'!T123/'Formulario 4. Programático'!$F123,0)</f>
        <v>0</v>
      </c>
    </row>
    <row r="124" spans="1:18" ht="36" customHeight="1" outlineLevel="4">
      <c r="A124" s="389" t="s">
        <v>370</v>
      </c>
      <c r="B124" s="389" t="s">
        <v>370</v>
      </c>
      <c r="C124" s="389" t="s">
        <v>369</v>
      </c>
      <c r="D124" s="389" t="s">
        <v>814</v>
      </c>
      <c r="E124" s="754" t="s">
        <v>1241</v>
      </c>
      <c r="F124" s="829">
        <f>IFERROR('Formulario 4. Programático'!H124/'Formulario 4. Programático'!$F124,0)</f>
        <v>0</v>
      </c>
      <c r="G124" s="829">
        <f>IFERROR('Formulario 4. Programático'!I124/'Formulario 4. Programático'!$F124,0)</f>
        <v>0</v>
      </c>
      <c r="H124" s="829">
        <f>IFERROR('Formulario 4. Programático'!J124/'Formulario 4. Programático'!$F124,0)</f>
        <v>0</v>
      </c>
      <c r="I124" s="829">
        <f>IFERROR('Formulario 4. Programático'!K124/'Formulario 4. Programático'!$F124,0)</f>
        <v>0</v>
      </c>
      <c r="J124" s="829">
        <f>IFERROR('Formulario 4. Programático'!L124/'Formulario 4. Programático'!$F124,0)</f>
        <v>0</v>
      </c>
      <c r="K124" s="829">
        <f>IFERROR('Formulario 4. Programático'!M124/'Formulario 4. Programático'!$F124,0)</f>
        <v>0</v>
      </c>
      <c r="L124" s="829">
        <f>IFERROR('Formulario 4. Programático'!N124/'Formulario 4. Programático'!$F124,0)</f>
        <v>0</v>
      </c>
      <c r="M124" s="829">
        <f>IFERROR('Formulario 4. Programático'!O124/'Formulario 4. Programático'!$F124,0)</f>
        <v>0</v>
      </c>
      <c r="N124" s="829">
        <f>IFERROR('Formulario 4. Programático'!P124/'Formulario 4. Programático'!$F124,0)</f>
        <v>0</v>
      </c>
      <c r="O124" s="829">
        <f>IFERROR('Formulario 4. Programático'!Q124/'Formulario 4. Programático'!$F124,0)</f>
        <v>0</v>
      </c>
      <c r="P124" s="829">
        <f>IFERROR('Formulario 4. Programático'!R124/'Formulario 4. Programático'!$F124,0)</f>
        <v>0</v>
      </c>
      <c r="Q124" s="829">
        <f>IFERROR('Formulario 4. Programático'!S124/'Formulario 4. Programático'!$F124,0)</f>
        <v>0</v>
      </c>
      <c r="R124" s="829">
        <f>IFERROR('Formulario 4. Programático'!T124/'Formulario 4. Programático'!$F124,0)</f>
        <v>0</v>
      </c>
    </row>
    <row r="125" spans="1:18" ht="11.25" outlineLevel="4">
      <c r="A125" s="389" t="s">
        <v>370</v>
      </c>
      <c r="B125" s="389" t="s">
        <v>370</v>
      </c>
      <c r="C125" s="389" t="s">
        <v>369</v>
      </c>
      <c r="D125" s="389" t="s">
        <v>815</v>
      </c>
      <c r="E125" s="754" t="s">
        <v>1242</v>
      </c>
      <c r="F125" s="829">
        <f>IFERROR('Formulario 4. Programático'!H125/'Formulario 4. Programático'!$F125,0)</f>
        <v>0</v>
      </c>
      <c r="G125" s="829">
        <f>IFERROR('Formulario 4. Programático'!I125/'Formulario 4. Programático'!$F125,0)</f>
        <v>0</v>
      </c>
      <c r="H125" s="829">
        <f>IFERROR('Formulario 4. Programático'!J125/'Formulario 4. Programático'!$F125,0)</f>
        <v>0</v>
      </c>
      <c r="I125" s="829">
        <f>IFERROR('Formulario 4. Programático'!K125/'Formulario 4. Programático'!$F125,0)</f>
        <v>0</v>
      </c>
      <c r="J125" s="829">
        <f>IFERROR('Formulario 4. Programático'!L125/'Formulario 4. Programático'!$F125,0)</f>
        <v>0</v>
      </c>
      <c r="K125" s="829">
        <f>IFERROR('Formulario 4. Programático'!M125/'Formulario 4. Programático'!$F125,0)</f>
        <v>0</v>
      </c>
      <c r="L125" s="829">
        <f>IFERROR('Formulario 4. Programático'!N125/'Formulario 4. Programático'!$F125,0)</f>
        <v>0</v>
      </c>
      <c r="M125" s="829">
        <f>IFERROR('Formulario 4. Programático'!O125/'Formulario 4. Programático'!$F125,0)</f>
        <v>0</v>
      </c>
      <c r="N125" s="829">
        <f>IFERROR('Formulario 4. Programático'!P125/'Formulario 4. Programático'!$F125,0)</f>
        <v>0</v>
      </c>
      <c r="O125" s="829">
        <f>IFERROR('Formulario 4. Programático'!Q125/'Formulario 4. Programático'!$F125,0)</f>
        <v>0</v>
      </c>
      <c r="P125" s="829">
        <f>IFERROR('Formulario 4. Programático'!R125/'Formulario 4. Programático'!$F125,0)</f>
        <v>0</v>
      </c>
      <c r="Q125" s="829">
        <f>IFERROR('Formulario 4. Programático'!S125/'Formulario 4. Programático'!$F125,0)</f>
        <v>0</v>
      </c>
      <c r="R125" s="829">
        <f>IFERROR('Formulario 4. Programático'!T125/'Formulario 4. Programático'!$F125,0)</f>
        <v>0</v>
      </c>
    </row>
    <row r="126" spans="1:18" ht="11.25" outlineLevel="4">
      <c r="A126" s="389" t="s">
        <v>370</v>
      </c>
      <c r="B126" s="389" t="s">
        <v>370</v>
      </c>
      <c r="C126" s="389" t="s">
        <v>369</v>
      </c>
      <c r="D126" s="389" t="s">
        <v>816</v>
      </c>
      <c r="E126" s="754" t="s">
        <v>1243</v>
      </c>
      <c r="F126" s="829">
        <f>IFERROR('Formulario 4. Programático'!H126/'Formulario 4. Programático'!$F126,0)</f>
        <v>0</v>
      </c>
      <c r="G126" s="829">
        <f>IFERROR('Formulario 4. Programático'!I126/'Formulario 4. Programático'!$F126,0)</f>
        <v>0</v>
      </c>
      <c r="H126" s="829">
        <f>IFERROR('Formulario 4. Programático'!J126/'Formulario 4. Programático'!$F126,0)</f>
        <v>0</v>
      </c>
      <c r="I126" s="829">
        <f>IFERROR('Formulario 4. Programático'!K126/'Formulario 4. Programático'!$F126,0)</f>
        <v>0</v>
      </c>
      <c r="J126" s="829">
        <f>IFERROR('Formulario 4. Programático'!L126/'Formulario 4. Programático'!$F126,0)</f>
        <v>0</v>
      </c>
      <c r="K126" s="829">
        <f>IFERROR('Formulario 4. Programático'!M126/'Formulario 4. Programático'!$F126,0)</f>
        <v>0</v>
      </c>
      <c r="L126" s="829">
        <f>IFERROR('Formulario 4. Programático'!N126/'Formulario 4. Programático'!$F126,0)</f>
        <v>0</v>
      </c>
      <c r="M126" s="829">
        <f>IFERROR('Formulario 4. Programático'!O126/'Formulario 4. Programático'!$F126,0)</f>
        <v>0</v>
      </c>
      <c r="N126" s="829">
        <f>IFERROR('Formulario 4. Programático'!P126/'Formulario 4. Programático'!$F126,0)</f>
        <v>0</v>
      </c>
      <c r="O126" s="829">
        <f>IFERROR('Formulario 4. Programático'!Q126/'Formulario 4. Programático'!$F126,0)</f>
        <v>0</v>
      </c>
      <c r="P126" s="829">
        <f>IFERROR('Formulario 4. Programático'!R126/'Formulario 4. Programático'!$F126,0)</f>
        <v>0</v>
      </c>
      <c r="Q126" s="829">
        <f>IFERROR('Formulario 4. Programático'!S126/'Formulario 4. Programático'!$F126,0)</f>
        <v>0</v>
      </c>
      <c r="R126" s="829">
        <f>IFERROR('Formulario 4. Programático'!T126/'Formulario 4. Programático'!$F126,0)</f>
        <v>0</v>
      </c>
    </row>
    <row r="127" spans="1:18" ht="23.25" customHeight="1" outlineLevel="4">
      <c r="A127" s="389" t="s">
        <v>370</v>
      </c>
      <c r="B127" s="389" t="s">
        <v>370</v>
      </c>
      <c r="C127" s="389" t="s">
        <v>369</v>
      </c>
      <c r="D127" s="389" t="s">
        <v>818</v>
      </c>
      <c r="E127" s="754" t="s">
        <v>1244</v>
      </c>
      <c r="F127" s="829">
        <f>IFERROR('Formulario 4. Programático'!H127/'Formulario 4. Programático'!$F127,0)</f>
        <v>0</v>
      </c>
      <c r="G127" s="829">
        <f>IFERROR('Formulario 4. Programático'!I127/'Formulario 4. Programático'!$F127,0)</f>
        <v>0</v>
      </c>
      <c r="H127" s="829">
        <f>IFERROR('Formulario 4. Programático'!J127/'Formulario 4. Programático'!$F127,0)</f>
        <v>0</v>
      </c>
      <c r="I127" s="829">
        <f>IFERROR('Formulario 4. Programático'!K127/'Formulario 4. Programático'!$F127,0)</f>
        <v>0</v>
      </c>
      <c r="J127" s="829">
        <f>IFERROR('Formulario 4. Programático'!L127/'Formulario 4. Programático'!$F127,0)</f>
        <v>0</v>
      </c>
      <c r="K127" s="829">
        <f>IFERROR('Formulario 4. Programático'!M127/'Formulario 4. Programático'!$F127,0)</f>
        <v>0</v>
      </c>
      <c r="L127" s="829">
        <f>IFERROR('Formulario 4. Programático'!N127/'Formulario 4. Programático'!$F127,0)</f>
        <v>0</v>
      </c>
      <c r="M127" s="829">
        <f>IFERROR('Formulario 4. Programático'!O127/'Formulario 4. Programático'!$F127,0)</f>
        <v>0</v>
      </c>
      <c r="N127" s="829">
        <f>IFERROR('Formulario 4. Programático'!P127/'Formulario 4. Programático'!$F127,0)</f>
        <v>0</v>
      </c>
      <c r="O127" s="829">
        <f>IFERROR('Formulario 4. Programático'!Q127/'Formulario 4. Programático'!$F127,0)</f>
        <v>0</v>
      </c>
      <c r="P127" s="829">
        <f>IFERROR('Formulario 4. Programático'!R127/'Formulario 4. Programático'!$F127,0)</f>
        <v>0</v>
      </c>
      <c r="Q127" s="829">
        <f>IFERROR('Formulario 4. Programático'!S127/'Formulario 4. Programático'!$F127,0)</f>
        <v>0</v>
      </c>
      <c r="R127" s="829">
        <f>IFERROR('Formulario 4. Programático'!T127/'Formulario 4. Programático'!$F127,0)</f>
        <v>0</v>
      </c>
    </row>
    <row r="128" spans="1:18" ht="22.5" outlineLevel="4">
      <c r="A128" s="389" t="s">
        <v>370</v>
      </c>
      <c r="B128" s="389" t="s">
        <v>370</v>
      </c>
      <c r="C128" s="389" t="s">
        <v>369</v>
      </c>
      <c r="D128" s="389" t="s">
        <v>819</v>
      </c>
      <c r="E128" s="754" t="s">
        <v>1966</v>
      </c>
      <c r="F128" s="829">
        <f>IFERROR('Formulario 4. Programático'!H128/'Formulario 4. Programático'!$F128,0)</f>
        <v>0</v>
      </c>
      <c r="G128" s="829">
        <f>IFERROR('Formulario 4. Programático'!I128/'Formulario 4. Programático'!$F128,0)</f>
        <v>0</v>
      </c>
      <c r="H128" s="829">
        <f>IFERROR('Formulario 4. Programático'!J128/'Formulario 4. Programático'!$F128,0)</f>
        <v>0</v>
      </c>
      <c r="I128" s="829">
        <f>IFERROR('Formulario 4. Programático'!K128/'Formulario 4. Programático'!$F128,0)</f>
        <v>0</v>
      </c>
      <c r="J128" s="829">
        <f>IFERROR('Formulario 4. Programático'!L128/'Formulario 4. Programático'!$F128,0)</f>
        <v>0</v>
      </c>
      <c r="K128" s="829">
        <f>IFERROR('Formulario 4. Programático'!M128/'Formulario 4. Programático'!$F128,0)</f>
        <v>0</v>
      </c>
      <c r="L128" s="829">
        <f>IFERROR('Formulario 4. Programático'!N128/'Formulario 4. Programático'!$F128,0)</f>
        <v>0</v>
      </c>
      <c r="M128" s="829">
        <f>IFERROR('Formulario 4. Programático'!O128/'Formulario 4. Programático'!$F128,0)</f>
        <v>0</v>
      </c>
      <c r="N128" s="829">
        <f>IFERROR('Formulario 4. Programático'!P128/'Formulario 4. Programático'!$F128,0)</f>
        <v>0</v>
      </c>
      <c r="O128" s="829">
        <f>IFERROR('Formulario 4. Programático'!Q128/'Formulario 4. Programático'!$F128,0)</f>
        <v>0</v>
      </c>
      <c r="P128" s="829">
        <f>IFERROR('Formulario 4. Programático'!R128/'Formulario 4. Programático'!$F128,0)</f>
        <v>0</v>
      </c>
      <c r="Q128" s="829">
        <f>IFERROR('Formulario 4. Programático'!S128/'Formulario 4. Programático'!$F128,0)</f>
        <v>0</v>
      </c>
      <c r="R128" s="829">
        <f>IFERROR('Formulario 4. Programático'!T128/'Formulario 4. Programático'!$F128,0)</f>
        <v>0</v>
      </c>
    </row>
    <row r="129" spans="1:18" ht="11.25" outlineLevel="4">
      <c r="A129" s="389" t="s">
        <v>370</v>
      </c>
      <c r="B129" s="389" t="s">
        <v>370</v>
      </c>
      <c r="C129" s="389" t="s">
        <v>369</v>
      </c>
      <c r="D129" s="389" t="s">
        <v>820</v>
      </c>
      <c r="E129" s="754" t="s">
        <v>1245</v>
      </c>
      <c r="F129" s="829">
        <f>IFERROR('Formulario 4. Programático'!H129/'Formulario 4. Programático'!$F129,0)</f>
        <v>0</v>
      </c>
      <c r="G129" s="829">
        <f>IFERROR('Formulario 4. Programático'!I129/'Formulario 4. Programático'!$F129,0)</f>
        <v>0</v>
      </c>
      <c r="H129" s="829">
        <f>IFERROR('Formulario 4. Programático'!J129/'Formulario 4. Programático'!$F129,0)</f>
        <v>0</v>
      </c>
      <c r="I129" s="829">
        <f>IFERROR('Formulario 4. Programático'!K129/'Formulario 4. Programático'!$F129,0)</f>
        <v>0</v>
      </c>
      <c r="J129" s="829">
        <f>IFERROR('Formulario 4. Programático'!L129/'Formulario 4. Programático'!$F129,0)</f>
        <v>0</v>
      </c>
      <c r="K129" s="829">
        <f>IFERROR('Formulario 4. Programático'!M129/'Formulario 4. Programático'!$F129,0)</f>
        <v>0</v>
      </c>
      <c r="L129" s="829">
        <f>IFERROR('Formulario 4. Programático'!N129/'Formulario 4. Programático'!$F129,0)</f>
        <v>0</v>
      </c>
      <c r="M129" s="829">
        <f>IFERROR('Formulario 4. Programático'!O129/'Formulario 4. Programático'!$F129,0)</f>
        <v>0</v>
      </c>
      <c r="N129" s="829">
        <f>IFERROR('Formulario 4. Programático'!P129/'Formulario 4. Programático'!$F129,0)</f>
        <v>0</v>
      </c>
      <c r="O129" s="829">
        <f>IFERROR('Formulario 4. Programático'!Q129/'Formulario 4. Programático'!$F129,0)</f>
        <v>0</v>
      </c>
      <c r="P129" s="829">
        <f>IFERROR('Formulario 4. Programático'!R129/'Formulario 4. Programático'!$F129,0)</f>
        <v>0</v>
      </c>
      <c r="Q129" s="829">
        <f>IFERROR('Formulario 4. Programático'!S129/'Formulario 4. Programático'!$F129,0)</f>
        <v>0</v>
      </c>
      <c r="R129" s="829">
        <f>IFERROR('Formulario 4. Programático'!T129/'Formulario 4. Programático'!$F129,0)</f>
        <v>0</v>
      </c>
    </row>
    <row r="130" spans="1:18" ht="11.25" outlineLevel="4">
      <c r="A130" s="389" t="s">
        <v>370</v>
      </c>
      <c r="B130" s="389" t="s">
        <v>370</v>
      </c>
      <c r="C130" s="389" t="s">
        <v>369</v>
      </c>
      <c r="D130" s="389" t="s">
        <v>821</v>
      </c>
      <c r="E130" s="754" t="s">
        <v>1246</v>
      </c>
      <c r="F130" s="829">
        <f>IFERROR('Formulario 4. Programático'!H130/'Formulario 4. Programático'!$F130,0)</f>
        <v>0</v>
      </c>
      <c r="G130" s="829">
        <f>IFERROR('Formulario 4. Programático'!I130/'Formulario 4. Programático'!$F130,0)</f>
        <v>0</v>
      </c>
      <c r="H130" s="829">
        <f>IFERROR('Formulario 4. Programático'!J130/'Formulario 4. Programático'!$F130,0)</f>
        <v>0</v>
      </c>
      <c r="I130" s="829">
        <f>IFERROR('Formulario 4. Programático'!K130/'Formulario 4. Programático'!$F130,0)</f>
        <v>0</v>
      </c>
      <c r="J130" s="829">
        <f>IFERROR('Formulario 4. Programático'!L130/'Formulario 4. Programático'!$F130,0)</f>
        <v>0</v>
      </c>
      <c r="K130" s="829">
        <f>IFERROR('Formulario 4. Programático'!M130/'Formulario 4. Programático'!$F130,0)</f>
        <v>0</v>
      </c>
      <c r="L130" s="829">
        <f>IFERROR('Formulario 4. Programático'!N130/'Formulario 4. Programático'!$F130,0)</f>
        <v>0</v>
      </c>
      <c r="M130" s="829">
        <f>IFERROR('Formulario 4. Programático'!O130/'Formulario 4. Programático'!$F130,0)</f>
        <v>0</v>
      </c>
      <c r="N130" s="829">
        <f>IFERROR('Formulario 4. Programático'!P130/'Formulario 4. Programático'!$F130,0)</f>
        <v>0</v>
      </c>
      <c r="O130" s="829">
        <f>IFERROR('Formulario 4. Programático'!Q130/'Formulario 4. Programático'!$F130,0)</f>
        <v>0</v>
      </c>
      <c r="P130" s="829">
        <f>IFERROR('Formulario 4. Programático'!R130/'Formulario 4. Programático'!$F130,0)</f>
        <v>0</v>
      </c>
      <c r="Q130" s="829">
        <f>IFERROR('Formulario 4. Programático'!S130/'Formulario 4. Programático'!$F130,0)</f>
        <v>0</v>
      </c>
      <c r="R130" s="829">
        <f>IFERROR('Formulario 4. Programático'!T130/'Formulario 4. Programático'!$F130,0)</f>
        <v>0</v>
      </c>
    </row>
    <row r="131" spans="1:18" ht="22.5" outlineLevel="4">
      <c r="A131" s="389" t="s">
        <v>370</v>
      </c>
      <c r="B131" s="389" t="s">
        <v>370</v>
      </c>
      <c r="C131" s="389" t="s">
        <v>369</v>
      </c>
      <c r="D131" s="389" t="s">
        <v>822</v>
      </c>
      <c r="E131" s="754" t="s">
        <v>1247</v>
      </c>
      <c r="F131" s="829">
        <f>IFERROR('Formulario 4. Programático'!H131/'Formulario 4. Programático'!$F131,0)</f>
        <v>0</v>
      </c>
      <c r="G131" s="829">
        <f>IFERROR('Formulario 4. Programático'!I131/'Formulario 4. Programático'!$F131,0)</f>
        <v>0</v>
      </c>
      <c r="H131" s="829">
        <f>IFERROR('Formulario 4. Programático'!J131/'Formulario 4. Programático'!$F131,0)</f>
        <v>0</v>
      </c>
      <c r="I131" s="829">
        <f>IFERROR('Formulario 4. Programático'!K131/'Formulario 4. Programático'!$F131,0)</f>
        <v>0</v>
      </c>
      <c r="J131" s="829">
        <f>IFERROR('Formulario 4. Programático'!L131/'Formulario 4. Programático'!$F131,0)</f>
        <v>0</v>
      </c>
      <c r="K131" s="829">
        <f>IFERROR('Formulario 4. Programático'!M131/'Formulario 4. Programático'!$F131,0)</f>
        <v>0</v>
      </c>
      <c r="L131" s="829">
        <f>IFERROR('Formulario 4. Programático'!N131/'Formulario 4. Programático'!$F131,0)</f>
        <v>0</v>
      </c>
      <c r="M131" s="829">
        <f>IFERROR('Formulario 4. Programático'!O131/'Formulario 4. Programático'!$F131,0)</f>
        <v>0</v>
      </c>
      <c r="N131" s="829">
        <f>IFERROR('Formulario 4. Programático'!P131/'Formulario 4. Programático'!$F131,0)</f>
        <v>0</v>
      </c>
      <c r="O131" s="829">
        <f>IFERROR('Formulario 4. Programático'!Q131/'Formulario 4. Programático'!$F131,0)</f>
        <v>0</v>
      </c>
      <c r="P131" s="829">
        <f>IFERROR('Formulario 4. Programático'!R131/'Formulario 4. Programático'!$F131,0)</f>
        <v>0</v>
      </c>
      <c r="Q131" s="829">
        <f>IFERROR('Formulario 4. Programático'!S131/'Formulario 4. Programático'!$F131,0)</f>
        <v>0</v>
      </c>
      <c r="R131" s="829">
        <f>IFERROR('Formulario 4. Programático'!T131/'Formulario 4. Programático'!$F131,0)</f>
        <v>0</v>
      </c>
    </row>
    <row r="132" spans="1:18" ht="11.25" outlineLevel="4">
      <c r="A132" s="389" t="s">
        <v>370</v>
      </c>
      <c r="B132" s="389" t="s">
        <v>370</v>
      </c>
      <c r="C132" s="389" t="s">
        <v>369</v>
      </c>
      <c r="D132" s="389" t="s">
        <v>823</v>
      </c>
      <c r="E132" s="754" t="s">
        <v>1248</v>
      </c>
      <c r="F132" s="829">
        <f>IFERROR('Formulario 4. Programático'!H132/'Formulario 4. Programático'!$F132,0)</f>
        <v>0</v>
      </c>
      <c r="G132" s="829">
        <f>IFERROR('Formulario 4. Programático'!I132/'Formulario 4. Programático'!$F132,0)</f>
        <v>0</v>
      </c>
      <c r="H132" s="829">
        <f>IFERROR('Formulario 4. Programático'!J132/'Formulario 4. Programático'!$F132,0)</f>
        <v>0</v>
      </c>
      <c r="I132" s="829">
        <f>IFERROR('Formulario 4. Programático'!K132/'Formulario 4. Programático'!$F132,0)</f>
        <v>0</v>
      </c>
      <c r="J132" s="829">
        <f>IFERROR('Formulario 4. Programático'!L132/'Formulario 4. Programático'!$F132,0)</f>
        <v>0</v>
      </c>
      <c r="K132" s="829">
        <f>IFERROR('Formulario 4. Programático'!M132/'Formulario 4. Programático'!$F132,0)</f>
        <v>0</v>
      </c>
      <c r="L132" s="829">
        <f>IFERROR('Formulario 4. Programático'!N132/'Formulario 4. Programático'!$F132,0)</f>
        <v>0</v>
      </c>
      <c r="M132" s="829">
        <f>IFERROR('Formulario 4. Programático'!O132/'Formulario 4. Programático'!$F132,0)</f>
        <v>0</v>
      </c>
      <c r="N132" s="829">
        <f>IFERROR('Formulario 4. Programático'!P132/'Formulario 4. Programático'!$F132,0)</f>
        <v>0</v>
      </c>
      <c r="O132" s="829">
        <f>IFERROR('Formulario 4. Programático'!Q132/'Formulario 4. Programático'!$F132,0)</f>
        <v>0</v>
      </c>
      <c r="P132" s="829">
        <f>IFERROR('Formulario 4. Programático'!R132/'Formulario 4. Programático'!$F132,0)</f>
        <v>0</v>
      </c>
      <c r="Q132" s="829">
        <f>IFERROR('Formulario 4. Programático'!S132/'Formulario 4. Programático'!$F132,0)</f>
        <v>0</v>
      </c>
      <c r="R132" s="829">
        <f>IFERROR('Formulario 4. Programático'!T132/'Formulario 4. Programático'!$F132,0)</f>
        <v>0</v>
      </c>
    </row>
    <row r="133" spans="1:18" ht="22.5" outlineLevel="4">
      <c r="A133" s="389" t="s">
        <v>370</v>
      </c>
      <c r="B133" s="389" t="s">
        <v>370</v>
      </c>
      <c r="C133" s="389" t="s">
        <v>369</v>
      </c>
      <c r="D133" s="389" t="s">
        <v>824</v>
      </c>
      <c r="E133" s="754" t="s">
        <v>1249</v>
      </c>
      <c r="F133" s="829">
        <f>IFERROR('Formulario 4. Programático'!H133/'Formulario 4. Programático'!$F133,0)</f>
        <v>0</v>
      </c>
      <c r="G133" s="829">
        <f>IFERROR('Formulario 4. Programático'!I133/'Formulario 4. Programático'!$F133,0)</f>
        <v>0</v>
      </c>
      <c r="H133" s="829">
        <f>IFERROR('Formulario 4. Programático'!J133/'Formulario 4. Programático'!$F133,0)</f>
        <v>0</v>
      </c>
      <c r="I133" s="829">
        <f>IFERROR('Formulario 4. Programático'!K133/'Formulario 4. Programático'!$F133,0)</f>
        <v>0</v>
      </c>
      <c r="J133" s="829">
        <f>IFERROR('Formulario 4. Programático'!L133/'Formulario 4. Programático'!$F133,0)</f>
        <v>0</v>
      </c>
      <c r="K133" s="829">
        <f>IFERROR('Formulario 4. Programático'!M133/'Formulario 4. Programático'!$F133,0)</f>
        <v>0</v>
      </c>
      <c r="L133" s="829">
        <f>IFERROR('Formulario 4. Programático'!N133/'Formulario 4. Programático'!$F133,0)</f>
        <v>0</v>
      </c>
      <c r="M133" s="829">
        <f>IFERROR('Formulario 4. Programático'!O133/'Formulario 4. Programático'!$F133,0)</f>
        <v>0</v>
      </c>
      <c r="N133" s="829">
        <f>IFERROR('Formulario 4. Programático'!P133/'Formulario 4. Programático'!$F133,0)</f>
        <v>0</v>
      </c>
      <c r="O133" s="829">
        <f>IFERROR('Formulario 4. Programático'!Q133/'Formulario 4. Programático'!$F133,0)</f>
        <v>0</v>
      </c>
      <c r="P133" s="829">
        <f>IFERROR('Formulario 4. Programático'!R133/'Formulario 4. Programático'!$F133,0)</f>
        <v>0</v>
      </c>
      <c r="Q133" s="829">
        <f>IFERROR('Formulario 4. Programático'!S133/'Formulario 4. Programático'!$F133,0)</f>
        <v>0</v>
      </c>
      <c r="R133" s="829">
        <f>IFERROR('Formulario 4. Programático'!T133/'Formulario 4. Programático'!$F133,0)</f>
        <v>0</v>
      </c>
    </row>
    <row r="134" spans="1:18" ht="22.5" outlineLevel="4">
      <c r="A134" s="389" t="s">
        <v>370</v>
      </c>
      <c r="B134" s="389" t="s">
        <v>370</v>
      </c>
      <c r="C134" s="389" t="s">
        <v>369</v>
      </c>
      <c r="D134" s="389" t="s">
        <v>825</v>
      </c>
      <c r="E134" s="754" t="s">
        <v>1250</v>
      </c>
      <c r="F134" s="829">
        <f>IFERROR('Formulario 4. Programático'!H134/'Formulario 4. Programático'!$F134,0)</f>
        <v>0</v>
      </c>
      <c r="G134" s="829">
        <f>IFERROR('Formulario 4. Programático'!I134/'Formulario 4. Programático'!$F134,0)</f>
        <v>0</v>
      </c>
      <c r="H134" s="829">
        <f>IFERROR('Formulario 4. Programático'!J134/'Formulario 4. Programático'!$F134,0)</f>
        <v>0</v>
      </c>
      <c r="I134" s="829">
        <f>IFERROR('Formulario 4. Programático'!K134/'Formulario 4. Programático'!$F134,0)</f>
        <v>0</v>
      </c>
      <c r="J134" s="829">
        <f>IFERROR('Formulario 4. Programático'!L134/'Formulario 4. Programático'!$F134,0)</f>
        <v>0</v>
      </c>
      <c r="K134" s="829">
        <f>IFERROR('Formulario 4. Programático'!M134/'Formulario 4. Programático'!$F134,0)</f>
        <v>0</v>
      </c>
      <c r="L134" s="829">
        <f>IFERROR('Formulario 4. Programático'!N134/'Formulario 4. Programático'!$F134,0)</f>
        <v>0</v>
      </c>
      <c r="M134" s="829">
        <f>IFERROR('Formulario 4. Programático'!O134/'Formulario 4. Programático'!$F134,0)</f>
        <v>0</v>
      </c>
      <c r="N134" s="829">
        <f>IFERROR('Formulario 4. Programático'!P134/'Formulario 4. Programático'!$F134,0)</f>
        <v>0</v>
      </c>
      <c r="O134" s="829">
        <f>IFERROR('Formulario 4. Programático'!Q134/'Formulario 4. Programático'!$F134,0)</f>
        <v>0</v>
      </c>
      <c r="P134" s="829">
        <f>IFERROR('Formulario 4. Programático'!R134/'Formulario 4. Programático'!$F134,0)</f>
        <v>0</v>
      </c>
      <c r="Q134" s="829">
        <f>IFERROR('Formulario 4. Programático'!S134/'Formulario 4. Programático'!$F134,0)</f>
        <v>0</v>
      </c>
      <c r="R134" s="829">
        <f>IFERROR('Formulario 4. Programático'!T134/'Formulario 4. Programático'!$F134,0)</f>
        <v>0</v>
      </c>
    </row>
    <row r="135" spans="1:18" ht="11.25" outlineLevel="4">
      <c r="A135" s="389" t="s">
        <v>370</v>
      </c>
      <c r="B135" s="389" t="s">
        <v>370</v>
      </c>
      <c r="C135" s="389" t="s">
        <v>369</v>
      </c>
      <c r="D135" s="389" t="s">
        <v>826</v>
      </c>
      <c r="E135" s="754" t="s">
        <v>1251</v>
      </c>
      <c r="F135" s="829">
        <f>IFERROR('Formulario 4. Programático'!H135/'Formulario 4. Programático'!$F135,0)</f>
        <v>0</v>
      </c>
      <c r="G135" s="829">
        <f>IFERROR('Formulario 4. Programático'!I135/'Formulario 4. Programático'!$F135,0)</f>
        <v>0</v>
      </c>
      <c r="H135" s="829">
        <f>IFERROR('Formulario 4. Programático'!J135/'Formulario 4. Programático'!$F135,0)</f>
        <v>0</v>
      </c>
      <c r="I135" s="829">
        <f>IFERROR('Formulario 4. Programático'!K135/'Formulario 4. Programático'!$F135,0)</f>
        <v>0</v>
      </c>
      <c r="J135" s="829">
        <f>IFERROR('Formulario 4. Programático'!L135/'Formulario 4. Programático'!$F135,0)</f>
        <v>0</v>
      </c>
      <c r="K135" s="829">
        <f>IFERROR('Formulario 4. Programático'!M135/'Formulario 4. Programático'!$F135,0)</f>
        <v>0</v>
      </c>
      <c r="L135" s="829">
        <f>IFERROR('Formulario 4. Programático'!N135/'Formulario 4. Programático'!$F135,0)</f>
        <v>0</v>
      </c>
      <c r="M135" s="829">
        <f>IFERROR('Formulario 4. Programático'!O135/'Formulario 4. Programático'!$F135,0)</f>
        <v>0</v>
      </c>
      <c r="N135" s="829">
        <f>IFERROR('Formulario 4. Programático'!P135/'Formulario 4. Programático'!$F135,0)</f>
        <v>0</v>
      </c>
      <c r="O135" s="829">
        <f>IFERROR('Formulario 4. Programático'!Q135/'Formulario 4. Programático'!$F135,0)</f>
        <v>0</v>
      </c>
      <c r="P135" s="829">
        <f>IFERROR('Formulario 4. Programático'!R135/'Formulario 4. Programático'!$F135,0)</f>
        <v>0</v>
      </c>
      <c r="Q135" s="829">
        <f>IFERROR('Formulario 4. Programático'!S135/'Formulario 4. Programático'!$F135,0)</f>
        <v>0</v>
      </c>
      <c r="R135" s="829">
        <f>IFERROR('Formulario 4. Programático'!T135/'Formulario 4. Programático'!$F135,0)</f>
        <v>0</v>
      </c>
    </row>
    <row r="136" spans="1:18" ht="11.25" outlineLevel="4">
      <c r="A136" s="389" t="s">
        <v>370</v>
      </c>
      <c r="B136" s="389" t="s">
        <v>370</v>
      </c>
      <c r="C136" s="389" t="s">
        <v>369</v>
      </c>
      <c r="D136" s="389" t="s">
        <v>827</v>
      </c>
      <c r="E136" s="754" t="s">
        <v>1252</v>
      </c>
      <c r="F136" s="829">
        <f>IFERROR('Formulario 4. Programático'!H136/'Formulario 4. Programático'!$F136,0)</f>
        <v>0</v>
      </c>
      <c r="G136" s="829">
        <f>IFERROR('Formulario 4. Programático'!I136/'Formulario 4. Programático'!$F136,0)</f>
        <v>0</v>
      </c>
      <c r="H136" s="829">
        <f>IFERROR('Formulario 4. Programático'!J136/'Formulario 4. Programático'!$F136,0)</f>
        <v>0</v>
      </c>
      <c r="I136" s="829">
        <f>IFERROR('Formulario 4. Programático'!K136/'Formulario 4. Programático'!$F136,0)</f>
        <v>0</v>
      </c>
      <c r="J136" s="829">
        <f>IFERROR('Formulario 4. Programático'!L136/'Formulario 4. Programático'!$F136,0)</f>
        <v>0</v>
      </c>
      <c r="K136" s="829">
        <f>IFERROR('Formulario 4. Programático'!M136/'Formulario 4. Programático'!$F136,0)</f>
        <v>0</v>
      </c>
      <c r="L136" s="829">
        <f>IFERROR('Formulario 4. Programático'!N136/'Formulario 4. Programático'!$F136,0)</f>
        <v>0</v>
      </c>
      <c r="M136" s="829">
        <f>IFERROR('Formulario 4. Programático'!O136/'Formulario 4. Programático'!$F136,0)</f>
        <v>0</v>
      </c>
      <c r="N136" s="829">
        <f>IFERROR('Formulario 4. Programático'!P136/'Formulario 4. Programático'!$F136,0)</f>
        <v>0</v>
      </c>
      <c r="O136" s="829">
        <f>IFERROR('Formulario 4. Programático'!Q136/'Formulario 4. Programático'!$F136,0)</f>
        <v>0</v>
      </c>
      <c r="P136" s="829">
        <f>IFERROR('Formulario 4. Programático'!R136/'Formulario 4. Programático'!$F136,0)</f>
        <v>0</v>
      </c>
      <c r="Q136" s="829">
        <f>IFERROR('Formulario 4. Programático'!S136/'Formulario 4. Programático'!$F136,0)</f>
        <v>0</v>
      </c>
      <c r="R136" s="829">
        <f>IFERROR('Formulario 4. Programático'!T136/'Formulario 4. Programático'!$F136,0)</f>
        <v>0</v>
      </c>
    </row>
    <row r="137" spans="1:18" ht="11.25" outlineLevel="4">
      <c r="A137" s="389" t="s">
        <v>370</v>
      </c>
      <c r="B137" s="389" t="s">
        <v>370</v>
      </c>
      <c r="C137" s="389" t="s">
        <v>369</v>
      </c>
      <c r="D137" s="389" t="s">
        <v>828</v>
      </c>
      <c r="E137" s="754" t="s">
        <v>1253</v>
      </c>
      <c r="F137" s="829">
        <f>IFERROR('Formulario 4. Programático'!H137/'Formulario 4. Programático'!$F137,0)</f>
        <v>0</v>
      </c>
      <c r="G137" s="829">
        <f>IFERROR('Formulario 4. Programático'!I137/'Formulario 4. Programático'!$F137,0)</f>
        <v>0</v>
      </c>
      <c r="H137" s="829">
        <f>IFERROR('Formulario 4. Programático'!J137/'Formulario 4. Programático'!$F137,0)</f>
        <v>0</v>
      </c>
      <c r="I137" s="829">
        <f>IFERROR('Formulario 4. Programático'!K137/'Formulario 4. Programático'!$F137,0)</f>
        <v>0</v>
      </c>
      <c r="J137" s="829">
        <f>IFERROR('Formulario 4. Programático'!L137/'Formulario 4. Programático'!$F137,0)</f>
        <v>0</v>
      </c>
      <c r="K137" s="829">
        <f>IFERROR('Formulario 4. Programático'!M137/'Formulario 4. Programático'!$F137,0)</f>
        <v>0</v>
      </c>
      <c r="L137" s="829">
        <f>IFERROR('Formulario 4. Programático'!N137/'Formulario 4. Programático'!$F137,0)</f>
        <v>0</v>
      </c>
      <c r="M137" s="829">
        <f>IFERROR('Formulario 4. Programático'!O137/'Formulario 4. Programático'!$F137,0)</f>
        <v>0</v>
      </c>
      <c r="N137" s="829">
        <f>IFERROR('Formulario 4. Programático'!P137/'Formulario 4. Programático'!$F137,0)</f>
        <v>0</v>
      </c>
      <c r="O137" s="829">
        <f>IFERROR('Formulario 4. Programático'!Q137/'Formulario 4. Programático'!$F137,0)</f>
        <v>0</v>
      </c>
      <c r="P137" s="829">
        <f>IFERROR('Formulario 4. Programático'!R137/'Formulario 4. Programático'!$F137,0)</f>
        <v>0</v>
      </c>
      <c r="Q137" s="829">
        <f>IFERROR('Formulario 4. Programático'!S137/'Formulario 4. Programático'!$F137,0)</f>
        <v>0</v>
      </c>
      <c r="R137" s="829">
        <f>IFERROR('Formulario 4. Programático'!T137/'Formulario 4. Programático'!$F137,0)</f>
        <v>0</v>
      </c>
    </row>
    <row r="138" spans="1:18" ht="11.25" outlineLevel="4">
      <c r="A138" s="389" t="s">
        <v>370</v>
      </c>
      <c r="B138" s="389" t="s">
        <v>370</v>
      </c>
      <c r="C138" s="389" t="s">
        <v>369</v>
      </c>
      <c r="D138" s="389" t="s">
        <v>829</v>
      </c>
      <c r="E138" s="754" t="s">
        <v>1967</v>
      </c>
      <c r="F138" s="829">
        <f>IFERROR('Formulario 4. Programático'!H138/'Formulario 4. Programático'!$F138,0)</f>
        <v>0</v>
      </c>
      <c r="G138" s="829">
        <f>IFERROR('Formulario 4. Programático'!I138/'Formulario 4. Programático'!$F138,0)</f>
        <v>0</v>
      </c>
      <c r="H138" s="829">
        <f>IFERROR('Formulario 4. Programático'!J138/'Formulario 4. Programático'!$F138,0)</f>
        <v>0</v>
      </c>
      <c r="I138" s="829">
        <f>IFERROR('Formulario 4. Programático'!K138/'Formulario 4. Programático'!$F138,0)</f>
        <v>0</v>
      </c>
      <c r="J138" s="829">
        <f>IFERROR('Formulario 4. Programático'!L138/'Formulario 4. Programático'!$F138,0)</f>
        <v>0</v>
      </c>
      <c r="K138" s="829">
        <f>IFERROR('Formulario 4. Programático'!M138/'Formulario 4. Programático'!$F138,0)</f>
        <v>0</v>
      </c>
      <c r="L138" s="829">
        <f>IFERROR('Formulario 4. Programático'!N138/'Formulario 4. Programático'!$F138,0)</f>
        <v>0</v>
      </c>
      <c r="M138" s="829">
        <f>IFERROR('Formulario 4. Programático'!O138/'Formulario 4. Programático'!$F138,0)</f>
        <v>0</v>
      </c>
      <c r="N138" s="829">
        <f>IFERROR('Formulario 4. Programático'!P138/'Formulario 4. Programático'!$F138,0)</f>
        <v>0</v>
      </c>
      <c r="O138" s="829">
        <f>IFERROR('Formulario 4. Programático'!Q138/'Formulario 4. Programático'!$F138,0)</f>
        <v>0</v>
      </c>
      <c r="P138" s="829">
        <f>IFERROR('Formulario 4. Programático'!R138/'Formulario 4. Programático'!$F138,0)</f>
        <v>0</v>
      </c>
      <c r="Q138" s="829">
        <f>IFERROR('Formulario 4. Programático'!S138/'Formulario 4. Programático'!$F138,0)</f>
        <v>0</v>
      </c>
      <c r="R138" s="829">
        <f>IFERROR('Formulario 4. Programático'!T138/'Formulario 4. Programático'!$F138,0)</f>
        <v>0</v>
      </c>
    </row>
    <row r="139" spans="1:18" ht="11.25" outlineLevel="4">
      <c r="A139" s="389" t="s">
        <v>370</v>
      </c>
      <c r="B139" s="389" t="s">
        <v>370</v>
      </c>
      <c r="C139" s="389" t="s">
        <v>369</v>
      </c>
      <c r="D139" s="389" t="s">
        <v>830</v>
      </c>
      <c r="E139" s="754" t="s">
        <v>1254</v>
      </c>
      <c r="F139" s="829">
        <f>IFERROR('Formulario 4. Programático'!H139/'Formulario 4. Programático'!$F139,0)</f>
        <v>0</v>
      </c>
      <c r="G139" s="829">
        <f>IFERROR('Formulario 4. Programático'!I139/'Formulario 4. Programático'!$F139,0)</f>
        <v>0</v>
      </c>
      <c r="H139" s="829">
        <f>IFERROR('Formulario 4. Programático'!J139/'Formulario 4. Programático'!$F139,0)</f>
        <v>0</v>
      </c>
      <c r="I139" s="829">
        <f>IFERROR('Formulario 4. Programático'!K139/'Formulario 4. Programático'!$F139,0)</f>
        <v>0</v>
      </c>
      <c r="J139" s="829">
        <f>IFERROR('Formulario 4. Programático'!L139/'Formulario 4. Programático'!$F139,0)</f>
        <v>0</v>
      </c>
      <c r="K139" s="829">
        <f>IFERROR('Formulario 4. Programático'!M139/'Formulario 4. Programático'!$F139,0)</f>
        <v>0</v>
      </c>
      <c r="L139" s="829">
        <f>IFERROR('Formulario 4. Programático'!N139/'Formulario 4. Programático'!$F139,0)</f>
        <v>0</v>
      </c>
      <c r="M139" s="829">
        <f>IFERROR('Formulario 4. Programático'!O139/'Formulario 4. Programático'!$F139,0)</f>
        <v>0</v>
      </c>
      <c r="N139" s="829">
        <f>IFERROR('Formulario 4. Programático'!P139/'Formulario 4. Programático'!$F139,0)</f>
        <v>0</v>
      </c>
      <c r="O139" s="829">
        <f>IFERROR('Formulario 4. Programático'!Q139/'Formulario 4. Programático'!$F139,0)</f>
        <v>0</v>
      </c>
      <c r="P139" s="829">
        <f>IFERROR('Formulario 4. Programático'!R139/'Formulario 4. Programático'!$F139,0)</f>
        <v>0</v>
      </c>
      <c r="Q139" s="829">
        <f>IFERROR('Formulario 4. Programático'!S139/'Formulario 4. Programático'!$F139,0)</f>
        <v>0</v>
      </c>
      <c r="R139" s="829">
        <f>IFERROR('Formulario 4. Programático'!T139/'Formulario 4. Programático'!$F139,0)</f>
        <v>0</v>
      </c>
    </row>
    <row r="140" spans="1:18" ht="11.25" outlineLevel="4">
      <c r="A140" s="389" t="s">
        <v>370</v>
      </c>
      <c r="B140" s="389" t="s">
        <v>370</v>
      </c>
      <c r="C140" s="389" t="s">
        <v>369</v>
      </c>
      <c r="D140" s="389" t="s">
        <v>831</v>
      </c>
      <c r="E140" s="754" t="s">
        <v>1255</v>
      </c>
      <c r="F140" s="829">
        <f>IFERROR('Formulario 4. Programático'!H140/'Formulario 4. Programático'!$F140,0)</f>
        <v>0</v>
      </c>
      <c r="G140" s="829">
        <f>IFERROR('Formulario 4. Programático'!I140/'Formulario 4. Programático'!$F140,0)</f>
        <v>0</v>
      </c>
      <c r="H140" s="829">
        <f>IFERROR('Formulario 4. Programático'!J140/'Formulario 4. Programático'!$F140,0)</f>
        <v>0</v>
      </c>
      <c r="I140" s="829">
        <f>IFERROR('Formulario 4. Programático'!K140/'Formulario 4. Programático'!$F140,0)</f>
        <v>0</v>
      </c>
      <c r="J140" s="829">
        <f>IFERROR('Formulario 4. Programático'!L140/'Formulario 4. Programático'!$F140,0)</f>
        <v>0</v>
      </c>
      <c r="K140" s="829">
        <f>IFERROR('Formulario 4. Programático'!M140/'Formulario 4. Programático'!$F140,0)</f>
        <v>0</v>
      </c>
      <c r="L140" s="829">
        <f>IFERROR('Formulario 4. Programático'!N140/'Formulario 4. Programático'!$F140,0)</f>
        <v>0</v>
      </c>
      <c r="M140" s="829">
        <f>IFERROR('Formulario 4. Programático'!O140/'Formulario 4. Programático'!$F140,0)</f>
        <v>0</v>
      </c>
      <c r="N140" s="829">
        <f>IFERROR('Formulario 4. Programático'!P140/'Formulario 4. Programático'!$F140,0)</f>
        <v>0</v>
      </c>
      <c r="O140" s="829">
        <f>IFERROR('Formulario 4. Programático'!Q140/'Formulario 4. Programático'!$F140,0)</f>
        <v>0</v>
      </c>
      <c r="P140" s="829">
        <f>IFERROR('Formulario 4. Programático'!R140/'Formulario 4. Programático'!$F140,0)</f>
        <v>0</v>
      </c>
      <c r="Q140" s="829">
        <f>IFERROR('Formulario 4. Programático'!S140/'Formulario 4. Programático'!$F140,0)</f>
        <v>0</v>
      </c>
      <c r="R140" s="829">
        <f>IFERROR('Formulario 4. Programático'!T140/'Formulario 4. Programático'!$F140,0)</f>
        <v>0</v>
      </c>
    </row>
    <row r="141" spans="1:18" ht="11.25" outlineLevel="4">
      <c r="A141" s="389" t="s">
        <v>370</v>
      </c>
      <c r="B141" s="389" t="s">
        <v>370</v>
      </c>
      <c r="C141" s="389" t="s">
        <v>369</v>
      </c>
      <c r="D141" s="389" t="s">
        <v>832</v>
      </c>
      <c r="E141" s="754" t="s">
        <v>1256</v>
      </c>
      <c r="F141" s="829">
        <f>IFERROR('Formulario 4. Programático'!H141/'Formulario 4. Programático'!$F141,0)</f>
        <v>0</v>
      </c>
      <c r="G141" s="829">
        <f>IFERROR('Formulario 4. Programático'!I141/'Formulario 4. Programático'!$F141,0)</f>
        <v>0</v>
      </c>
      <c r="H141" s="829">
        <f>IFERROR('Formulario 4. Programático'!J141/'Formulario 4. Programático'!$F141,0)</f>
        <v>0</v>
      </c>
      <c r="I141" s="829">
        <f>IFERROR('Formulario 4. Programático'!K141/'Formulario 4. Programático'!$F141,0)</f>
        <v>0</v>
      </c>
      <c r="J141" s="829">
        <f>IFERROR('Formulario 4. Programático'!L141/'Formulario 4. Programático'!$F141,0)</f>
        <v>0</v>
      </c>
      <c r="K141" s="829">
        <f>IFERROR('Formulario 4. Programático'!M141/'Formulario 4. Programático'!$F141,0)</f>
        <v>0</v>
      </c>
      <c r="L141" s="829">
        <f>IFERROR('Formulario 4. Programático'!N141/'Formulario 4. Programático'!$F141,0)</f>
        <v>0</v>
      </c>
      <c r="M141" s="829">
        <f>IFERROR('Formulario 4. Programático'!O141/'Formulario 4. Programático'!$F141,0)</f>
        <v>0</v>
      </c>
      <c r="N141" s="829">
        <f>IFERROR('Formulario 4. Programático'!P141/'Formulario 4. Programático'!$F141,0)</f>
        <v>0</v>
      </c>
      <c r="O141" s="829">
        <f>IFERROR('Formulario 4. Programático'!Q141/'Formulario 4. Programático'!$F141,0)</f>
        <v>0</v>
      </c>
      <c r="P141" s="829">
        <f>IFERROR('Formulario 4. Programático'!R141/'Formulario 4. Programático'!$F141,0)</f>
        <v>0</v>
      </c>
      <c r="Q141" s="829">
        <f>IFERROR('Formulario 4. Programático'!S141/'Formulario 4. Programático'!$F141,0)</f>
        <v>0</v>
      </c>
      <c r="R141" s="829">
        <f>IFERROR('Formulario 4. Programático'!T141/'Formulario 4. Programático'!$F141,0)</f>
        <v>0</v>
      </c>
    </row>
    <row r="142" spans="1:18" ht="11.25" outlineLevel="4">
      <c r="A142" s="389" t="s">
        <v>370</v>
      </c>
      <c r="B142" s="389" t="s">
        <v>370</v>
      </c>
      <c r="C142" s="389" t="s">
        <v>369</v>
      </c>
      <c r="D142" s="389" t="s">
        <v>833</v>
      </c>
      <c r="E142" s="754" t="s">
        <v>1257</v>
      </c>
      <c r="F142" s="829">
        <f>IFERROR('Formulario 4. Programático'!H142/'Formulario 4. Programático'!$F142,0)</f>
        <v>0</v>
      </c>
      <c r="G142" s="829">
        <f>IFERROR('Formulario 4. Programático'!I142/'Formulario 4. Programático'!$F142,0)</f>
        <v>0</v>
      </c>
      <c r="H142" s="829">
        <f>IFERROR('Formulario 4. Programático'!J142/'Formulario 4. Programático'!$F142,0)</f>
        <v>0</v>
      </c>
      <c r="I142" s="829">
        <f>IFERROR('Formulario 4. Programático'!K142/'Formulario 4. Programático'!$F142,0)</f>
        <v>0</v>
      </c>
      <c r="J142" s="829">
        <f>IFERROR('Formulario 4. Programático'!L142/'Formulario 4. Programático'!$F142,0)</f>
        <v>0</v>
      </c>
      <c r="K142" s="829">
        <f>IFERROR('Formulario 4. Programático'!M142/'Formulario 4. Programático'!$F142,0)</f>
        <v>0</v>
      </c>
      <c r="L142" s="829">
        <f>IFERROR('Formulario 4. Programático'!N142/'Formulario 4. Programático'!$F142,0)</f>
        <v>0</v>
      </c>
      <c r="M142" s="829">
        <f>IFERROR('Formulario 4. Programático'!O142/'Formulario 4. Programático'!$F142,0)</f>
        <v>0</v>
      </c>
      <c r="N142" s="829">
        <f>IFERROR('Formulario 4. Programático'!P142/'Formulario 4. Programático'!$F142,0)</f>
        <v>0</v>
      </c>
      <c r="O142" s="829">
        <f>IFERROR('Formulario 4. Programático'!Q142/'Formulario 4. Programático'!$F142,0)</f>
        <v>0</v>
      </c>
      <c r="P142" s="829">
        <f>IFERROR('Formulario 4. Programático'!R142/'Formulario 4. Programático'!$F142,0)</f>
        <v>0</v>
      </c>
      <c r="Q142" s="829">
        <f>IFERROR('Formulario 4. Programático'!S142/'Formulario 4. Programático'!$F142,0)</f>
        <v>0</v>
      </c>
      <c r="R142" s="829">
        <f>IFERROR('Formulario 4. Programático'!T142/'Formulario 4. Programático'!$F142,0)</f>
        <v>0</v>
      </c>
    </row>
    <row r="143" spans="1:18" ht="11.25" outlineLevel="4">
      <c r="A143" s="389" t="s">
        <v>370</v>
      </c>
      <c r="B143" s="389" t="s">
        <v>370</v>
      </c>
      <c r="C143" s="389" t="s">
        <v>369</v>
      </c>
      <c r="D143" s="389">
        <v>33</v>
      </c>
      <c r="E143" s="754" t="s">
        <v>1258</v>
      </c>
      <c r="F143" s="829">
        <f>IFERROR('Formulario 4. Programático'!H143/'Formulario 4. Programático'!$F143,0)</f>
        <v>0</v>
      </c>
      <c r="G143" s="829">
        <f>IFERROR('Formulario 4. Programático'!I143/'Formulario 4. Programático'!$F143,0)</f>
        <v>0</v>
      </c>
      <c r="H143" s="829">
        <f>IFERROR('Formulario 4. Programático'!J143/'Formulario 4. Programático'!$F143,0)</f>
        <v>0</v>
      </c>
      <c r="I143" s="829">
        <f>IFERROR('Formulario 4. Programático'!K143/'Formulario 4. Programático'!$F143,0)</f>
        <v>0</v>
      </c>
      <c r="J143" s="829">
        <f>IFERROR('Formulario 4. Programático'!L143/'Formulario 4. Programático'!$F143,0)</f>
        <v>0</v>
      </c>
      <c r="K143" s="829">
        <f>IFERROR('Formulario 4. Programático'!M143/'Formulario 4. Programático'!$F143,0)</f>
        <v>0</v>
      </c>
      <c r="L143" s="829">
        <f>IFERROR('Formulario 4. Programático'!N143/'Formulario 4. Programático'!$F143,0)</f>
        <v>0</v>
      </c>
      <c r="M143" s="829">
        <f>IFERROR('Formulario 4. Programático'!O143/'Formulario 4. Programático'!$F143,0)</f>
        <v>0</v>
      </c>
      <c r="N143" s="829">
        <f>IFERROR('Formulario 4. Programático'!P143/'Formulario 4. Programático'!$F143,0)</f>
        <v>0</v>
      </c>
      <c r="O143" s="829">
        <f>IFERROR('Formulario 4. Programático'!Q143/'Formulario 4. Programático'!$F143,0)</f>
        <v>0</v>
      </c>
      <c r="P143" s="829">
        <f>IFERROR('Formulario 4. Programático'!R143/'Formulario 4. Programático'!$F143,0)</f>
        <v>0</v>
      </c>
      <c r="Q143" s="829">
        <f>IFERROR('Formulario 4. Programático'!S143/'Formulario 4. Programático'!$F143,0)</f>
        <v>0</v>
      </c>
      <c r="R143" s="829">
        <f>IFERROR('Formulario 4. Programático'!T143/'Formulario 4. Programático'!$F143,0)</f>
        <v>0</v>
      </c>
    </row>
    <row r="144" spans="1:18" ht="11.25" outlineLevel="4">
      <c r="A144" s="389" t="s">
        <v>370</v>
      </c>
      <c r="B144" s="389" t="s">
        <v>370</v>
      </c>
      <c r="C144" s="389" t="s">
        <v>369</v>
      </c>
      <c r="D144" s="389" t="s">
        <v>835</v>
      </c>
      <c r="E144" s="754" t="s">
        <v>1259</v>
      </c>
      <c r="F144" s="829">
        <f>IFERROR('Formulario 4. Programático'!H144/'Formulario 4. Programático'!$F144,0)</f>
        <v>0</v>
      </c>
      <c r="G144" s="829">
        <f>IFERROR('Formulario 4. Programático'!I144/'Formulario 4. Programático'!$F144,0)</f>
        <v>0</v>
      </c>
      <c r="H144" s="829">
        <f>IFERROR('Formulario 4. Programático'!J144/'Formulario 4. Programático'!$F144,0)</f>
        <v>0</v>
      </c>
      <c r="I144" s="829">
        <f>IFERROR('Formulario 4. Programático'!K144/'Formulario 4. Programático'!$F144,0)</f>
        <v>0</v>
      </c>
      <c r="J144" s="829">
        <f>IFERROR('Formulario 4. Programático'!L144/'Formulario 4. Programático'!$F144,0)</f>
        <v>0</v>
      </c>
      <c r="K144" s="829">
        <f>IFERROR('Formulario 4. Programático'!M144/'Formulario 4. Programático'!$F144,0)</f>
        <v>0</v>
      </c>
      <c r="L144" s="829">
        <f>IFERROR('Formulario 4. Programático'!N144/'Formulario 4. Programático'!$F144,0)</f>
        <v>0</v>
      </c>
      <c r="M144" s="829">
        <f>IFERROR('Formulario 4. Programático'!O144/'Formulario 4. Programático'!$F144,0)</f>
        <v>0</v>
      </c>
      <c r="N144" s="829">
        <f>IFERROR('Formulario 4. Programático'!P144/'Formulario 4. Programático'!$F144,0)</f>
        <v>0</v>
      </c>
      <c r="O144" s="829">
        <f>IFERROR('Formulario 4. Programático'!Q144/'Formulario 4. Programático'!$F144,0)</f>
        <v>0</v>
      </c>
      <c r="P144" s="829">
        <f>IFERROR('Formulario 4. Programático'!R144/'Formulario 4. Programático'!$F144,0)</f>
        <v>0</v>
      </c>
      <c r="Q144" s="829">
        <f>IFERROR('Formulario 4. Programático'!S144/'Formulario 4. Programático'!$F144,0)</f>
        <v>0</v>
      </c>
      <c r="R144" s="829">
        <f>IFERROR('Formulario 4. Programático'!T144/'Formulario 4. Programático'!$F144,0)</f>
        <v>0</v>
      </c>
    </row>
    <row r="145" spans="1:18" ht="11.25" outlineLevel="4">
      <c r="A145" s="389" t="s">
        <v>370</v>
      </c>
      <c r="B145" s="389" t="s">
        <v>370</v>
      </c>
      <c r="C145" s="389" t="s">
        <v>369</v>
      </c>
      <c r="D145" s="389" t="s">
        <v>836</v>
      </c>
      <c r="E145" s="754" t="s">
        <v>1260</v>
      </c>
      <c r="F145" s="829">
        <f>IFERROR('Formulario 4. Programático'!H145/'Formulario 4. Programático'!$F145,0)</f>
        <v>0</v>
      </c>
      <c r="G145" s="829">
        <f>IFERROR('Formulario 4. Programático'!I145/'Formulario 4. Programático'!$F145,0)</f>
        <v>0</v>
      </c>
      <c r="H145" s="829">
        <f>IFERROR('Formulario 4. Programático'!J145/'Formulario 4. Programático'!$F145,0)</f>
        <v>0</v>
      </c>
      <c r="I145" s="829">
        <f>IFERROR('Formulario 4. Programático'!K145/'Formulario 4. Programático'!$F145,0)</f>
        <v>0</v>
      </c>
      <c r="J145" s="829">
        <f>IFERROR('Formulario 4. Programático'!L145/'Formulario 4. Programático'!$F145,0)</f>
        <v>0</v>
      </c>
      <c r="K145" s="829">
        <f>IFERROR('Formulario 4. Programático'!M145/'Formulario 4. Programático'!$F145,0)</f>
        <v>0</v>
      </c>
      <c r="L145" s="829">
        <f>IFERROR('Formulario 4. Programático'!N145/'Formulario 4. Programático'!$F145,0)</f>
        <v>0</v>
      </c>
      <c r="M145" s="829">
        <f>IFERROR('Formulario 4. Programático'!O145/'Formulario 4. Programático'!$F145,0)</f>
        <v>0</v>
      </c>
      <c r="N145" s="829">
        <f>IFERROR('Formulario 4. Programático'!P145/'Formulario 4. Programático'!$F145,0)</f>
        <v>0</v>
      </c>
      <c r="O145" s="829">
        <f>IFERROR('Formulario 4. Programático'!Q145/'Formulario 4. Programático'!$F145,0)</f>
        <v>0</v>
      </c>
      <c r="P145" s="829">
        <f>IFERROR('Formulario 4. Programático'!R145/'Formulario 4. Programático'!$F145,0)</f>
        <v>0</v>
      </c>
      <c r="Q145" s="829">
        <f>IFERROR('Formulario 4. Programático'!S145/'Formulario 4. Programático'!$F145,0)</f>
        <v>0</v>
      </c>
      <c r="R145" s="829">
        <f>IFERROR('Formulario 4. Programático'!T145/'Formulario 4. Programático'!$F145,0)</f>
        <v>0</v>
      </c>
    </row>
    <row r="146" spans="1:18" ht="11.25" outlineLevel="4">
      <c r="A146" s="389" t="s">
        <v>370</v>
      </c>
      <c r="B146" s="389" t="s">
        <v>370</v>
      </c>
      <c r="C146" s="389" t="s">
        <v>369</v>
      </c>
      <c r="D146" s="389" t="s">
        <v>837</v>
      </c>
      <c r="E146" s="754" t="s">
        <v>1261</v>
      </c>
      <c r="F146" s="829">
        <f>IFERROR('Formulario 4. Programático'!H146/'Formulario 4. Programático'!$F146,0)</f>
        <v>0</v>
      </c>
      <c r="G146" s="829">
        <f>IFERROR('Formulario 4. Programático'!I146/'Formulario 4. Programático'!$F146,0)</f>
        <v>0</v>
      </c>
      <c r="H146" s="829">
        <f>IFERROR('Formulario 4. Programático'!J146/'Formulario 4. Programático'!$F146,0)</f>
        <v>0</v>
      </c>
      <c r="I146" s="829">
        <f>IFERROR('Formulario 4. Programático'!K146/'Formulario 4. Programático'!$F146,0)</f>
        <v>0</v>
      </c>
      <c r="J146" s="829">
        <f>IFERROR('Formulario 4. Programático'!L146/'Formulario 4. Programático'!$F146,0)</f>
        <v>0</v>
      </c>
      <c r="K146" s="829">
        <f>IFERROR('Formulario 4. Programático'!M146/'Formulario 4. Programático'!$F146,0)</f>
        <v>0</v>
      </c>
      <c r="L146" s="829">
        <f>IFERROR('Formulario 4. Programático'!N146/'Formulario 4. Programático'!$F146,0)</f>
        <v>0</v>
      </c>
      <c r="M146" s="829">
        <f>IFERROR('Formulario 4. Programático'!O146/'Formulario 4. Programático'!$F146,0)</f>
        <v>0</v>
      </c>
      <c r="N146" s="829">
        <f>IFERROR('Formulario 4. Programático'!P146/'Formulario 4. Programático'!$F146,0)</f>
        <v>0</v>
      </c>
      <c r="O146" s="829">
        <f>IFERROR('Formulario 4. Programático'!Q146/'Formulario 4. Programático'!$F146,0)</f>
        <v>0</v>
      </c>
      <c r="P146" s="829">
        <f>IFERROR('Formulario 4. Programático'!R146/'Formulario 4. Programático'!$F146,0)</f>
        <v>0</v>
      </c>
      <c r="Q146" s="829">
        <f>IFERROR('Formulario 4. Programático'!S146/'Formulario 4. Programático'!$F146,0)</f>
        <v>0</v>
      </c>
      <c r="R146" s="829">
        <f>IFERROR('Formulario 4. Programático'!T146/'Formulario 4. Programático'!$F146,0)</f>
        <v>0</v>
      </c>
    </row>
    <row r="147" spans="1:18" ht="11.25" outlineLevel="2">
      <c r="A147" s="389" t="s">
        <v>370</v>
      </c>
      <c r="B147" s="389" t="s">
        <v>370</v>
      </c>
      <c r="C147" s="389" t="s">
        <v>369</v>
      </c>
      <c r="D147" s="389" t="s">
        <v>838</v>
      </c>
      <c r="E147" s="754" t="s">
        <v>1968</v>
      </c>
      <c r="F147" s="829">
        <f>IFERROR('Formulario 4. Programático'!H147/'Formulario 4. Programático'!$F147,0)</f>
        <v>0</v>
      </c>
      <c r="G147" s="829">
        <f>IFERROR('Formulario 4. Programático'!I147/'Formulario 4. Programático'!$F147,0)</f>
        <v>0</v>
      </c>
      <c r="H147" s="829">
        <f>IFERROR('Formulario 4. Programático'!J147/'Formulario 4. Programático'!$F147,0)</f>
        <v>0</v>
      </c>
      <c r="I147" s="829">
        <f>IFERROR('Formulario 4. Programático'!K147/'Formulario 4. Programático'!$F147,0)</f>
        <v>0</v>
      </c>
      <c r="J147" s="829">
        <f>IFERROR('Formulario 4. Programático'!L147/'Formulario 4. Programático'!$F147,0)</f>
        <v>0</v>
      </c>
      <c r="K147" s="829">
        <f>IFERROR('Formulario 4. Programático'!M147/'Formulario 4. Programático'!$F147,0)</f>
        <v>0</v>
      </c>
      <c r="L147" s="829">
        <f>IFERROR('Formulario 4. Programático'!N147/'Formulario 4. Programático'!$F147,0)</f>
        <v>0</v>
      </c>
      <c r="M147" s="829">
        <f>IFERROR('Formulario 4. Programático'!O147/'Formulario 4. Programático'!$F147,0)</f>
        <v>0</v>
      </c>
      <c r="N147" s="829">
        <f>IFERROR('Formulario 4. Programático'!P147/'Formulario 4. Programático'!$F147,0)</f>
        <v>0</v>
      </c>
      <c r="O147" s="829">
        <f>IFERROR('Formulario 4. Programático'!Q147/'Formulario 4. Programático'!$F147,0)</f>
        <v>0</v>
      </c>
      <c r="P147" s="829">
        <f>IFERROR('Formulario 4. Programático'!R147/'Formulario 4. Programático'!$F147,0)</f>
        <v>0</v>
      </c>
      <c r="Q147" s="829">
        <f>IFERROR('Formulario 4. Programático'!S147/'Formulario 4. Programático'!$F147,0)</f>
        <v>0</v>
      </c>
      <c r="R147" s="829">
        <f>IFERROR('Formulario 4. Programático'!T147/'Formulario 4. Programático'!$F147,0)</f>
        <v>0</v>
      </c>
    </row>
    <row r="148" spans="1:18" s="713" customFormat="1" ht="11.25" outlineLevel="2">
      <c r="A148" s="389" t="s">
        <v>370</v>
      </c>
      <c r="B148" s="389" t="s">
        <v>370</v>
      </c>
      <c r="C148" s="389" t="s">
        <v>369</v>
      </c>
      <c r="D148" s="389" t="s">
        <v>839</v>
      </c>
      <c r="E148" s="754" t="s">
        <v>1262</v>
      </c>
      <c r="F148" s="829">
        <f>IFERROR('Formulario 4. Programático'!H148/'Formulario 4. Programático'!$F148,0)</f>
        <v>0</v>
      </c>
      <c r="G148" s="829">
        <f>IFERROR('Formulario 4. Programático'!I148/'Formulario 4. Programático'!$F148,0)</f>
        <v>0</v>
      </c>
      <c r="H148" s="829">
        <f>IFERROR('Formulario 4. Programático'!J148/'Formulario 4. Programático'!$F148,0)</f>
        <v>0</v>
      </c>
      <c r="I148" s="829">
        <f>IFERROR('Formulario 4. Programático'!K148/'Formulario 4. Programático'!$F148,0)</f>
        <v>0</v>
      </c>
      <c r="J148" s="829">
        <f>IFERROR('Formulario 4. Programático'!L148/'Formulario 4. Programático'!$F148,0)</f>
        <v>0</v>
      </c>
      <c r="K148" s="829">
        <f>IFERROR('Formulario 4. Programático'!M148/'Formulario 4. Programático'!$F148,0)</f>
        <v>0</v>
      </c>
      <c r="L148" s="829">
        <f>IFERROR('Formulario 4. Programático'!N148/'Formulario 4. Programático'!$F148,0)</f>
        <v>0</v>
      </c>
      <c r="M148" s="829">
        <f>IFERROR('Formulario 4. Programático'!O148/'Formulario 4. Programático'!$F148,0)</f>
        <v>0</v>
      </c>
      <c r="N148" s="829">
        <f>IFERROR('Formulario 4. Programático'!P148/'Formulario 4. Programático'!$F148,0)</f>
        <v>0</v>
      </c>
      <c r="O148" s="829">
        <f>IFERROR('Formulario 4. Programático'!Q148/'Formulario 4. Programático'!$F148,0)</f>
        <v>0</v>
      </c>
      <c r="P148" s="829">
        <f>IFERROR('Formulario 4. Programático'!R148/'Formulario 4. Programático'!$F148,0)</f>
        <v>0</v>
      </c>
      <c r="Q148" s="829">
        <f>IFERROR('Formulario 4. Programático'!S148/'Formulario 4. Programático'!$F148,0)</f>
        <v>0</v>
      </c>
      <c r="R148" s="829">
        <f>IFERROR('Formulario 4. Programático'!T148/'Formulario 4. Programático'!$F148,0)</f>
        <v>0</v>
      </c>
    </row>
    <row r="149" spans="1:18" ht="22.5" outlineLevel="4">
      <c r="A149" s="389" t="s">
        <v>370</v>
      </c>
      <c r="B149" s="389" t="s">
        <v>370</v>
      </c>
      <c r="C149" s="389" t="s">
        <v>369</v>
      </c>
      <c r="D149" s="389" t="s">
        <v>840</v>
      </c>
      <c r="E149" s="754" t="s">
        <v>1969</v>
      </c>
      <c r="F149" s="829">
        <f>IFERROR('Formulario 4. Programático'!H149/'Formulario 4. Programático'!$F149,0)</f>
        <v>0</v>
      </c>
      <c r="G149" s="829">
        <f>IFERROR('Formulario 4. Programático'!I149/'Formulario 4. Programático'!$F149,0)</f>
        <v>0</v>
      </c>
      <c r="H149" s="829">
        <f>IFERROR('Formulario 4. Programático'!J149/'Formulario 4. Programático'!$F149,0)</f>
        <v>0</v>
      </c>
      <c r="I149" s="829">
        <f>IFERROR('Formulario 4. Programático'!K149/'Formulario 4. Programático'!$F149,0)</f>
        <v>0</v>
      </c>
      <c r="J149" s="829">
        <f>IFERROR('Formulario 4. Programático'!L149/'Formulario 4. Programático'!$F149,0)</f>
        <v>0</v>
      </c>
      <c r="K149" s="829">
        <f>IFERROR('Formulario 4. Programático'!M149/'Formulario 4. Programático'!$F149,0)</f>
        <v>0</v>
      </c>
      <c r="L149" s="829">
        <f>IFERROR('Formulario 4. Programático'!N149/'Formulario 4. Programático'!$F149,0)</f>
        <v>0</v>
      </c>
      <c r="M149" s="829">
        <f>IFERROR('Formulario 4. Programático'!O149/'Formulario 4. Programático'!$F149,0)</f>
        <v>0</v>
      </c>
      <c r="N149" s="829">
        <f>IFERROR('Formulario 4. Programático'!P149/'Formulario 4. Programático'!$F149,0)</f>
        <v>0</v>
      </c>
      <c r="O149" s="829">
        <f>IFERROR('Formulario 4. Programático'!Q149/'Formulario 4. Programático'!$F149,0)</f>
        <v>0</v>
      </c>
      <c r="P149" s="829">
        <f>IFERROR('Formulario 4. Programático'!R149/'Formulario 4. Programático'!$F149,0)</f>
        <v>0</v>
      </c>
      <c r="Q149" s="829">
        <f>IFERROR('Formulario 4. Programático'!S149/'Formulario 4. Programático'!$F149,0)</f>
        <v>0</v>
      </c>
      <c r="R149" s="829">
        <f>IFERROR('Formulario 4. Programático'!T149/'Formulario 4. Programático'!$F149,0)</f>
        <v>0</v>
      </c>
    </row>
    <row r="150" spans="1:18" ht="22.5" outlineLevel="4">
      <c r="A150" s="389" t="s">
        <v>370</v>
      </c>
      <c r="B150" s="389" t="s">
        <v>370</v>
      </c>
      <c r="C150" s="389" t="s">
        <v>369</v>
      </c>
      <c r="D150" s="389" t="s">
        <v>841</v>
      </c>
      <c r="E150" s="755" t="s">
        <v>1970</v>
      </c>
      <c r="F150" s="830">
        <f>IFERROR('Formulario 4. Programático'!H150/'Formulario 4. Programático'!$F150,0)</f>
        <v>0</v>
      </c>
      <c r="G150" s="830">
        <f>IFERROR('Formulario 4. Programático'!I150/'Formulario 4. Programático'!$F150,0)</f>
        <v>0</v>
      </c>
      <c r="H150" s="830">
        <f>IFERROR('Formulario 4. Programático'!J150/'Formulario 4. Programático'!$F150,0)</f>
        <v>0</v>
      </c>
      <c r="I150" s="830">
        <f>IFERROR('Formulario 4. Programático'!K150/'Formulario 4. Programático'!$F150,0)</f>
        <v>0</v>
      </c>
      <c r="J150" s="830">
        <f>IFERROR('Formulario 4. Programático'!L150/'Formulario 4. Programático'!$F150,0)</f>
        <v>0</v>
      </c>
      <c r="K150" s="830">
        <f>IFERROR('Formulario 4. Programático'!M150/'Formulario 4. Programático'!$F150,0)</f>
        <v>0</v>
      </c>
      <c r="L150" s="830">
        <f>IFERROR('Formulario 4. Programático'!N150/'Formulario 4. Programático'!$F150,0)</f>
        <v>0</v>
      </c>
      <c r="M150" s="830">
        <f>IFERROR('Formulario 4. Programático'!O150/'Formulario 4. Programático'!$F150,0)</f>
        <v>0</v>
      </c>
      <c r="N150" s="830">
        <f>IFERROR('Formulario 4. Programático'!P150/'Formulario 4. Programático'!$F150,0)</f>
        <v>0</v>
      </c>
      <c r="O150" s="830">
        <f>IFERROR('Formulario 4. Programático'!Q150/'Formulario 4. Programático'!$F150,0)</f>
        <v>0</v>
      </c>
      <c r="P150" s="830">
        <f>IFERROR('Formulario 4. Programático'!R150/'Formulario 4. Programático'!$F150,0)</f>
        <v>0</v>
      </c>
      <c r="Q150" s="830">
        <f>IFERROR('Formulario 4. Programático'!S150/'Formulario 4. Programático'!$F150,0)</f>
        <v>0</v>
      </c>
      <c r="R150" s="830">
        <f>IFERROR('Formulario 4. Programático'!T150/'Formulario 4. Programático'!$F150,0)</f>
        <v>0</v>
      </c>
    </row>
    <row r="151" spans="1:18" ht="11.25" outlineLevel="4">
      <c r="A151" s="376" t="s">
        <v>370</v>
      </c>
      <c r="B151" s="376" t="s">
        <v>370</v>
      </c>
      <c r="C151" s="376" t="s">
        <v>370</v>
      </c>
      <c r="D151" s="376"/>
      <c r="E151" s="753" t="s">
        <v>1263</v>
      </c>
      <c r="F151" s="826">
        <f>IFERROR('Formulario 4. Programático'!H151/'Formulario 4. Programático'!$F151,0)</f>
        <v>0</v>
      </c>
      <c r="G151" s="826">
        <f>IFERROR('Formulario 4. Programático'!I151/'Formulario 4. Programático'!$F151,0)</f>
        <v>0</v>
      </c>
      <c r="H151" s="826">
        <f>IFERROR('Formulario 4. Programático'!J151/'Formulario 4. Programático'!$F151,0)</f>
        <v>0</v>
      </c>
      <c r="I151" s="826">
        <f>IFERROR('Formulario 4. Programático'!K151/'Formulario 4. Programático'!$F151,0)</f>
        <v>0</v>
      </c>
      <c r="J151" s="826">
        <f>IFERROR('Formulario 4. Programático'!L151/'Formulario 4. Programático'!$F151,0)</f>
        <v>0</v>
      </c>
      <c r="K151" s="826">
        <f>IFERROR('Formulario 4. Programático'!M151/'Formulario 4. Programático'!$F151,0)</f>
        <v>0</v>
      </c>
      <c r="L151" s="826">
        <f>IFERROR('Formulario 4. Programático'!N151/'Formulario 4. Programático'!$F151,0)</f>
        <v>0</v>
      </c>
      <c r="M151" s="826">
        <f>IFERROR('Formulario 4. Programático'!O151/'Formulario 4. Programático'!$F151,0)</f>
        <v>0</v>
      </c>
      <c r="N151" s="826">
        <f>IFERROR('Formulario 4. Programático'!P151/'Formulario 4. Programático'!$F151,0)</f>
        <v>0</v>
      </c>
      <c r="O151" s="826">
        <f>IFERROR('Formulario 4. Programático'!Q151/'Formulario 4. Programático'!$F151,0)</f>
        <v>0</v>
      </c>
      <c r="P151" s="826">
        <f>IFERROR('Formulario 4. Programático'!R151/'Formulario 4. Programático'!$F151,0)</f>
        <v>0</v>
      </c>
      <c r="Q151" s="826">
        <f>IFERROR('Formulario 4. Programático'!S151/'Formulario 4. Programático'!$F151,0)</f>
        <v>0</v>
      </c>
      <c r="R151" s="826">
        <f>IFERROR('Formulario 4. Programático'!T151/'Formulario 4. Programático'!$F151,0)</f>
        <v>0</v>
      </c>
    </row>
    <row r="152" spans="1:18" ht="11.25" outlineLevel="4">
      <c r="A152" s="376" t="s">
        <v>370</v>
      </c>
      <c r="B152" s="376" t="s">
        <v>370</v>
      </c>
      <c r="C152" s="376" t="s">
        <v>372</v>
      </c>
      <c r="D152" s="376"/>
      <c r="E152" s="753" t="s">
        <v>1264</v>
      </c>
      <c r="F152" s="826">
        <f>IFERROR('Formulario 4. Programático'!H152/'Formulario 4. Programático'!$F152,0)</f>
        <v>0</v>
      </c>
      <c r="G152" s="826">
        <f>IFERROR('Formulario 4. Programático'!I152/'Formulario 4. Programático'!$F152,0)</f>
        <v>0</v>
      </c>
      <c r="H152" s="826">
        <f>IFERROR('Formulario 4. Programático'!J152/'Formulario 4. Programático'!$F152,0)</f>
        <v>0</v>
      </c>
      <c r="I152" s="826">
        <f>IFERROR('Formulario 4. Programático'!K152/'Formulario 4. Programático'!$F152,0)</f>
        <v>0</v>
      </c>
      <c r="J152" s="826">
        <f>IFERROR('Formulario 4. Programático'!L152/'Formulario 4. Programático'!$F152,0)</f>
        <v>0</v>
      </c>
      <c r="K152" s="826">
        <f>IFERROR('Formulario 4. Programático'!M152/'Formulario 4. Programático'!$F152,0)</f>
        <v>0</v>
      </c>
      <c r="L152" s="826">
        <f>IFERROR('Formulario 4. Programático'!N152/'Formulario 4. Programático'!$F152,0)</f>
        <v>0</v>
      </c>
      <c r="M152" s="826">
        <f>IFERROR('Formulario 4. Programático'!O152/'Formulario 4. Programático'!$F152,0)</f>
        <v>0</v>
      </c>
      <c r="N152" s="826">
        <f>IFERROR('Formulario 4. Programático'!P152/'Formulario 4. Programático'!$F152,0)</f>
        <v>0</v>
      </c>
      <c r="O152" s="826">
        <f>IFERROR('Formulario 4. Programático'!Q152/'Formulario 4. Programático'!$F152,0)</f>
        <v>0</v>
      </c>
      <c r="P152" s="826">
        <f>IFERROR('Formulario 4. Programático'!R152/'Formulario 4. Programático'!$F152,0)</f>
        <v>0</v>
      </c>
      <c r="Q152" s="826">
        <f>IFERROR('Formulario 4. Programático'!S152/'Formulario 4. Programático'!$F152,0)</f>
        <v>0</v>
      </c>
      <c r="R152" s="826">
        <f>IFERROR('Formulario 4. Programático'!T152/'Formulario 4. Programático'!$F152,0)</f>
        <v>0</v>
      </c>
    </row>
    <row r="153" spans="1:18" ht="11.25" outlineLevel="4">
      <c r="A153" s="389" t="s">
        <v>370</v>
      </c>
      <c r="B153" s="389" t="s">
        <v>370</v>
      </c>
      <c r="C153" s="389" t="s">
        <v>372</v>
      </c>
      <c r="D153" s="389" t="s">
        <v>804</v>
      </c>
      <c r="E153" s="754" t="s">
        <v>1265</v>
      </c>
      <c r="F153" s="829">
        <f>IFERROR('Formulario 4. Programático'!H153/'Formulario 4. Programático'!$F153,0)</f>
        <v>0</v>
      </c>
      <c r="G153" s="829">
        <f>IFERROR('Formulario 4. Programático'!I153/'Formulario 4. Programático'!$F153,0)</f>
        <v>0</v>
      </c>
      <c r="H153" s="829">
        <f>IFERROR('Formulario 4. Programático'!J153/'Formulario 4. Programático'!$F153,0)</f>
        <v>0</v>
      </c>
      <c r="I153" s="829">
        <f>IFERROR('Formulario 4. Programático'!K153/'Formulario 4. Programático'!$F153,0)</f>
        <v>0</v>
      </c>
      <c r="J153" s="829">
        <f>IFERROR('Formulario 4. Programático'!L153/'Formulario 4. Programático'!$F153,0)</f>
        <v>0</v>
      </c>
      <c r="K153" s="829">
        <f>IFERROR('Formulario 4. Programático'!M153/'Formulario 4. Programático'!$F153,0)</f>
        <v>0</v>
      </c>
      <c r="L153" s="829">
        <f>IFERROR('Formulario 4. Programático'!N153/'Formulario 4. Programático'!$F153,0)</f>
        <v>0</v>
      </c>
      <c r="M153" s="829">
        <f>IFERROR('Formulario 4. Programático'!O153/'Formulario 4. Programático'!$F153,0)</f>
        <v>0</v>
      </c>
      <c r="N153" s="829">
        <f>IFERROR('Formulario 4. Programático'!P153/'Formulario 4. Programático'!$F153,0)</f>
        <v>0</v>
      </c>
      <c r="O153" s="829">
        <f>IFERROR('Formulario 4. Programático'!Q153/'Formulario 4. Programático'!$F153,0)</f>
        <v>0</v>
      </c>
      <c r="P153" s="829">
        <f>IFERROR('Formulario 4. Programático'!R153/'Formulario 4. Programático'!$F153,0)</f>
        <v>0</v>
      </c>
      <c r="Q153" s="829">
        <f>IFERROR('Formulario 4. Programático'!S153/'Formulario 4. Programático'!$F153,0)</f>
        <v>0</v>
      </c>
      <c r="R153" s="829">
        <f>IFERROR('Formulario 4. Programático'!T153/'Formulario 4. Programático'!$F153,0)</f>
        <v>0</v>
      </c>
    </row>
    <row r="154" spans="1:18" ht="11.25" outlineLevel="4">
      <c r="A154" s="389" t="s">
        <v>370</v>
      </c>
      <c r="B154" s="389" t="s">
        <v>370</v>
      </c>
      <c r="C154" s="389" t="s">
        <v>372</v>
      </c>
      <c r="D154" s="389" t="s">
        <v>803</v>
      </c>
      <c r="E154" s="754" t="s">
        <v>1971</v>
      </c>
      <c r="F154" s="829">
        <f>IFERROR('Formulario 4. Programático'!H154/'Formulario 4. Programático'!$F154,0)</f>
        <v>0</v>
      </c>
      <c r="G154" s="829">
        <f>IFERROR('Formulario 4. Programático'!I154/'Formulario 4. Programático'!$F154,0)</f>
        <v>0</v>
      </c>
      <c r="H154" s="829">
        <f>IFERROR('Formulario 4. Programático'!J154/'Formulario 4. Programático'!$F154,0)</f>
        <v>0</v>
      </c>
      <c r="I154" s="829">
        <f>IFERROR('Formulario 4. Programático'!K154/'Formulario 4. Programático'!$F154,0)</f>
        <v>0</v>
      </c>
      <c r="J154" s="829">
        <f>IFERROR('Formulario 4. Programático'!L154/'Formulario 4. Programático'!$F154,0)</f>
        <v>0</v>
      </c>
      <c r="K154" s="829">
        <f>IFERROR('Formulario 4. Programático'!M154/'Formulario 4. Programático'!$F154,0)</f>
        <v>0</v>
      </c>
      <c r="L154" s="829">
        <f>IFERROR('Formulario 4. Programático'!N154/'Formulario 4. Programático'!$F154,0)</f>
        <v>0</v>
      </c>
      <c r="M154" s="829">
        <f>IFERROR('Formulario 4. Programático'!O154/'Formulario 4. Programático'!$F154,0)</f>
        <v>0</v>
      </c>
      <c r="N154" s="829">
        <f>IFERROR('Formulario 4. Programático'!P154/'Formulario 4. Programático'!$F154,0)</f>
        <v>0</v>
      </c>
      <c r="O154" s="829">
        <f>IFERROR('Formulario 4. Programático'!Q154/'Formulario 4. Programático'!$F154,0)</f>
        <v>0</v>
      </c>
      <c r="P154" s="829">
        <f>IFERROR('Formulario 4. Programático'!R154/'Formulario 4. Programático'!$F154,0)</f>
        <v>0</v>
      </c>
      <c r="Q154" s="829">
        <f>IFERROR('Formulario 4. Programático'!S154/'Formulario 4. Programático'!$F154,0)</f>
        <v>0</v>
      </c>
      <c r="R154" s="829">
        <f>IFERROR('Formulario 4. Programático'!T154/'Formulario 4. Programático'!$F154,0)</f>
        <v>0</v>
      </c>
    </row>
    <row r="155" spans="1:18" ht="11.25" outlineLevel="4">
      <c r="A155" s="389" t="s">
        <v>370</v>
      </c>
      <c r="B155" s="389" t="s">
        <v>370</v>
      </c>
      <c r="C155" s="389" t="s">
        <v>372</v>
      </c>
      <c r="D155" s="389" t="s">
        <v>805</v>
      </c>
      <c r="E155" s="754" t="s">
        <v>1972</v>
      </c>
      <c r="F155" s="829">
        <f>IFERROR('Formulario 4. Programático'!H155/'Formulario 4. Programático'!$F155,0)</f>
        <v>0</v>
      </c>
      <c r="G155" s="829">
        <f>IFERROR('Formulario 4. Programático'!I155/'Formulario 4. Programático'!$F155,0)</f>
        <v>0</v>
      </c>
      <c r="H155" s="829">
        <f>IFERROR('Formulario 4. Programático'!J155/'Formulario 4. Programático'!$F155,0)</f>
        <v>0</v>
      </c>
      <c r="I155" s="829">
        <f>IFERROR('Formulario 4. Programático'!K155/'Formulario 4. Programático'!$F155,0)</f>
        <v>0</v>
      </c>
      <c r="J155" s="829">
        <f>IFERROR('Formulario 4. Programático'!L155/'Formulario 4. Programático'!$F155,0)</f>
        <v>0</v>
      </c>
      <c r="K155" s="829">
        <f>IFERROR('Formulario 4. Programático'!M155/'Formulario 4. Programático'!$F155,0)</f>
        <v>0</v>
      </c>
      <c r="L155" s="829">
        <f>IFERROR('Formulario 4. Programático'!N155/'Formulario 4. Programático'!$F155,0)</f>
        <v>0</v>
      </c>
      <c r="M155" s="829">
        <f>IFERROR('Formulario 4. Programático'!O155/'Formulario 4. Programático'!$F155,0)</f>
        <v>0</v>
      </c>
      <c r="N155" s="829">
        <f>IFERROR('Formulario 4. Programático'!P155/'Formulario 4. Programático'!$F155,0)</f>
        <v>0</v>
      </c>
      <c r="O155" s="829">
        <f>IFERROR('Formulario 4. Programático'!Q155/'Formulario 4. Programático'!$F155,0)</f>
        <v>0</v>
      </c>
      <c r="P155" s="829">
        <f>IFERROR('Formulario 4. Programático'!R155/'Formulario 4. Programático'!$F155,0)</f>
        <v>0</v>
      </c>
      <c r="Q155" s="829">
        <f>IFERROR('Formulario 4. Programático'!S155/'Formulario 4. Programático'!$F155,0)</f>
        <v>0</v>
      </c>
      <c r="R155" s="829">
        <f>IFERROR('Formulario 4. Programático'!T155/'Formulario 4. Programático'!$F155,0)</f>
        <v>0</v>
      </c>
    </row>
    <row r="156" spans="1:18" ht="11.25" outlineLevel="4">
      <c r="A156" s="389" t="s">
        <v>370</v>
      </c>
      <c r="B156" s="389" t="s">
        <v>370</v>
      </c>
      <c r="C156" s="389" t="s">
        <v>372</v>
      </c>
      <c r="D156" s="389" t="s">
        <v>807</v>
      </c>
      <c r="E156" s="754" t="s">
        <v>1266</v>
      </c>
      <c r="F156" s="829">
        <f>IFERROR('Formulario 4. Programático'!H156/'Formulario 4. Programático'!$F156,0)</f>
        <v>0</v>
      </c>
      <c r="G156" s="829">
        <f>IFERROR('Formulario 4. Programático'!I156/'Formulario 4. Programático'!$F156,0)</f>
        <v>0</v>
      </c>
      <c r="H156" s="829">
        <f>IFERROR('Formulario 4. Programático'!J156/'Formulario 4. Programático'!$F156,0)</f>
        <v>0</v>
      </c>
      <c r="I156" s="829">
        <f>IFERROR('Formulario 4. Programático'!K156/'Formulario 4. Programático'!$F156,0)</f>
        <v>0</v>
      </c>
      <c r="J156" s="829">
        <f>IFERROR('Formulario 4. Programático'!L156/'Formulario 4. Programático'!$F156,0)</f>
        <v>0</v>
      </c>
      <c r="K156" s="829">
        <f>IFERROR('Formulario 4. Programático'!M156/'Formulario 4. Programático'!$F156,0)</f>
        <v>0</v>
      </c>
      <c r="L156" s="829">
        <f>IFERROR('Formulario 4. Programático'!N156/'Formulario 4. Programático'!$F156,0)</f>
        <v>0</v>
      </c>
      <c r="M156" s="829">
        <f>IFERROR('Formulario 4. Programático'!O156/'Formulario 4. Programático'!$F156,0)</f>
        <v>0</v>
      </c>
      <c r="N156" s="829">
        <f>IFERROR('Formulario 4. Programático'!P156/'Formulario 4. Programático'!$F156,0)</f>
        <v>0</v>
      </c>
      <c r="O156" s="829">
        <f>IFERROR('Formulario 4. Programático'!Q156/'Formulario 4. Programático'!$F156,0)</f>
        <v>0</v>
      </c>
      <c r="P156" s="829">
        <f>IFERROR('Formulario 4. Programático'!R156/'Formulario 4. Programático'!$F156,0)</f>
        <v>0</v>
      </c>
      <c r="Q156" s="829">
        <f>IFERROR('Formulario 4. Programático'!S156/'Formulario 4. Programático'!$F156,0)</f>
        <v>0</v>
      </c>
      <c r="R156" s="829">
        <f>IFERROR('Formulario 4. Programático'!T156/'Formulario 4. Programático'!$F156,0)</f>
        <v>0</v>
      </c>
    </row>
    <row r="157" spans="1:18" ht="11.25" outlineLevel="4">
      <c r="A157" s="389" t="s">
        <v>370</v>
      </c>
      <c r="B157" s="389" t="s">
        <v>370</v>
      </c>
      <c r="C157" s="389" t="s">
        <v>372</v>
      </c>
      <c r="D157" s="389" t="s">
        <v>810</v>
      </c>
      <c r="E157" s="754" t="s">
        <v>1267</v>
      </c>
      <c r="F157" s="829">
        <f>IFERROR('Formulario 4. Programático'!H157/'Formulario 4. Programático'!$F157,0)</f>
        <v>0</v>
      </c>
      <c r="G157" s="829">
        <f>IFERROR('Formulario 4. Programático'!I157/'Formulario 4. Programático'!$F157,0)</f>
        <v>0</v>
      </c>
      <c r="H157" s="829">
        <f>IFERROR('Formulario 4. Programático'!J157/'Formulario 4. Programático'!$F157,0)</f>
        <v>0</v>
      </c>
      <c r="I157" s="829">
        <f>IFERROR('Formulario 4. Programático'!K157/'Formulario 4. Programático'!$F157,0)</f>
        <v>0</v>
      </c>
      <c r="J157" s="829">
        <f>IFERROR('Formulario 4. Programático'!L157/'Formulario 4. Programático'!$F157,0)</f>
        <v>0</v>
      </c>
      <c r="K157" s="829">
        <f>IFERROR('Formulario 4. Programático'!M157/'Formulario 4. Programático'!$F157,0)</f>
        <v>0</v>
      </c>
      <c r="L157" s="829">
        <f>IFERROR('Formulario 4. Programático'!N157/'Formulario 4. Programático'!$F157,0)</f>
        <v>0</v>
      </c>
      <c r="M157" s="829">
        <f>IFERROR('Formulario 4. Programático'!O157/'Formulario 4. Programático'!$F157,0)</f>
        <v>0</v>
      </c>
      <c r="N157" s="829">
        <f>IFERROR('Formulario 4. Programático'!P157/'Formulario 4. Programático'!$F157,0)</f>
        <v>0</v>
      </c>
      <c r="O157" s="829">
        <f>IFERROR('Formulario 4. Programático'!Q157/'Formulario 4. Programático'!$F157,0)</f>
        <v>0</v>
      </c>
      <c r="P157" s="829">
        <f>IFERROR('Formulario 4. Programático'!R157/'Formulario 4. Programático'!$F157,0)</f>
        <v>0</v>
      </c>
      <c r="Q157" s="829">
        <f>IFERROR('Formulario 4. Programático'!S157/'Formulario 4. Programático'!$F157,0)</f>
        <v>0</v>
      </c>
      <c r="R157" s="829">
        <f>IFERROR('Formulario 4. Programático'!T157/'Formulario 4. Programático'!$F157,0)</f>
        <v>0</v>
      </c>
    </row>
    <row r="158" spans="1:18" ht="22.5" customHeight="1" outlineLevel="4">
      <c r="A158" s="389" t="s">
        <v>370</v>
      </c>
      <c r="B158" s="389" t="s">
        <v>370</v>
      </c>
      <c r="C158" s="389" t="s">
        <v>372</v>
      </c>
      <c r="D158" s="389" t="s">
        <v>811</v>
      </c>
      <c r="E158" s="754" t="s">
        <v>1268</v>
      </c>
      <c r="F158" s="829">
        <f>IFERROR('Formulario 4. Programático'!H158/'Formulario 4. Programático'!$F158,0)</f>
        <v>0</v>
      </c>
      <c r="G158" s="829">
        <f>IFERROR('Formulario 4. Programático'!I158/'Formulario 4. Programático'!$F158,0)</f>
        <v>0</v>
      </c>
      <c r="H158" s="829">
        <f>IFERROR('Formulario 4. Programático'!J158/'Formulario 4. Programático'!$F158,0)</f>
        <v>0</v>
      </c>
      <c r="I158" s="829">
        <f>IFERROR('Formulario 4. Programático'!K158/'Formulario 4. Programático'!$F158,0)</f>
        <v>0</v>
      </c>
      <c r="J158" s="829">
        <f>IFERROR('Formulario 4. Programático'!L158/'Formulario 4. Programático'!$F158,0)</f>
        <v>0</v>
      </c>
      <c r="K158" s="829">
        <f>IFERROR('Formulario 4. Programático'!M158/'Formulario 4. Programático'!$F158,0)</f>
        <v>0</v>
      </c>
      <c r="L158" s="829">
        <f>IFERROR('Formulario 4. Programático'!N158/'Formulario 4. Programático'!$F158,0)</f>
        <v>0</v>
      </c>
      <c r="M158" s="829">
        <f>IFERROR('Formulario 4. Programático'!O158/'Formulario 4. Programático'!$F158,0)</f>
        <v>0</v>
      </c>
      <c r="N158" s="829">
        <f>IFERROR('Formulario 4. Programático'!P158/'Formulario 4. Programático'!$F158,0)</f>
        <v>0</v>
      </c>
      <c r="O158" s="829">
        <f>IFERROR('Formulario 4. Programático'!Q158/'Formulario 4. Programático'!$F158,0)</f>
        <v>0</v>
      </c>
      <c r="P158" s="829">
        <f>IFERROR('Formulario 4. Programático'!R158/'Formulario 4. Programático'!$F158,0)</f>
        <v>0</v>
      </c>
      <c r="Q158" s="829">
        <f>IFERROR('Formulario 4. Programático'!S158/'Formulario 4. Programático'!$F158,0)</f>
        <v>0</v>
      </c>
      <c r="R158" s="829">
        <f>IFERROR('Formulario 4. Programático'!T158/'Formulario 4. Programático'!$F158,0)</f>
        <v>0</v>
      </c>
    </row>
    <row r="159" spans="1:18" ht="11.25" outlineLevel="4">
      <c r="A159" s="389" t="s">
        <v>370</v>
      </c>
      <c r="B159" s="389" t="s">
        <v>370</v>
      </c>
      <c r="C159" s="389" t="s">
        <v>372</v>
      </c>
      <c r="D159" s="389" t="s">
        <v>812</v>
      </c>
      <c r="E159" s="754" t="s">
        <v>1269</v>
      </c>
      <c r="F159" s="829">
        <f>IFERROR('Formulario 4. Programático'!H159/'Formulario 4. Programático'!$F159,0)</f>
        <v>0</v>
      </c>
      <c r="G159" s="829">
        <f>IFERROR('Formulario 4. Programático'!I159/'Formulario 4. Programático'!$F159,0)</f>
        <v>0</v>
      </c>
      <c r="H159" s="829">
        <f>IFERROR('Formulario 4. Programático'!J159/'Formulario 4. Programático'!$F159,0)</f>
        <v>0</v>
      </c>
      <c r="I159" s="829">
        <f>IFERROR('Formulario 4. Programático'!K159/'Formulario 4. Programático'!$F159,0)</f>
        <v>0</v>
      </c>
      <c r="J159" s="829">
        <f>IFERROR('Formulario 4. Programático'!L159/'Formulario 4. Programático'!$F159,0)</f>
        <v>0</v>
      </c>
      <c r="K159" s="829">
        <f>IFERROR('Formulario 4. Programático'!M159/'Formulario 4. Programático'!$F159,0)</f>
        <v>0</v>
      </c>
      <c r="L159" s="829">
        <f>IFERROR('Formulario 4. Programático'!N159/'Formulario 4. Programático'!$F159,0)</f>
        <v>0</v>
      </c>
      <c r="M159" s="829">
        <f>IFERROR('Formulario 4. Programático'!O159/'Formulario 4. Programático'!$F159,0)</f>
        <v>0</v>
      </c>
      <c r="N159" s="829">
        <f>IFERROR('Formulario 4. Programático'!P159/'Formulario 4. Programático'!$F159,0)</f>
        <v>0</v>
      </c>
      <c r="O159" s="829">
        <f>IFERROR('Formulario 4. Programático'!Q159/'Formulario 4. Programático'!$F159,0)</f>
        <v>0</v>
      </c>
      <c r="P159" s="829">
        <f>IFERROR('Formulario 4. Programático'!R159/'Formulario 4. Programático'!$F159,0)</f>
        <v>0</v>
      </c>
      <c r="Q159" s="829">
        <f>IFERROR('Formulario 4. Programático'!S159/'Formulario 4. Programático'!$F159,0)</f>
        <v>0</v>
      </c>
      <c r="R159" s="829">
        <f>IFERROR('Formulario 4. Programático'!T159/'Formulario 4. Programático'!$F159,0)</f>
        <v>0</v>
      </c>
    </row>
    <row r="160" spans="1:18" ht="11.25" outlineLevel="4">
      <c r="A160" s="389" t="s">
        <v>370</v>
      </c>
      <c r="B160" s="389" t="s">
        <v>370</v>
      </c>
      <c r="C160" s="389" t="s">
        <v>372</v>
      </c>
      <c r="D160" s="389" t="s">
        <v>808</v>
      </c>
      <c r="E160" s="754" t="s">
        <v>1270</v>
      </c>
      <c r="F160" s="829">
        <f>IFERROR('Formulario 4. Programático'!H160/'Formulario 4. Programático'!$F160,0)</f>
        <v>0</v>
      </c>
      <c r="G160" s="829">
        <f>IFERROR('Formulario 4. Programático'!I160/'Formulario 4. Programático'!$F160,0)</f>
        <v>0</v>
      </c>
      <c r="H160" s="829">
        <f>IFERROR('Formulario 4. Programático'!J160/'Formulario 4. Programático'!$F160,0)</f>
        <v>0</v>
      </c>
      <c r="I160" s="829">
        <f>IFERROR('Formulario 4. Programático'!K160/'Formulario 4. Programático'!$F160,0)</f>
        <v>0</v>
      </c>
      <c r="J160" s="829">
        <f>IFERROR('Formulario 4. Programático'!L160/'Formulario 4. Programático'!$F160,0)</f>
        <v>0</v>
      </c>
      <c r="K160" s="829">
        <f>IFERROR('Formulario 4. Programático'!M160/'Formulario 4. Programático'!$F160,0)</f>
        <v>0</v>
      </c>
      <c r="L160" s="829">
        <f>IFERROR('Formulario 4. Programático'!N160/'Formulario 4. Programático'!$F160,0)</f>
        <v>0</v>
      </c>
      <c r="M160" s="829">
        <f>IFERROR('Formulario 4. Programático'!O160/'Formulario 4. Programático'!$F160,0)</f>
        <v>0</v>
      </c>
      <c r="N160" s="829">
        <f>IFERROR('Formulario 4. Programático'!P160/'Formulario 4. Programático'!$F160,0)</f>
        <v>0</v>
      </c>
      <c r="O160" s="829">
        <f>IFERROR('Formulario 4. Programático'!Q160/'Formulario 4. Programático'!$F160,0)</f>
        <v>0</v>
      </c>
      <c r="P160" s="829">
        <f>IFERROR('Formulario 4. Programático'!R160/'Formulario 4. Programático'!$F160,0)</f>
        <v>0</v>
      </c>
      <c r="Q160" s="829">
        <f>IFERROR('Formulario 4. Programático'!S160/'Formulario 4. Programático'!$F160,0)</f>
        <v>0</v>
      </c>
      <c r="R160" s="829">
        <f>IFERROR('Formulario 4. Programático'!T160/'Formulario 4. Programático'!$F160,0)</f>
        <v>0</v>
      </c>
    </row>
    <row r="161" spans="1:18" ht="22.5" outlineLevel="4">
      <c r="A161" s="389" t="s">
        <v>370</v>
      </c>
      <c r="B161" s="389" t="s">
        <v>370</v>
      </c>
      <c r="C161" s="389" t="s">
        <v>372</v>
      </c>
      <c r="D161" s="389" t="s">
        <v>813</v>
      </c>
      <c r="E161" s="754" t="s">
        <v>1271</v>
      </c>
      <c r="F161" s="829">
        <f>IFERROR('Formulario 4. Programático'!H161/'Formulario 4. Programático'!$F161,0)</f>
        <v>0</v>
      </c>
      <c r="G161" s="829">
        <f>IFERROR('Formulario 4. Programático'!I161/'Formulario 4. Programático'!$F161,0)</f>
        <v>0</v>
      </c>
      <c r="H161" s="829">
        <f>IFERROR('Formulario 4. Programático'!J161/'Formulario 4. Programático'!$F161,0)</f>
        <v>0</v>
      </c>
      <c r="I161" s="829">
        <f>IFERROR('Formulario 4. Programático'!K161/'Formulario 4. Programático'!$F161,0)</f>
        <v>0</v>
      </c>
      <c r="J161" s="829">
        <f>IFERROR('Formulario 4. Programático'!L161/'Formulario 4. Programático'!$F161,0)</f>
        <v>0</v>
      </c>
      <c r="K161" s="829">
        <f>IFERROR('Formulario 4. Programático'!M161/'Formulario 4. Programático'!$F161,0)</f>
        <v>0</v>
      </c>
      <c r="L161" s="829">
        <f>IFERROR('Formulario 4. Programático'!N161/'Formulario 4. Programático'!$F161,0)</f>
        <v>0</v>
      </c>
      <c r="M161" s="829">
        <f>IFERROR('Formulario 4. Programático'!O161/'Formulario 4. Programático'!$F161,0)</f>
        <v>0</v>
      </c>
      <c r="N161" s="829">
        <f>IFERROR('Formulario 4. Programático'!P161/'Formulario 4. Programático'!$F161,0)</f>
        <v>0</v>
      </c>
      <c r="O161" s="829">
        <f>IFERROR('Formulario 4. Programático'!Q161/'Formulario 4. Programático'!$F161,0)</f>
        <v>0</v>
      </c>
      <c r="P161" s="829">
        <f>IFERROR('Formulario 4. Programático'!R161/'Formulario 4. Programático'!$F161,0)</f>
        <v>0</v>
      </c>
      <c r="Q161" s="829">
        <f>IFERROR('Formulario 4. Programático'!S161/'Formulario 4. Programático'!$F161,0)</f>
        <v>0</v>
      </c>
      <c r="R161" s="829">
        <f>IFERROR('Formulario 4. Programático'!T161/'Formulario 4. Programático'!$F161,0)</f>
        <v>0</v>
      </c>
    </row>
    <row r="162" spans="1:18" ht="22.5" outlineLevel="4">
      <c r="A162" s="389" t="s">
        <v>370</v>
      </c>
      <c r="B162" s="389" t="s">
        <v>370</v>
      </c>
      <c r="C162" s="389" t="s">
        <v>372</v>
      </c>
      <c r="D162" s="389" t="s">
        <v>815</v>
      </c>
      <c r="E162" s="754" t="s">
        <v>1973</v>
      </c>
      <c r="F162" s="829">
        <f>IFERROR('Formulario 4. Programático'!H162/'Formulario 4. Programático'!$F162,0)</f>
        <v>0</v>
      </c>
      <c r="G162" s="829">
        <f>IFERROR('Formulario 4. Programático'!I162/'Formulario 4. Programático'!$F162,0)</f>
        <v>0</v>
      </c>
      <c r="H162" s="829">
        <f>IFERROR('Formulario 4. Programático'!J162/'Formulario 4. Programático'!$F162,0)</f>
        <v>0</v>
      </c>
      <c r="I162" s="829">
        <f>IFERROR('Formulario 4. Programático'!K162/'Formulario 4. Programático'!$F162,0)</f>
        <v>0</v>
      </c>
      <c r="J162" s="829">
        <f>IFERROR('Formulario 4. Programático'!L162/'Formulario 4. Programático'!$F162,0)</f>
        <v>0</v>
      </c>
      <c r="K162" s="829">
        <f>IFERROR('Formulario 4. Programático'!M162/'Formulario 4. Programático'!$F162,0)</f>
        <v>0</v>
      </c>
      <c r="L162" s="829">
        <f>IFERROR('Formulario 4. Programático'!N162/'Formulario 4. Programático'!$F162,0)</f>
        <v>0</v>
      </c>
      <c r="M162" s="829">
        <f>IFERROR('Formulario 4. Programático'!O162/'Formulario 4. Programático'!$F162,0)</f>
        <v>0</v>
      </c>
      <c r="N162" s="829">
        <f>IFERROR('Formulario 4. Programático'!P162/'Formulario 4. Programático'!$F162,0)</f>
        <v>0</v>
      </c>
      <c r="O162" s="829">
        <f>IFERROR('Formulario 4. Programático'!Q162/'Formulario 4. Programático'!$F162,0)</f>
        <v>0</v>
      </c>
      <c r="P162" s="829">
        <f>IFERROR('Formulario 4. Programático'!R162/'Formulario 4. Programático'!$F162,0)</f>
        <v>0</v>
      </c>
      <c r="Q162" s="829">
        <f>IFERROR('Formulario 4. Programático'!S162/'Formulario 4. Programático'!$F162,0)</f>
        <v>0</v>
      </c>
      <c r="R162" s="829">
        <f>IFERROR('Formulario 4. Programático'!T162/'Formulario 4. Programático'!$F162,0)</f>
        <v>0</v>
      </c>
    </row>
    <row r="163" spans="1:18" ht="25.5" customHeight="1" outlineLevel="4">
      <c r="A163" s="389" t="s">
        <v>370</v>
      </c>
      <c r="B163" s="389" t="s">
        <v>370</v>
      </c>
      <c r="C163" s="389" t="s">
        <v>372</v>
      </c>
      <c r="D163" s="389" t="s">
        <v>816</v>
      </c>
      <c r="E163" s="754" t="s">
        <v>1974</v>
      </c>
      <c r="F163" s="829">
        <f>IFERROR('Formulario 4. Programático'!H163/'Formulario 4. Programático'!$F163,0)</f>
        <v>0</v>
      </c>
      <c r="G163" s="829">
        <f>IFERROR('Formulario 4. Programático'!I163/'Formulario 4. Programático'!$F163,0)</f>
        <v>0</v>
      </c>
      <c r="H163" s="829">
        <f>IFERROR('Formulario 4. Programático'!J163/'Formulario 4. Programático'!$F163,0)</f>
        <v>0</v>
      </c>
      <c r="I163" s="829">
        <f>IFERROR('Formulario 4. Programático'!K163/'Formulario 4. Programático'!$F163,0)</f>
        <v>0</v>
      </c>
      <c r="J163" s="829">
        <f>IFERROR('Formulario 4. Programático'!L163/'Formulario 4. Programático'!$F163,0)</f>
        <v>0</v>
      </c>
      <c r="K163" s="829">
        <f>IFERROR('Formulario 4. Programático'!M163/'Formulario 4. Programático'!$F163,0)</f>
        <v>0</v>
      </c>
      <c r="L163" s="829">
        <f>IFERROR('Formulario 4. Programático'!N163/'Formulario 4. Programático'!$F163,0)</f>
        <v>0</v>
      </c>
      <c r="M163" s="829">
        <f>IFERROR('Formulario 4. Programático'!O163/'Formulario 4. Programático'!$F163,0)</f>
        <v>0</v>
      </c>
      <c r="N163" s="829">
        <f>IFERROR('Formulario 4. Programático'!P163/'Formulario 4. Programático'!$F163,0)</f>
        <v>0</v>
      </c>
      <c r="O163" s="829">
        <f>IFERROR('Formulario 4. Programático'!Q163/'Formulario 4. Programático'!$F163,0)</f>
        <v>0</v>
      </c>
      <c r="P163" s="829">
        <f>IFERROR('Formulario 4. Programático'!R163/'Formulario 4. Programático'!$F163,0)</f>
        <v>0</v>
      </c>
      <c r="Q163" s="829">
        <f>IFERROR('Formulario 4. Programático'!S163/'Formulario 4. Programático'!$F163,0)</f>
        <v>0</v>
      </c>
      <c r="R163" s="829">
        <f>IFERROR('Formulario 4. Programático'!T163/'Formulario 4. Programático'!$F163,0)</f>
        <v>0</v>
      </c>
    </row>
    <row r="164" spans="1:18" ht="11.25" outlineLevel="4">
      <c r="A164" s="389" t="s">
        <v>370</v>
      </c>
      <c r="B164" s="389" t="s">
        <v>370</v>
      </c>
      <c r="C164" s="389" t="s">
        <v>372</v>
      </c>
      <c r="D164" s="389" t="s">
        <v>817</v>
      </c>
      <c r="E164" s="754" t="s">
        <v>1272</v>
      </c>
      <c r="F164" s="829">
        <f>IFERROR('Formulario 4. Programático'!H164/'Formulario 4. Programático'!$F164,0)</f>
        <v>0</v>
      </c>
      <c r="G164" s="829">
        <f>IFERROR('Formulario 4. Programático'!I164/'Formulario 4. Programático'!$F164,0)</f>
        <v>0</v>
      </c>
      <c r="H164" s="829">
        <f>IFERROR('Formulario 4. Programático'!J164/'Formulario 4. Programático'!$F164,0)</f>
        <v>0</v>
      </c>
      <c r="I164" s="829">
        <f>IFERROR('Formulario 4. Programático'!K164/'Formulario 4. Programático'!$F164,0)</f>
        <v>0</v>
      </c>
      <c r="J164" s="829">
        <f>IFERROR('Formulario 4. Programático'!L164/'Formulario 4. Programático'!$F164,0)</f>
        <v>0</v>
      </c>
      <c r="K164" s="829">
        <f>IFERROR('Formulario 4. Programático'!M164/'Formulario 4. Programático'!$F164,0)</f>
        <v>0</v>
      </c>
      <c r="L164" s="829">
        <f>IFERROR('Formulario 4. Programático'!N164/'Formulario 4. Programático'!$F164,0)</f>
        <v>0</v>
      </c>
      <c r="M164" s="829">
        <f>IFERROR('Formulario 4. Programático'!O164/'Formulario 4. Programático'!$F164,0)</f>
        <v>0</v>
      </c>
      <c r="N164" s="829">
        <f>IFERROR('Formulario 4. Programático'!P164/'Formulario 4. Programático'!$F164,0)</f>
        <v>0</v>
      </c>
      <c r="O164" s="829">
        <f>IFERROR('Formulario 4. Programático'!Q164/'Formulario 4. Programático'!$F164,0)</f>
        <v>0</v>
      </c>
      <c r="P164" s="829">
        <f>IFERROR('Formulario 4. Programático'!R164/'Formulario 4. Programático'!$F164,0)</f>
        <v>0</v>
      </c>
      <c r="Q164" s="829">
        <f>IFERROR('Formulario 4. Programático'!S164/'Formulario 4. Programático'!$F164,0)</f>
        <v>0</v>
      </c>
      <c r="R164" s="829">
        <f>IFERROR('Formulario 4. Programático'!T164/'Formulario 4. Programático'!$F164,0)</f>
        <v>0</v>
      </c>
    </row>
    <row r="165" spans="1:18" ht="11.25" outlineLevel="4">
      <c r="A165" s="389" t="s">
        <v>370</v>
      </c>
      <c r="B165" s="389" t="s">
        <v>370</v>
      </c>
      <c r="C165" s="389" t="s">
        <v>372</v>
      </c>
      <c r="D165" s="389" t="s">
        <v>818</v>
      </c>
      <c r="E165" s="754" t="s">
        <v>1273</v>
      </c>
      <c r="F165" s="829">
        <f>IFERROR('Formulario 4. Programático'!H165/'Formulario 4. Programático'!$F165,0)</f>
        <v>0</v>
      </c>
      <c r="G165" s="829">
        <f>IFERROR('Formulario 4. Programático'!I165/'Formulario 4. Programático'!$F165,0)</f>
        <v>0</v>
      </c>
      <c r="H165" s="829">
        <f>IFERROR('Formulario 4. Programático'!J165/'Formulario 4. Programático'!$F165,0)</f>
        <v>0</v>
      </c>
      <c r="I165" s="829">
        <f>IFERROR('Formulario 4. Programático'!K165/'Formulario 4. Programático'!$F165,0)</f>
        <v>0</v>
      </c>
      <c r="J165" s="829">
        <f>IFERROR('Formulario 4. Programático'!L165/'Formulario 4. Programático'!$F165,0)</f>
        <v>0</v>
      </c>
      <c r="K165" s="829">
        <f>IFERROR('Formulario 4. Programático'!M165/'Formulario 4. Programático'!$F165,0)</f>
        <v>0</v>
      </c>
      <c r="L165" s="829">
        <f>IFERROR('Formulario 4. Programático'!N165/'Formulario 4. Programático'!$F165,0)</f>
        <v>0</v>
      </c>
      <c r="M165" s="829">
        <f>IFERROR('Formulario 4. Programático'!O165/'Formulario 4. Programático'!$F165,0)</f>
        <v>0</v>
      </c>
      <c r="N165" s="829">
        <f>IFERROR('Formulario 4. Programático'!P165/'Formulario 4. Programático'!$F165,0)</f>
        <v>0</v>
      </c>
      <c r="O165" s="829">
        <f>IFERROR('Formulario 4. Programático'!Q165/'Formulario 4. Programático'!$F165,0)</f>
        <v>0</v>
      </c>
      <c r="P165" s="829">
        <f>IFERROR('Formulario 4. Programático'!R165/'Formulario 4. Programático'!$F165,0)</f>
        <v>0</v>
      </c>
      <c r="Q165" s="829">
        <f>IFERROR('Formulario 4. Programático'!S165/'Formulario 4. Programático'!$F165,0)</f>
        <v>0</v>
      </c>
      <c r="R165" s="829">
        <f>IFERROR('Formulario 4. Programático'!T165/'Formulario 4. Programático'!$F165,0)</f>
        <v>0</v>
      </c>
    </row>
    <row r="166" spans="1:18" ht="11.25" outlineLevel="4">
      <c r="A166" s="389" t="s">
        <v>370</v>
      </c>
      <c r="B166" s="389" t="s">
        <v>370</v>
      </c>
      <c r="C166" s="389" t="s">
        <v>372</v>
      </c>
      <c r="D166" s="389" t="s">
        <v>819</v>
      </c>
      <c r="E166" s="754" t="s">
        <v>1274</v>
      </c>
      <c r="F166" s="829">
        <f>IFERROR('Formulario 4. Programático'!H166/'Formulario 4. Programático'!$F166,0)</f>
        <v>0</v>
      </c>
      <c r="G166" s="829">
        <f>IFERROR('Formulario 4. Programático'!I166/'Formulario 4. Programático'!$F166,0)</f>
        <v>0</v>
      </c>
      <c r="H166" s="829">
        <f>IFERROR('Formulario 4. Programático'!J166/'Formulario 4. Programático'!$F166,0)</f>
        <v>0</v>
      </c>
      <c r="I166" s="829">
        <f>IFERROR('Formulario 4. Programático'!K166/'Formulario 4. Programático'!$F166,0)</f>
        <v>0</v>
      </c>
      <c r="J166" s="829">
        <f>IFERROR('Formulario 4. Programático'!L166/'Formulario 4. Programático'!$F166,0)</f>
        <v>0</v>
      </c>
      <c r="K166" s="829">
        <f>IFERROR('Formulario 4. Programático'!M166/'Formulario 4. Programático'!$F166,0)</f>
        <v>0</v>
      </c>
      <c r="L166" s="829">
        <f>IFERROR('Formulario 4. Programático'!N166/'Formulario 4. Programático'!$F166,0)</f>
        <v>0</v>
      </c>
      <c r="M166" s="829">
        <f>IFERROR('Formulario 4. Programático'!O166/'Formulario 4. Programático'!$F166,0)</f>
        <v>0</v>
      </c>
      <c r="N166" s="829">
        <f>IFERROR('Formulario 4. Programático'!P166/'Formulario 4. Programático'!$F166,0)</f>
        <v>0</v>
      </c>
      <c r="O166" s="829">
        <f>IFERROR('Formulario 4. Programático'!Q166/'Formulario 4. Programático'!$F166,0)</f>
        <v>0</v>
      </c>
      <c r="P166" s="829">
        <f>IFERROR('Formulario 4. Programático'!R166/'Formulario 4. Programático'!$F166,0)</f>
        <v>0</v>
      </c>
      <c r="Q166" s="829">
        <f>IFERROR('Formulario 4. Programático'!S166/'Formulario 4. Programático'!$F166,0)</f>
        <v>0</v>
      </c>
      <c r="R166" s="829">
        <f>IFERROR('Formulario 4. Programático'!T166/'Formulario 4. Programático'!$F166,0)</f>
        <v>0</v>
      </c>
    </row>
    <row r="167" spans="1:18" ht="11.25" outlineLevel="4">
      <c r="A167" s="389" t="s">
        <v>370</v>
      </c>
      <c r="B167" s="389" t="s">
        <v>370</v>
      </c>
      <c r="C167" s="389" t="s">
        <v>372</v>
      </c>
      <c r="D167" s="389" t="s">
        <v>820</v>
      </c>
      <c r="E167" s="754" t="s">
        <v>1275</v>
      </c>
      <c r="F167" s="829">
        <f>IFERROR('Formulario 4. Programático'!H167/'Formulario 4. Programático'!$F167,0)</f>
        <v>0</v>
      </c>
      <c r="G167" s="829">
        <f>IFERROR('Formulario 4. Programático'!I167/'Formulario 4. Programático'!$F167,0)</f>
        <v>0</v>
      </c>
      <c r="H167" s="829">
        <f>IFERROR('Formulario 4. Programático'!J167/'Formulario 4. Programático'!$F167,0)</f>
        <v>0</v>
      </c>
      <c r="I167" s="829">
        <f>IFERROR('Formulario 4. Programático'!K167/'Formulario 4. Programático'!$F167,0)</f>
        <v>0</v>
      </c>
      <c r="J167" s="829">
        <f>IFERROR('Formulario 4. Programático'!L167/'Formulario 4. Programático'!$F167,0)</f>
        <v>0</v>
      </c>
      <c r="K167" s="829">
        <f>IFERROR('Formulario 4. Programático'!M167/'Formulario 4. Programático'!$F167,0)</f>
        <v>0</v>
      </c>
      <c r="L167" s="829">
        <f>IFERROR('Formulario 4. Programático'!N167/'Formulario 4. Programático'!$F167,0)</f>
        <v>0</v>
      </c>
      <c r="M167" s="829">
        <f>IFERROR('Formulario 4. Programático'!O167/'Formulario 4. Programático'!$F167,0)</f>
        <v>0</v>
      </c>
      <c r="N167" s="829">
        <f>IFERROR('Formulario 4. Programático'!P167/'Formulario 4. Programático'!$F167,0)</f>
        <v>0</v>
      </c>
      <c r="O167" s="829">
        <f>IFERROR('Formulario 4. Programático'!Q167/'Formulario 4. Programático'!$F167,0)</f>
        <v>0</v>
      </c>
      <c r="P167" s="829">
        <f>IFERROR('Formulario 4. Programático'!R167/'Formulario 4. Programático'!$F167,0)</f>
        <v>0</v>
      </c>
      <c r="Q167" s="829">
        <f>IFERROR('Formulario 4. Programático'!S167/'Formulario 4. Programático'!$F167,0)</f>
        <v>0</v>
      </c>
      <c r="R167" s="829">
        <f>IFERROR('Formulario 4. Programático'!T167/'Formulario 4. Programático'!$F167,0)</f>
        <v>0</v>
      </c>
    </row>
    <row r="168" spans="1:18" ht="11.25" outlineLevel="4">
      <c r="A168" s="389" t="s">
        <v>370</v>
      </c>
      <c r="B168" s="389" t="s">
        <v>370</v>
      </c>
      <c r="C168" s="389" t="s">
        <v>372</v>
      </c>
      <c r="D168" s="389" t="s">
        <v>821</v>
      </c>
      <c r="E168" s="754" t="s">
        <v>1276</v>
      </c>
      <c r="F168" s="829">
        <f>IFERROR('Formulario 4. Programático'!H168/'Formulario 4. Programático'!$F168,0)</f>
        <v>0</v>
      </c>
      <c r="G168" s="829">
        <f>IFERROR('Formulario 4. Programático'!I168/'Formulario 4. Programático'!$F168,0)</f>
        <v>0</v>
      </c>
      <c r="H168" s="829">
        <f>IFERROR('Formulario 4. Programático'!J168/'Formulario 4. Programático'!$F168,0)</f>
        <v>0</v>
      </c>
      <c r="I168" s="829">
        <f>IFERROR('Formulario 4. Programático'!K168/'Formulario 4. Programático'!$F168,0)</f>
        <v>0</v>
      </c>
      <c r="J168" s="829">
        <f>IFERROR('Formulario 4. Programático'!L168/'Formulario 4. Programático'!$F168,0)</f>
        <v>0</v>
      </c>
      <c r="K168" s="829">
        <f>IFERROR('Formulario 4. Programático'!M168/'Formulario 4. Programático'!$F168,0)</f>
        <v>0</v>
      </c>
      <c r="L168" s="829">
        <f>IFERROR('Formulario 4. Programático'!N168/'Formulario 4. Programático'!$F168,0)</f>
        <v>0</v>
      </c>
      <c r="M168" s="829">
        <f>IFERROR('Formulario 4. Programático'!O168/'Formulario 4. Programático'!$F168,0)</f>
        <v>0</v>
      </c>
      <c r="N168" s="829">
        <f>IFERROR('Formulario 4. Programático'!P168/'Formulario 4. Programático'!$F168,0)</f>
        <v>0</v>
      </c>
      <c r="O168" s="829">
        <f>IFERROR('Formulario 4. Programático'!Q168/'Formulario 4. Programático'!$F168,0)</f>
        <v>0</v>
      </c>
      <c r="P168" s="829">
        <f>IFERROR('Formulario 4. Programático'!R168/'Formulario 4. Programático'!$F168,0)</f>
        <v>0</v>
      </c>
      <c r="Q168" s="829">
        <f>IFERROR('Formulario 4. Programático'!S168/'Formulario 4. Programático'!$F168,0)</f>
        <v>0</v>
      </c>
      <c r="R168" s="829">
        <f>IFERROR('Formulario 4. Programático'!T168/'Formulario 4. Programático'!$F168,0)</f>
        <v>0</v>
      </c>
    </row>
    <row r="169" spans="1:18" ht="22.5" outlineLevel="4">
      <c r="A169" s="389" t="s">
        <v>370</v>
      </c>
      <c r="B169" s="389" t="s">
        <v>370</v>
      </c>
      <c r="C169" s="389" t="s">
        <v>372</v>
      </c>
      <c r="D169" s="389" t="s">
        <v>822</v>
      </c>
      <c r="E169" s="754" t="s">
        <v>1277</v>
      </c>
      <c r="F169" s="829">
        <f>IFERROR('Formulario 4. Programático'!H169/'Formulario 4. Programático'!$F169,0)</f>
        <v>0</v>
      </c>
      <c r="G169" s="829">
        <f>IFERROR('Formulario 4. Programático'!I169/'Formulario 4. Programático'!$F169,0)</f>
        <v>0</v>
      </c>
      <c r="H169" s="829">
        <f>IFERROR('Formulario 4. Programático'!J169/'Formulario 4. Programático'!$F169,0)</f>
        <v>0</v>
      </c>
      <c r="I169" s="829">
        <f>IFERROR('Formulario 4. Programático'!K169/'Formulario 4. Programático'!$F169,0)</f>
        <v>0</v>
      </c>
      <c r="J169" s="829">
        <f>IFERROR('Formulario 4. Programático'!L169/'Formulario 4. Programático'!$F169,0)</f>
        <v>0</v>
      </c>
      <c r="K169" s="829">
        <f>IFERROR('Formulario 4. Programático'!M169/'Formulario 4. Programático'!$F169,0)</f>
        <v>0</v>
      </c>
      <c r="L169" s="829">
        <f>IFERROR('Formulario 4. Programático'!N169/'Formulario 4. Programático'!$F169,0)</f>
        <v>0</v>
      </c>
      <c r="M169" s="829">
        <f>IFERROR('Formulario 4. Programático'!O169/'Formulario 4. Programático'!$F169,0)</f>
        <v>0</v>
      </c>
      <c r="N169" s="829">
        <f>IFERROR('Formulario 4. Programático'!P169/'Formulario 4. Programático'!$F169,0)</f>
        <v>0</v>
      </c>
      <c r="O169" s="829">
        <f>IFERROR('Formulario 4. Programático'!Q169/'Formulario 4. Programático'!$F169,0)</f>
        <v>0</v>
      </c>
      <c r="P169" s="829">
        <f>IFERROR('Formulario 4. Programático'!R169/'Formulario 4. Programático'!$F169,0)</f>
        <v>0</v>
      </c>
      <c r="Q169" s="829">
        <f>IFERROR('Formulario 4. Programático'!S169/'Formulario 4. Programático'!$F169,0)</f>
        <v>0</v>
      </c>
      <c r="R169" s="829">
        <f>IFERROR('Formulario 4. Programático'!T169/'Formulario 4. Programático'!$F169,0)</f>
        <v>0</v>
      </c>
    </row>
    <row r="170" spans="1:18" ht="11.25" outlineLevel="4">
      <c r="A170" s="389" t="s">
        <v>370</v>
      </c>
      <c r="B170" s="389" t="s">
        <v>370</v>
      </c>
      <c r="C170" s="389" t="s">
        <v>372</v>
      </c>
      <c r="D170" s="389" t="s">
        <v>823</v>
      </c>
      <c r="E170" s="754" t="s">
        <v>1278</v>
      </c>
      <c r="F170" s="829">
        <f>IFERROR('Formulario 4. Programático'!H170/'Formulario 4. Programático'!$F170,0)</f>
        <v>0</v>
      </c>
      <c r="G170" s="829">
        <f>IFERROR('Formulario 4. Programático'!I170/'Formulario 4. Programático'!$F170,0)</f>
        <v>0</v>
      </c>
      <c r="H170" s="829">
        <f>IFERROR('Formulario 4. Programático'!J170/'Formulario 4. Programático'!$F170,0)</f>
        <v>0</v>
      </c>
      <c r="I170" s="829">
        <f>IFERROR('Formulario 4. Programático'!K170/'Formulario 4. Programático'!$F170,0)</f>
        <v>0</v>
      </c>
      <c r="J170" s="829">
        <f>IFERROR('Formulario 4. Programático'!L170/'Formulario 4. Programático'!$F170,0)</f>
        <v>0</v>
      </c>
      <c r="K170" s="829">
        <f>IFERROR('Formulario 4. Programático'!M170/'Formulario 4. Programático'!$F170,0)</f>
        <v>0</v>
      </c>
      <c r="L170" s="829">
        <f>IFERROR('Formulario 4. Programático'!N170/'Formulario 4. Programático'!$F170,0)</f>
        <v>0</v>
      </c>
      <c r="M170" s="829">
        <f>IFERROR('Formulario 4. Programático'!O170/'Formulario 4. Programático'!$F170,0)</f>
        <v>0</v>
      </c>
      <c r="N170" s="829">
        <f>IFERROR('Formulario 4. Programático'!P170/'Formulario 4. Programático'!$F170,0)</f>
        <v>0</v>
      </c>
      <c r="O170" s="829">
        <f>IFERROR('Formulario 4. Programático'!Q170/'Formulario 4. Programático'!$F170,0)</f>
        <v>0</v>
      </c>
      <c r="P170" s="829">
        <f>IFERROR('Formulario 4. Programático'!R170/'Formulario 4. Programático'!$F170,0)</f>
        <v>0</v>
      </c>
      <c r="Q170" s="829">
        <f>IFERROR('Formulario 4. Programático'!S170/'Formulario 4. Programático'!$F170,0)</f>
        <v>0</v>
      </c>
      <c r="R170" s="829">
        <f>IFERROR('Formulario 4. Programático'!T170/'Formulario 4. Programático'!$F170,0)</f>
        <v>0</v>
      </c>
    </row>
    <row r="171" spans="1:18" ht="11.25" outlineLevel="4">
      <c r="A171" s="389" t="s">
        <v>370</v>
      </c>
      <c r="B171" s="389" t="s">
        <v>370</v>
      </c>
      <c r="C171" s="389" t="s">
        <v>372</v>
      </c>
      <c r="D171" s="389" t="s">
        <v>824</v>
      </c>
      <c r="E171" s="754" t="s">
        <v>1279</v>
      </c>
      <c r="F171" s="829">
        <f>IFERROR('Formulario 4. Programático'!H171/'Formulario 4. Programático'!$F171,0)</f>
        <v>0</v>
      </c>
      <c r="G171" s="829">
        <f>IFERROR('Formulario 4. Programático'!I171/'Formulario 4. Programático'!$F171,0)</f>
        <v>0</v>
      </c>
      <c r="H171" s="829">
        <f>IFERROR('Formulario 4. Programático'!J171/'Formulario 4. Programático'!$F171,0)</f>
        <v>0</v>
      </c>
      <c r="I171" s="829">
        <f>IFERROR('Formulario 4. Programático'!K171/'Formulario 4. Programático'!$F171,0)</f>
        <v>0</v>
      </c>
      <c r="J171" s="829">
        <f>IFERROR('Formulario 4. Programático'!L171/'Formulario 4. Programático'!$F171,0)</f>
        <v>0</v>
      </c>
      <c r="K171" s="829">
        <f>IFERROR('Formulario 4. Programático'!M171/'Formulario 4. Programático'!$F171,0)</f>
        <v>0</v>
      </c>
      <c r="L171" s="829">
        <f>IFERROR('Formulario 4. Programático'!N171/'Formulario 4. Programático'!$F171,0)</f>
        <v>0</v>
      </c>
      <c r="M171" s="829">
        <f>IFERROR('Formulario 4. Programático'!O171/'Formulario 4. Programático'!$F171,0)</f>
        <v>0</v>
      </c>
      <c r="N171" s="829">
        <f>IFERROR('Formulario 4. Programático'!P171/'Formulario 4. Programático'!$F171,0)</f>
        <v>0</v>
      </c>
      <c r="O171" s="829">
        <f>IFERROR('Formulario 4. Programático'!Q171/'Formulario 4. Programático'!$F171,0)</f>
        <v>0</v>
      </c>
      <c r="P171" s="829">
        <f>IFERROR('Formulario 4. Programático'!R171/'Formulario 4. Programático'!$F171,0)</f>
        <v>0</v>
      </c>
      <c r="Q171" s="829">
        <f>IFERROR('Formulario 4. Programático'!S171/'Formulario 4. Programático'!$F171,0)</f>
        <v>0</v>
      </c>
      <c r="R171" s="829">
        <f>IFERROR('Formulario 4. Programático'!T171/'Formulario 4. Programático'!$F171,0)</f>
        <v>0</v>
      </c>
    </row>
    <row r="172" spans="1:18" ht="11.25" outlineLevel="4">
      <c r="A172" s="389" t="s">
        <v>370</v>
      </c>
      <c r="B172" s="389" t="s">
        <v>370</v>
      </c>
      <c r="C172" s="389" t="s">
        <v>372</v>
      </c>
      <c r="D172" s="389" t="s">
        <v>825</v>
      </c>
      <c r="E172" s="754" t="s">
        <v>1280</v>
      </c>
      <c r="F172" s="829">
        <f>IFERROR('Formulario 4. Programático'!H172/'Formulario 4. Programático'!$F172,0)</f>
        <v>0</v>
      </c>
      <c r="G172" s="829">
        <f>IFERROR('Formulario 4. Programático'!I172/'Formulario 4. Programático'!$F172,0)</f>
        <v>0</v>
      </c>
      <c r="H172" s="829">
        <f>IFERROR('Formulario 4. Programático'!J172/'Formulario 4. Programático'!$F172,0)</f>
        <v>0</v>
      </c>
      <c r="I172" s="829">
        <f>IFERROR('Formulario 4. Programático'!K172/'Formulario 4. Programático'!$F172,0)</f>
        <v>0</v>
      </c>
      <c r="J172" s="829">
        <f>IFERROR('Formulario 4. Programático'!L172/'Formulario 4. Programático'!$F172,0)</f>
        <v>0</v>
      </c>
      <c r="K172" s="829">
        <f>IFERROR('Formulario 4. Programático'!M172/'Formulario 4. Programático'!$F172,0)</f>
        <v>0</v>
      </c>
      <c r="L172" s="829">
        <f>IFERROR('Formulario 4. Programático'!N172/'Formulario 4. Programático'!$F172,0)</f>
        <v>0</v>
      </c>
      <c r="M172" s="829">
        <f>IFERROR('Formulario 4. Programático'!O172/'Formulario 4. Programático'!$F172,0)</f>
        <v>0</v>
      </c>
      <c r="N172" s="829">
        <f>IFERROR('Formulario 4. Programático'!P172/'Formulario 4. Programático'!$F172,0)</f>
        <v>0</v>
      </c>
      <c r="O172" s="829">
        <f>IFERROR('Formulario 4. Programático'!Q172/'Formulario 4. Programático'!$F172,0)</f>
        <v>0</v>
      </c>
      <c r="P172" s="829">
        <f>IFERROR('Formulario 4. Programático'!R172/'Formulario 4. Programático'!$F172,0)</f>
        <v>0</v>
      </c>
      <c r="Q172" s="829">
        <f>IFERROR('Formulario 4. Programático'!S172/'Formulario 4. Programático'!$F172,0)</f>
        <v>0</v>
      </c>
      <c r="R172" s="829">
        <f>IFERROR('Formulario 4. Programático'!T172/'Formulario 4. Programático'!$F172,0)</f>
        <v>0</v>
      </c>
    </row>
    <row r="173" spans="1:18" ht="11.25" outlineLevel="4">
      <c r="A173" s="389" t="s">
        <v>370</v>
      </c>
      <c r="B173" s="389" t="s">
        <v>370</v>
      </c>
      <c r="C173" s="389" t="s">
        <v>372</v>
      </c>
      <c r="D173" s="389" t="s">
        <v>826</v>
      </c>
      <c r="E173" s="754" t="s">
        <v>1975</v>
      </c>
      <c r="F173" s="829">
        <f>IFERROR('Formulario 4. Programático'!H173/'Formulario 4. Programático'!$F173,0)</f>
        <v>0</v>
      </c>
      <c r="G173" s="829">
        <f>IFERROR('Formulario 4. Programático'!I173/'Formulario 4. Programático'!$F173,0)</f>
        <v>0</v>
      </c>
      <c r="H173" s="829">
        <f>IFERROR('Formulario 4. Programático'!J173/'Formulario 4. Programático'!$F173,0)</f>
        <v>0</v>
      </c>
      <c r="I173" s="829">
        <f>IFERROR('Formulario 4. Programático'!K173/'Formulario 4. Programático'!$F173,0)</f>
        <v>0</v>
      </c>
      <c r="J173" s="829">
        <f>IFERROR('Formulario 4. Programático'!L173/'Formulario 4. Programático'!$F173,0)</f>
        <v>0</v>
      </c>
      <c r="K173" s="829">
        <f>IFERROR('Formulario 4. Programático'!M173/'Formulario 4. Programático'!$F173,0)</f>
        <v>0</v>
      </c>
      <c r="L173" s="829">
        <f>IFERROR('Formulario 4. Programático'!N173/'Formulario 4. Programático'!$F173,0)</f>
        <v>0</v>
      </c>
      <c r="M173" s="829">
        <f>IFERROR('Formulario 4. Programático'!O173/'Formulario 4. Programático'!$F173,0)</f>
        <v>0</v>
      </c>
      <c r="N173" s="829">
        <f>IFERROR('Formulario 4. Programático'!P173/'Formulario 4. Programático'!$F173,0)</f>
        <v>0</v>
      </c>
      <c r="O173" s="829">
        <f>IFERROR('Formulario 4. Programático'!Q173/'Formulario 4. Programático'!$F173,0)</f>
        <v>0</v>
      </c>
      <c r="P173" s="829">
        <f>IFERROR('Formulario 4. Programático'!R173/'Formulario 4. Programático'!$F173,0)</f>
        <v>0</v>
      </c>
      <c r="Q173" s="829">
        <f>IFERROR('Formulario 4. Programático'!S173/'Formulario 4. Programático'!$F173,0)</f>
        <v>0</v>
      </c>
      <c r="R173" s="829">
        <f>IFERROR('Formulario 4. Programático'!T173/'Formulario 4. Programático'!$F173,0)</f>
        <v>0</v>
      </c>
    </row>
    <row r="174" spans="1:18" ht="11.25" outlineLevel="4">
      <c r="A174" s="389" t="s">
        <v>370</v>
      </c>
      <c r="B174" s="389" t="s">
        <v>370</v>
      </c>
      <c r="C174" s="389" t="s">
        <v>372</v>
      </c>
      <c r="D174" s="389" t="s">
        <v>830</v>
      </c>
      <c r="E174" s="754" t="s">
        <v>1281</v>
      </c>
      <c r="F174" s="829">
        <f>IFERROR('Formulario 4. Programático'!H174/'Formulario 4. Programático'!$F174,0)</f>
        <v>0</v>
      </c>
      <c r="G174" s="829">
        <f>IFERROR('Formulario 4. Programático'!I174/'Formulario 4. Programático'!$F174,0)</f>
        <v>0</v>
      </c>
      <c r="H174" s="829">
        <f>IFERROR('Formulario 4. Programático'!J174/'Formulario 4. Programático'!$F174,0)</f>
        <v>0</v>
      </c>
      <c r="I174" s="829">
        <f>IFERROR('Formulario 4. Programático'!K174/'Formulario 4. Programático'!$F174,0)</f>
        <v>0</v>
      </c>
      <c r="J174" s="829">
        <f>IFERROR('Formulario 4. Programático'!L174/'Formulario 4. Programático'!$F174,0)</f>
        <v>0</v>
      </c>
      <c r="K174" s="829">
        <f>IFERROR('Formulario 4. Programático'!M174/'Formulario 4. Programático'!$F174,0)</f>
        <v>0</v>
      </c>
      <c r="L174" s="829">
        <f>IFERROR('Formulario 4. Programático'!N174/'Formulario 4. Programático'!$F174,0)</f>
        <v>0</v>
      </c>
      <c r="M174" s="829">
        <f>IFERROR('Formulario 4. Programático'!O174/'Formulario 4. Programático'!$F174,0)</f>
        <v>0</v>
      </c>
      <c r="N174" s="829">
        <f>IFERROR('Formulario 4. Programático'!P174/'Formulario 4. Programático'!$F174,0)</f>
        <v>0</v>
      </c>
      <c r="O174" s="829">
        <f>IFERROR('Formulario 4. Programático'!Q174/'Formulario 4. Programático'!$F174,0)</f>
        <v>0</v>
      </c>
      <c r="P174" s="829">
        <f>IFERROR('Formulario 4. Programático'!R174/'Formulario 4. Programático'!$F174,0)</f>
        <v>0</v>
      </c>
      <c r="Q174" s="829">
        <f>IFERROR('Formulario 4. Programático'!S174/'Formulario 4. Programático'!$F174,0)</f>
        <v>0</v>
      </c>
      <c r="R174" s="829">
        <f>IFERROR('Formulario 4. Programático'!T174/'Formulario 4. Programático'!$F174,0)</f>
        <v>0</v>
      </c>
    </row>
    <row r="175" spans="1:18" ht="11.25" outlineLevel="4">
      <c r="A175" s="389" t="s">
        <v>370</v>
      </c>
      <c r="B175" s="389" t="s">
        <v>370</v>
      </c>
      <c r="C175" s="389" t="s">
        <v>372</v>
      </c>
      <c r="D175" s="389" t="s">
        <v>831</v>
      </c>
      <c r="E175" s="754" t="s">
        <v>1282</v>
      </c>
      <c r="F175" s="829">
        <f>IFERROR('Formulario 4. Programático'!H175/'Formulario 4. Programático'!$F175,0)</f>
        <v>0</v>
      </c>
      <c r="G175" s="829">
        <f>IFERROR('Formulario 4. Programático'!I175/'Formulario 4. Programático'!$F175,0)</f>
        <v>0</v>
      </c>
      <c r="H175" s="829">
        <f>IFERROR('Formulario 4. Programático'!J175/'Formulario 4. Programático'!$F175,0)</f>
        <v>0</v>
      </c>
      <c r="I175" s="829">
        <f>IFERROR('Formulario 4. Programático'!K175/'Formulario 4. Programático'!$F175,0)</f>
        <v>0</v>
      </c>
      <c r="J175" s="829">
        <f>IFERROR('Formulario 4. Programático'!L175/'Formulario 4. Programático'!$F175,0)</f>
        <v>0</v>
      </c>
      <c r="K175" s="829">
        <f>IFERROR('Formulario 4. Programático'!M175/'Formulario 4. Programático'!$F175,0)</f>
        <v>0</v>
      </c>
      <c r="L175" s="829">
        <f>IFERROR('Formulario 4. Programático'!N175/'Formulario 4. Programático'!$F175,0)</f>
        <v>0</v>
      </c>
      <c r="M175" s="829">
        <f>IFERROR('Formulario 4. Programático'!O175/'Formulario 4. Programático'!$F175,0)</f>
        <v>0</v>
      </c>
      <c r="N175" s="829">
        <f>IFERROR('Formulario 4. Programático'!P175/'Formulario 4. Programático'!$F175,0)</f>
        <v>0</v>
      </c>
      <c r="O175" s="829">
        <f>IFERROR('Formulario 4. Programático'!Q175/'Formulario 4. Programático'!$F175,0)</f>
        <v>0</v>
      </c>
      <c r="P175" s="829">
        <f>IFERROR('Formulario 4. Programático'!R175/'Formulario 4. Programático'!$F175,0)</f>
        <v>0</v>
      </c>
      <c r="Q175" s="829">
        <f>IFERROR('Formulario 4. Programático'!S175/'Formulario 4. Programático'!$F175,0)</f>
        <v>0</v>
      </c>
      <c r="R175" s="829">
        <f>IFERROR('Formulario 4. Programático'!T175/'Formulario 4. Programático'!$F175,0)</f>
        <v>0</v>
      </c>
    </row>
    <row r="176" spans="1:18" ht="11.25" outlineLevel="4">
      <c r="A176" s="389" t="s">
        <v>370</v>
      </c>
      <c r="B176" s="389" t="s">
        <v>370</v>
      </c>
      <c r="C176" s="389" t="s">
        <v>372</v>
      </c>
      <c r="D176" s="389" t="s">
        <v>832</v>
      </c>
      <c r="E176" s="754" t="s">
        <v>1231</v>
      </c>
      <c r="F176" s="829">
        <f>IFERROR('Formulario 4. Programático'!H176/'Formulario 4. Programático'!$F176,0)</f>
        <v>0</v>
      </c>
      <c r="G176" s="829">
        <f>IFERROR('Formulario 4. Programático'!I176/'Formulario 4. Programático'!$F176,0)</f>
        <v>0</v>
      </c>
      <c r="H176" s="829">
        <f>IFERROR('Formulario 4. Programático'!J176/'Formulario 4. Programático'!$F176,0)</f>
        <v>0</v>
      </c>
      <c r="I176" s="829">
        <f>IFERROR('Formulario 4. Programático'!K176/'Formulario 4. Programático'!$F176,0)</f>
        <v>0</v>
      </c>
      <c r="J176" s="829">
        <f>IFERROR('Formulario 4. Programático'!L176/'Formulario 4. Programático'!$F176,0)</f>
        <v>0</v>
      </c>
      <c r="K176" s="829">
        <f>IFERROR('Formulario 4. Programático'!M176/'Formulario 4. Programático'!$F176,0)</f>
        <v>0</v>
      </c>
      <c r="L176" s="829">
        <f>IFERROR('Formulario 4. Programático'!N176/'Formulario 4. Programático'!$F176,0)</f>
        <v>0</v>
      </c>
      <c r="M176" s="829">
        <f>IFERROR('Formulario 4. Programático'!O176/'Formulario 4. Programático'!$F176,0)</f>
        <v>0</v>
      </c>
      <c r="N176" s="829">
        <f>IFERROR('Formulario 4. Programático'!P176/'Formulario 4. Programático'!$F176,0)</f>
        <v>0</v>
      </c>
      <c r="O176" s="829">
        <f>IFERROR('Formulario 4. Programático'!Q176/'Formulario 4. Programático'!$F176,0)</f>
        <v>0</v>
      </c>
      <c r="P176" s="829">
        <f>IFERROR('Formulario 4. Programático'!R176/'Formulario 4. Programático'!$F176,0)</f>
        <v>0</v>
      </c>
      <c r="Q176" s="829">
        <f>IFERROR('Formulario 4. Programático'!S176/'Formulario 4. Programático'!$F176,0)</f>
        <v>0</v>
      </c>
      <c r="R176" s="829">
        <f>IFERROR('Formulario 4. Programático'!T176/'Formulario 4. Programático'!$F176,0)</f>
        <v>0</v>
      </c>
    </row>
    <row r="177" spans="1:18" ht="11.25" outlineLevel="4">
      <c r="A177" s="389" t="s">
        <v>370</v>
      </c>
      <c r="B177" s="389" t="s">
        <v>370</v>
      </c>
      <c r="C177" s="389" t="s">
        <v>372</v>
      </c>
      <c r="D177" s="389" t="s">
        <v>833</v>
      </c>
      <c r="E177" s="754" t="s">
        <v>1283</v>
      </c>
      <c r="F177" s="829">
        <f>IFERROR('Formulario 4. Programático'!H177/'Formulario 4. Programático'!$F177,0)</f>
        <v>0</v>
      </c>
      <c r="G177" s="829">
        <f>IFERROR('Formulario 4. Programático'!I177/'Formulario 4. Programático'!$F177,0)</f>
        <v>0</v>
      </c>
      <c r="H177" s="829">
        <f>IFERROR('Formulario 4. Programático'!J177/'Formulario 4. Programático'!$F177,0)</f>
        <v>0</v>
      </c>
      <c r="I177" s="829">
        <f>IFERROR('Formulario 4. Programático'!K177/'Formulario 4. Programático'!$F177,0)</f>
        <v>0</v>
      </c>
      <c r="J177" s="829">
        <f>IFERROR('Formulario 4. Programático'!L177/'Formulario 4. Programático'!$F177,0)</f>
        <v>0</v>
      </c>
      <c r="K177" s="829">
        <f>IFERROR('Formulario 4. Programático'!M177/'Formulario 4. Programático'!$F177,0)</f>
        <v>0</v>
      </c>
      <c r="L177" s="829">
        <f>IFERROR('Formulario 4. Programático'!N177/'Formulario 4. Programático'!$F177,0)</f>
        <v>0</v>
      </c>
      <c r="M177" s="829">
        <f>IFERROR('Formulario 4. Programático'!O177/'Formulario 4. Programático'!$F177,0)</f>
        <v>0</v>
      </c>
      <c r="N177" s="829">
        <f>IFERROR('Formulario 4. Programático'!P177/'Formulario 4. Programático'!$F177,0)</f>
        <v>0</v>
      </c>
      <c r="O177" s="829">
        <f>IFERROR('Formulario 4. Programático'!Q177/'Formulario 4. Programático'!$F177,0)</f>
        <v>0</v>
      </c>
      <c r="P177" s="829">
        <f>IFERROR('Formulario 4. Programático'!R177/'Formulario 4. Programático'!$F177,0)</f>
        <v>0</v>
      </c>
      <c r="Q177" s="829">
        <f>IFERROR('Formulario 4. Programático'!S177/'Formulario 4. Programático'!$F177,0)</f>
        <v>0</v>
      </c>
      <c r="R177" s="829">
        <f>IFERROR('Formulario 4. Programático'!T177/'Formulario 4. Programático'!$F177,0)</f>
        <v>0</v>
      </c>
    </row>
    <row r="178" spans="1:18" ht="11.25" outlineLevel="4">
      <c r="A178" s="389" t="s">
        <v>370</v>
      </c>
      <c r="B178" s="389" t="s">
        <v>370</v>
      </c>
      <c r="C178" s="389" t="s">
        <v>372</v>
      </c>
      <c r="D178" s="389" t="s">
        <v>835</v>
      </c>
      <c r="E178" s="754" t="s">
        <v>1284</v>
      </c>
      <c r="F178" s="829">
        <f>IFERROR('Formulario 4. Programático'!H178/'Formulario 4. Programático'!$F178,0)</f>
        <v>0</v>
      </c>
      <c r="G178" s="829">
        <f>IFERROR('Formulario 4. Programático'!I178/'Formulario 4. Programático'!$F178,0)</f>
        <v>0</v>
      </c>
      <c r="H178" s="829">
        <f>IFERROR('Formulario 4. Programático'!J178/'Formulario 4. Programático'!$F178,0)</f>
        <v>0</v>
      </c>
      <c r="I178" s="829">
        <f>IFERROR('Formulario 4. Programático'!K178/'Formulario 4. Programático'!$F178,0)</f>
        <v>0</v>
      </c>
      <c r="J178" s="829">
        <f>IFERROR('Formulario 4. Programático'!L178/'Formulario 4. Programático'!$F178,0)</f>
        <v>0</v>
      </c>
      <c r="K178" s="829">
        <f>IFERROR('Formulario 4. Programático'!M178/'Formulario 4. Programático'!$F178,0)</f>
        <v>0</v>
      </c>
      <c r="L178" s="829">
        <f>IFERROR('Formulario 4. Programático'!N178/'Formulario 4. Programático'!$F178,0)</f>
        <v>0</v>
      </c>
      <c r="M178" s="829">
        <f>IFERROR('Formulario 4. Programático'!O178/'Formulario 4. Programático'!$F178,0)</f>
        <v>0</v>
      </c>
      <c r="N178" s="829">
        <f>IFERROR('Formulario 4. Programático'!P178/'Formulario 4. Programático'!$F178,0)</f>
        <v>0</v>
      </c>
      <c r="O178" s="829">
        <f>IFERROR('Formulario 4. Programático'!Q178/'Formulario 4. Programático'!$F178,0)</f>
        <v>0</v>
      </c>
      <c r="P178" s="829">
        <f>IFERROR('Formulario 4. Programático'!R178/'Formulario 4. Programático'!$F178,0)</f>
        <v>0</v>
      </c>
      <c r="Q178" s="829">
        <f>IFERROR('Formulario 4. Programático'!S178/'Formulario 4. Programático'!$F178,0)</f>
        <v>0</v>
      </c>
      <c r="R178" s="829">
        <f>IFERROR('Formulario 4. Programático'!T178/'Formulario 4. Programático'!$F178,0)</f>
        <v>0</v>
      </c>
    </row>
    <row r="179" spans="1:18" ht="11.25" outlineLevel="4">
      <c r="A179" s="389" t="s">
        <v>370</v>
      </c>
      <c r="B179" s="389" t="s">
        <v>370</v>
      </c>
      <c r="C179" s="389" t="s">
        <v>372</v>
      </c>
      <c r="D179" s="389" t="s">
        <v>836</v>
      </c>
      <c r="E179" s="754" t="s">
        <v>1285</v>
      </c>
      <c r="F179" s="829">
        <f>IFERROR('Formulario 4. Programático'!H179/'Formulario 4. Programático'!$F179,0)</f>
        <v>0</v>
      </c>
      <c r="G179" s="829">
        <f>IFERROR('Formulario 4. Programático'!I179/'Formulario 4. Programático'!$F179,0)</f>
        <v>0</v>
      </c>
      <c r="H179" s="829">
        <f>IFERROR('Formulario 4. Programático'!J179/'Formulario 4. Programático'!$F179,0)</f>
        <v>0</v>
      </c>
      <c r="I179" s="829">
        <f>IFERROR('Formulario 4. Programático'!K179/'Formulario 4. Programático'!$F179,0)</f>
        <v>0</v>
      </c>
      <c r="J179" s="829">
        <f>IFERROR('Formulario 4. Programático'!L179/'Formulario 4. Programático'!$F179,0)</f>
        <v>0</v>
      </c>
      <c r="K179" s="829">
        <f>IFERROR('Formulario 4. Programático'!M179/'Formulario 4. Programático'!$F179,0)</f>
        <v>0</v>
      </c>
      <c r="L179" s="829">
        <f>IFERROR('Formulario 4. Programático'!N179/'Formulario 4. Programático'!$F179,0)</f>
        <v>0</v>
      </c>
      <c r="M179" s="829">
        <f>IFERROR('Formulario 4. Programático'!O179/'Formulario 4. Programático'!$F179,0)</f>
        <v>0</v>
      </c>
      <c r="N179" s="829">
        <f>IFERROR('Formulario 4. Programático'!P179/'Formulario 4. Programático'!$F179,0)</f>
        <v>0</v>
      </c>
      <c r="O179" s="829">
        <f>IFERROR('Formulario 4. Programático'!Q179/'Formulario 4. Programático'!$F179,0)</f>
        <v>0</v>
      </c>
      <c r="P179" s="829">
        <f>IFERROR('Formulario 4. Programático'!R179/'Formulario 4. Programático'!$F179,0)</f>
        <v>0</v>
      </c>
      <c r="Q179" s="829">
        <f>IFERROR('Formulario 4. Programático'!S179/'Formulario 4. Programático'!$F179,0)</f>
        <v>0</v>
      </c>
      <c r="R179" s="829">
        <f>IFERROR('Formulario 4. Programático'!T179/'Formulario 4. Programático'!$F179,0)</f>
        <v>0</v>
      </c>
    </row>
    <row r="180" spans="1:18" ht="22.5" outlineLevel="4">
      <c r="A180" s="389" t="s">
        <v>370</v>
      </c>
      <c r="B180" s="389" t="s">
        <v>370</v>
      </c>
      <c r="C180" s="389" t="s">
        <v>372</v>
      </c>
      <c r="D180" s="389" t="s">
        <v>837</v>
      </c>
      <c r="E180" s="754" t="s">
        <v>1286</v>
      </c>
      <c r="F180" s="829">
        <f>IFERROR('Formulario 4. Programático'!H180/'Formulario 4. Programático'!$F180,0)</f>
        <v>0</v>
      </c>
      <c r="G180" s="829">
        <f>IFERROR('Formulario 4. Programático'!I180/'Formulario 4. Programático'!$F180,0)</f>
        <v>0</v>
      </c>
      <c r="H180" s="829">
        <f>IFERROR('Formulario 4. Programático'!J180/'Formulario 4. Programático'!$F180,0)</f>
        <v>0</v>
      </c>
      <c r="I180" s="829">
        <f>IFERROR('Formulario 4. Programático'!K180/'Formulario 4. Programático'!$F180,0)</f>
        <v>0</v>
      </c>
      <c r="J180" s="829">
        <f>IFERROR('Formulario 4. Programático'!L180/'Formulario 4. Programático'!$F180,0)</f>
        <v>0</v>
      </c>
      <c r="K180" s="829">
        <f>IFERROR('Formulario 4. Programático'!M180/'Formulario 4. Programático'!$F180,0)</f>
        <v>0</v>
      </c>
      <c r="L180" s="829">
        <f>IFERROR('Formulario 4. Programático'!N180/'Formulario 4. Programático'!$F180,0)</f>
        <v>0</v>
      </c>
      <c r="M180" s="829">
        <f>IFERROR('Formulario 4. Programático'!O180/'Formulario 4. Programático'!$F180,0)</f>
        <v>0</v>
      </c>
      <c r="N180" s="829">
        <f>IFERROR('Formulario 4. Programático'!P180/'Formulario 4. Programático'!$F180,0)</f>
        <v>0</v>
      </c>
      <c r="O180" s="829">
        <f>IFERROR('Formulario 4. Programático'!Q180/'Formulario 4. Programático'!$F180,0)</f>
        <v>0</v>
      </c>
      <c r="P180" s="829">
        <f>IFERROR('Formulario 4. Programático'!R180/'Formulario 4. Programático'!$F180,0)</f>
        <v>0</v>
      </c>
      <c r="Q180" s="829">
        <f>IFERROR('Formulario 4. Programático'!S180/'Formulario 4. Programático'!$F180,0)</f>
        <v>0</v>
      </c>
      <c r="R180" s="829">
        <f>IFERROR('Formulario 4. Programático'!T180/'Formulario 4. Programático'!$F180,0)</f>
        <v>0</v>
      </c>
    </row>
    <row r="181" spans="1:18" ht="11.25" outlineLevel="4">
      <c r="A181" s="389" t="s">
        <v>370</v>
      </c>
      <c r="B181" s="389" t="s">
        <v>370</v>
      </c>
      <c r="C181" s="389" t="s">
        <v>372</v>
      </c>
      <c r="D181" s="389" t="s">
        <v>838</v>
      </c>
      <c r="E181" s="754" t="s">
        <v>1287</v>
      </c>
      <c r="F181" s="829">
        <f>IFERROR('Formulario 4. Programático'!H181/'Formulario 4. Programático'!$F181,0)</f>
        <v>0</v>
      </c>
      <c r="G181" s="829">
        <f>IFERROR('Formulario 4. Programático'!I181/'Formulario 4. Programático'!$F181,0)</f>
        <v>0</v>
      </c>
      <c r="H181" s="829">
        <f>IFERROR('Formulario 4. Programático'!J181/'Formulario 4. Programático'!$F181,0)</f>
        <v>0</v>
      </c>
      <c r="I181" s="829">
        <f>IFERROR('Formulario 4. Programático'!K181/'Formulario 4. Programático'!$F181,0)</f>
        <v>0</v>
      </c>
      <c r="J181" s="829">
        <f>IFERROR('Formulario 4. Programático'!L181/'Formulario 4. Programático'!$F181,0)</f>
        <v>0</v>
      </c>
      <c r="K181" s="829">
        <f>IFERROR('Formulario 4. Programático'!M181/'Formulario 4. Programático'!$F181,0)</f>
        <v>0</v>
      </c>
      <c r="L181" s="829">
        <f>IFERROR('Formulario 4. Programático'!N181/'Formulario 4. Programático'!$F181,0)</f>
        <v>0</v>
      </c>
      <c r="M181" s="829">
        <f>IFERROR('Formulario 4. Programático'!O181/'Formulario 4. Programático'!$F181,0)</f>
        <v>0</v>
      </c>
      <c r="N181" s="829">
        <f>IFERROR('Formulario 4. Programático'!P181/'Formulario 4. Programático'!$F181,0)</f>
        <v>0</v>
      </c>
      <c r="O181" s="829">
        <f>IFERROR('Formulario 4. Programático'!Q181/'Formulario 4. Programático'!$F181,0)</f>
        <v>0</v>
      </c>
      <c r="P181" s="829">
        <f>IFERROR('Formulario 4. Programático'!R181/'Formulario 4. Programático'!$F181,0)</f>
        <v>0</v>
      </c>
      <c r="Q181" s="829">
        <f>IFERROR('Formulario 4. Programático'!S181/'Formulario 4. Programático'!$F181,0)</f>
        <v>0</v>
      </c>
      <c r="R181" s="829">
        <f>IFERROR('Formulario 4. Programático'!T181/'Formulario 4. Programático'!$F181,0)</f>
        <v>0</v>
      </c>
    </row>
    <row r="182" spans="1:18" ht="11.25" outlineLevel="4">
      <c r="A182" s="389" t="s">
        <v>370</v>
      </c>
      <c r="B182" s="389" t="s">
        <v>370</v>
      </c>
      <c r="C182" s="389" t="s">
        <v>372</v>
      </c>
      <c r="D182" s="389" t="s">
        <v>839</v>
      </c>
      <c r="E182" s="754" t="s">
        <v>1288</v>
      </c>
      <c r="F182" s="829">
        <f>IFERROR('Formulario 4. Programático'!H182/'Formulario 4. Programático'!$F182,0)</f>
        <v>0</v>
      </c>
      <c r="G182" s="829">
        <f>IFERROR('Formulario 4. Programático'!I182/'Formulario 4. Programático'!$F182,0)</f>
        <v>0</v>
      </c>
      <c r="H182" s="829">
        <f>IFERROR('Formulario 4. Programático'!J182/'Formulario 4. Programático'!$F182,0)</f>
        <v>0</v>
      </c>
      <c r="I182" s="829">
        <f>IFERROR('Formulario 4. Programático'!K182/'Formulario 4. Programático'!$F182,0)</f>
        <v>0</v>
      </c>
      <c r="J182" s="829">
        <f>IFERROR('Formulario 4. Programático'!L182/'Formulario 4. Programático'!$F182,0)</f>
        <v>0</v>
      </c>
      <c r="K182" s="829">
        <f>IFERROR('Formulario 4. Programático'!M182/'Formulario 4. Programático'!$F182,0)</f>
        <v>0</v>
      </c>
      <c r="L182" s="829">
        <f>IFERROR('Formulario 4. Programático'!N182/'Formulario 4. Programático'!$F182,0)</f>
        <v>0</v>
      </c>
      <c r="M182" s="829">
        <f>IFERROR('Formulario 4. Programático'!O182/'Formulario 4. Programático'!$F182,0)</f>
        <v>0</v>
      </c>
      <c r="N182" s="829">
        <f>IFERROR('Formulario 4. Programático'!P182/'Formulario 4. Programático'!$F182,0)</f>
        <v>0</v>
      </c>
      <c r="O182" s="829">
        <f>IFERROR('Formulario 4. Programático'!Q182/'Formulario 4. Programático'!$F182,0)</f>
        <v>0</v>
      </c>
      <c r="P182" s="829">
        <f>IFERROR('Formulario 4. Programático'!R182/'Formulario 4. Programático'!$F182,0)</f>
        <v>0</v>
      </c>
      <c r="Q182" s="829">
        <f>IFERROR('Formulario 4. Programático'!S182/'Formulario 4. Programático'!$F182,0)</f>
        <v>0</v>
      </c>
      <c r="R182" s="829">
        <f>IFERROR('Formulario 4. Programático'!T182/'Formulario 4. Programático'!$F182,0)</f>
        <v>0</v>
      </c>
    </row>
    <row r="183" spans="1:18" ht="11.25" outlineLevel="4">
      <c r="A183" s="389" t="s">
        <v>370</v>
      </c>
      <c r="B183" s="389" t="s">
        <v>370</v>
      </c>
      <c r="C183" s="389" t="s">
        <v>372</v>
      </c>
      <c r="D183" s="389" t="s">
        <v>840</v>
      </c>
      <c r="E183" s="754" t="s">
        <v>1289</v>
      </c>
      <c r="F183" s="829">
        <f>IFERROR('Formulario 4. Programático'!H183/'Formulario 4. Programático'!$F183,0)</f>
        <v>0</v>
      </c>
      <c r="G183" s="829">
        <f>IFERROR('Formulario 4. Programático'!I183/'Formulario 4. Programático'!$F183,0)</f>
        <v>0</v>
      </c>
      <c r="H183" s="829">
        <f>IFERROR('Formulario 4. Programático'!J183/'Formulario 4. Programático'!$F183,0)</f>
        <v>0</v>
      </c>
      <c r="I183" s="829">
        <f>IFERROR('Formulario 4. Programático'!K183/'Formulario 4. Programático'!$F183,0)</f>
        <v>0</v>
      </c>
      <c r="J183" s="829">
        <f>IFERROR('Formulario 4. Programático'!L183/'Formulario 4. Programático'!$F183,0)</f>
        <v>0</v>
      </c>
      <c r="K183" s="829">
        <f>IFERROR('Formulario 4. Programático'!M183/'Formulario 4. Programático'!$F183,0)</f>
        <v>0</v>
      </c>
      <c r="L183" s="829">
        <f>IFERROR('Formulario 4. Programático'!N183/'Formulario 4. Programático'!$F183,0)</f>
        <v>0</v>
      </c>
      <c r="M183" s="829">
        <f>IFERROR('Formulario 4. Programático'!O183/'Formulario 4. Programático'!$F183,0)</f>
        <v>0</v>
      </c>
      <c r="N183" s="829">
        <f>IFERROR('Formulario 4. Programático'!P183/'Formulario 4. Programático'!$F183,0)</f>
        <v>0</v>
      </c>
      <c r="O183" s="829">
        <f>IFERROR('Formulario 4. Programático'!Q183/'Formulario 4. Programático'!$F183,0)</f>
        <v>0</v>
      </c>
      <c r="P183" s="829">
        <f>IFERROR('Formulario 4. Programático'!R183/'Formulario 4. Programático'!$F183,0)</f>
        <v>0</v>
      </c>
      <c r="Q183" s="829">
        <f>IFERROR('Formulario 4. Programático'!S183/'Formulario 4. Programático'!$F183,0)</f>
        <v>0</v>
      </c>
      <c r="R183" s="829">
        <f>IFERROR('Formulario 4. Programático'!T183/'Formulario 4. Programático'!$F183,0)</f>
        <v>0</v>
      </c>
    </row>
    <row r="184" spans="1:18" ht="11.25" outlineLevel="4">
      <c r="A184" s="389" t="s">
        <v>370</v>
      </c>
      <c r="B184" s="389" t="s">
        <v>370</v>
      </c>
      <c r="C184" s="389" t="s">
        <v>372</v>
      </c>
      <c r="D184" s="389" t="s">
        <v>841</v>
      </c>
      <c r="E184" s="754" t="s">
        <v>1290</v>
      </c>
      <c r="F184" s="829">
        <f>IFERROR('Formulario 4. Programático'!H184/'Formulario 4. Programático'!$F184,0)</f>
        <v>0</v>
      </c>
      <c r="G184" s="829">
        <f>IFERROR('Formulario 4. Programático'!I184/'Formulario 4. Programático'!$F184,0)</f>
        <v>0</v>
      </c>
      <c r="H184" s="829">
        <f>IFERROR('Formulario 4. Programático'!J184/'Formulario 4. Programático'!$F184,0)</f>
        <v>0</v>
      </c>
      <c r="I184" s="829">
        <f>IFERROR('Formulario 4. Programático'!K184/'Formulario 4. Programático'!$F184,0)</f>
        <v>0</v>
      </c>
      <c r="J184" s="829">
        <f>IFERROR('Formulario 4. Programático'!L184/'Formulario 4. Programático'!$F184,0)</f>
        <v>0</v>
      </c>
      <c r="K184" s="829">
        <f>IFERROR('Formulario 4. Programático'!M184/'Formulario 4. Programático'!$F184,0)</f>
        <v>0</v>
      </c>
      <c r="L184" s="829">
        <f>IFERROR('Formulario 4. Programático'!N184/'Formulario 4. Programático'!$F184,0)</f>
        <v>0</v>
      </c>
      <c r="M184" s="829">
        <f>IFERROR('Formulario 4. Programático'!O184/'Formulario 4. Programático'!$F184,0)</f>
        <v>0</v>
      </c>
      <c r="N184" s="829">
        <f>IFERROR('Formulario 4. Programático'!P184/'Formulario 4. Programático'!$F184,0)</f>
        <v>0</v>
      </c>
      <c r="O184" s="829">
        <f>IFERROR('Formulario 4. Programático'!Q184/'Formulario 4. Programático'!$F184,0)</f>
        <v>0</v>
      </c>
      <c r="P184" s="829">
        <f>IFERROR('Formulario 4. Programático'!R184/'Formulario 4. Programático'!$F184,0)</f>
        <v>0</v>
      </c>
      <c r="Q184" s="829">
        <f>IFERROR('Formulario 4. Programático'!S184/'Formulario 4. Programático'!$F184,0)</f>
        <v>0</v>
      </c>
      <c r="R184" s="829">
        <f>IFERROR('Formulario 4. Programático'!T184/'Formulario 4. Programático'!$F184,0)</f>
        <v>0</v>
      </c>
    </row>
    <row r="185" spans="1:18" ht="11.25" outlineLevel="4">
      <c r="A185" s="389" t="s">
        <v>370</v>
      </c>
      <c r="B185" s="389" t="s">
        <v>370</v>
      </c>
      <c r="C185" s="389" t="s">
        <v>372</v>
      </c>
      <c r="D185" s="389" t="s">
        <v>842</v>
      </c>
      <c r="E185" s="754" t="s">
        <v>1291</v>
      </c>
      <c r="F185" s="829">
        <f>IFERROR('Formulario 4. Programático'!H185/'Formulario 4. Programático'!$F185,0)</f>
        <v>0</v>
      </c>
      <c r="G185" s="829">
        <f>IFERROR('Formulario 4. Programático'!I185/'Formulario 4. Programático'!$F185,0)</f>
        <v>0</v>
      </c>
      <c r="H185" s="829">
        <f>IFERROR('Formulario 4. Programático'!J185/'Formulario 4. Programático'!$F185,0)</f>
        <v>0</v>
      </c>
      <c r="I185" s="829">
        <f>IFERROR('Formulario 4. Programático'!K185/'Formulario 4. Programático'!$F185,0)</f>
        <v>0</v>
      </c>
      <c r="J185" s="829">
        <f>IFERROR('Formulario 4. Programático'!L185/'Formulario 4. Programático'!$F185,0)</f>
        <v>0</v>
      </c>
      <c r="K185" s="829">
        <f>IFERROR('Formulario 4. Programático'!M185/'Formulario 4. Programático'!$F185,0)</f>
        <v>0</v>
      </c>
      <c r="L185" s="829">
        <f>IFERROR('Formulario 4. Programático'!N185/'Formulario 4. Programático'!$F185,0)</f>
        <v>0</v>
      </c>
      <c r="M185" s="829">
        <f>IFERROR('Formulario 4. Programático'!O185/'Formulario 4. Programático'!$F185,0)</f>
        <v>0</v>
      </c>
      <c r="N185" s="829">
        <f>IFERROR('Formulario 4. Programático'!P185/'Formulario 4. Programático'!$F185,0)</f>
        <v>0</v>
      </c>
      <c r="O185" s="829">
        <f>IFERROR('Formulario 4. Programático'!Q185/'Formulario 4. Programático'!$F185,0)</f>
        <v>0</v>
      </c>
      <c r="P185" s="829">
        <f>IFERROR('Formulario 4. Programático'!R185/'Formulario 4. Programático'!$F185,0)</f>
        <v>0</v>
      </c>
      <c r="Q185" s="829">
        <f>IFERROR('Formulario 4. Programático'!S185/'Formulario 4. Programático'!$F185,0)</f>
        <v>0</v>
      </c>
      <c r="R185" s="829">
        <f>IFERROR('Formulario 4. Programático'!T185/'Formulario 4. Programático'!$F185,0)</f>
        <v>0</v>
      </c>
    </row>
    <row r="186" spans="1:18" ht="11.25" outlineLevel="4">
      <c r="A186" s="389" t="s">
        <v>370</v>
      </c>
      <c r="B186" s="389" t="s">
        <v>370</v>
      </c>
      <c r="C186" s="389" t="s">
        <v>372</v>
      </c>
      <c r="D186" s="389" t="s">
        <v>843</v>
      </c>
      <c r="E186" s="754" t="s">
        <v>1292</v>
      </c>
      <c r="F186" s="829">
        <f>IFERROR('Formulario 4. Programático'!H186/'Formulario 4. Programático'!$F186,0)</f>
        <v>0</v>
      </c>
      <c r="G186" s="829">
        <f>IFERROR('Formulario 4. Programático'!I186/'Formulario 4. Programático'!$F186,0)</f>
        <v>0</v>
      </c>
      <c r="H186" s="829">
        <f>IFERROR('Formulario 4. Programático'!J186/'Formulario 4. Programático'!$F186,0)</f>
        <v>0</v>
      </c>
      <c r="I186" s="829">
        <f>IFERROR('Formulario 4. Programático'!K186/'Formulario 4. Programático'!$F186,0)</f>
        <v>0</v>
      </c>
      <c r="J186" s="829">
        <f>IFERROR('Formulario 4. Programático'!L186/'Formulario 4. Programático'!$F186,0)</f>
        <v>0</v>
      </c>
      <c r="K186" s="829">
        <f>IFERROR('Formulario 4. Programático'!M186/'Formulario 4. Programático'!$F186,0)</f>
        <v>0</v>
      </c>
      <c r="L186" s="829">
        <f>IFERROR('Formulario 4. Programático'!N186/'Formulario 4. Programático'!$F186,0)</f>
        <v>0</v>
      </c>
      <c r="M186" s="829">
        <f>IFERROR('Formulario 4. Programático'!O186/'Formulario 4. Programático'!$F186,0)</f>
        <v>0</v>
      </c>
      <c r="N186" s="829">
        <f>IFERROR('Formulario 4. Programático'!P186/'Formulario 4. Programático'!$F186,0)</f>
        <v>0</v>
      </c>
      <c r="O186" s="829">
        <f>IFERROR('Formulario 4. Programático'!Q186/'Formulario 4. Programático'!$F186,0)</f>
        <v>0</v>
      </c>
      <c r="P186" s="829">
        <f>IFERROR('Formulario 4. Programático'!R186/'Formulario 4. Programático'!$F186,0)</f>
        <v>0</v>
      </c>
      <c r="Q186" s="829">
        <f>IFERROR('Formulario 4. Programático'!S186/'Formulario 4. Programático'!$F186,0)</f>
        <v>0</v>
      </c>
      <c r="R186" s="829">
        <f>IFERROR('Formulario 4. Programático'!T186/'Formulario 4. Programático'!$F186,0)</f>
        <v>0</v>
      </c>
    </row>
    <row r="187" spans="1:18" ht="11.25" outlineLevel="4">
      <c r="A187" s="389" t="s">
        <v>370</v>
      </c>
      <c r="B187" s="389" t="s">
        <v>370</v>
      </c>
      <c r="C187" s="389" t="s">
        <v>372</v>
      </c>
      <c r="D187" s="389" t="s">
        <v>844</v>
      </c>
      <c r="E187" s="754" t="s">
        <v>1293</v>
      </c>
      <c r="F187" s="829">
        <f>IFERROR('Formulario 4. Programático'!H187/'Formulario 4. Programático'!$F187,0)</f>
        <v>0</v>
      </c>
      <c r="G187" s="829">
        <f>IFERROR('Formulario 4. Programático'!I187/'Formulario 4. Programático'!$F187,0)</f>
        <v>0</v>
      </c>
      <c r="H187" s="829">
        <f>IFERROR('Formulario 4. Programático'!J187/'Formulario 4. Programático'!$F187,0)</f>
        <v>0</v>
      </c>
      <c r="I187" s="829">
        <f>IFERROR('Formulario 4. Programático'!K187/'Formulario 4. Programático'!$F187,0)</f>
        <v>0</v>
      </c>
      <c r="J187" s="829">
        <f>IFERROR('Formulario 4. Programático'!L187/'Formulario 4. Programático'!$F187,0)</f>
        <v>0</v>
      </c>
      <c r="K187" s="829">
        <f>IFERROR('Formulario 4. Programático'!M187/'Formulario 4. Programático'!$F187,0)</f>
        <v>0</v>
      </c>
      <c r="L187" s="829">
        <f>IFERROR('Formulario 4. Programático'!N187/'Formulario 4. Programático'!$F187,0)</f>
        <v>0</v>
      </c>
      <c r="M187" s="829">
        <f>IFERROR('Formulario 4. Programático'!O187/'Formulario 4. Programático'!$F187,0)</f>
        <v>0</v>
      </c>
      <c r="N187" s="829">
        <f>IFERROR('Formulario 4. Programático'!P187/'Formulario 4. Programático'!$F187,0)</f>
        <v>0</v>
      </c>
      <c r="O187" s="829">
        <f>IFERROR('Formulario 4. Programático'!Q187/'Formulario 4. Programático'!$F187,0)</f>
        <v>0</v>
      </c>
      <c r="P187" s="829">
        <f>IFERROR('Formulario 4. Programático'!R187/'Formulario 4. Programático'!$F187,0)</f>
        <v>0</v>
      </c>
      <c r="Q187" s="829">
        <f>IFERROR('Formulario 4. Programático'!S187/'Formulario 4. Programático'!$F187,0)</f>
        <v>0</v>
      </c>
      <c r="R187" s="829">
        <f>IFERROR('Formulario 4. Programático'!T187/'Formulario 4. Programático'!$F187,0)</f>
        <v>0</v>
      </c>
    </row>
    <row r="188" spans="1:18" ht="11.25" outlineLevel="4">
      <c r="A188" s="389" t="s">
        <v>370</v>
      </c>
      <c r="B188" s="389" t="s">
        <v>370</v>
      </c>
      <c r="C188" s="389" t="s">
        <v>372</v>
      </c>
      <c r="D188" s="389" t="s">
        <v>845</v>
      </c>
      <c r="E188" s="754" t="s">
        <v>1294</v>
      </c>
      <c r="F188" s="829">
        <f>IFERROR('Formulario 4. Programático'!H188/'Formulario 4. Programático'!$F188,0)</f>
        <v>0</v>
      </c>
      <c r="G188" s="829">
        <f>IFERROR('Formulario 4. Programático'!I188/'Formulario 4. Programático'!$F188,0)</f>
        <v>0</v>
      </c>
      <c r="H188" s="829">
        <f>IFERROR('Formulario 4. Programático'!J188/'Formulario 4. Programático'!$F188,0)</f>
        <v>0</v>
      </c>
      <c r="I188" s="829">
        <f>IFERROR('Formulario 4. Programático'!K188/'Formulario 4. Programático'!$F188,0)</f>
        <v>0</v>
      </c>
      <c r="J188" s="829">
        <f>IFERROR('Formulario 4. Programático'!L188/'Formulario 4. Programático'!$F188,0)</f>
        <v>0</v>
      </c>
      <c r="K188" s="829">
        <f>IFERROR('Formulario 4. Programático'!M188/'Formulario 4. Programático'!$F188,0)</f>
        <v>0</v>
      </c>
      <c r="L188" s="829">
        <f>IFERROR('Formulario 4. Programático'!N188/'Formulario 4. Programático'!$F188,0)</f>
        <v>0</v>
      </c>
      <c r="M188" s="829">
        <f>IFERROR('Formulario 4. Programático'!O188/'Formulario 4. Programático'!$F188,0)</f>
        <v>0</v>
      </c>
      <c r="N188" s="829">
        <f>IFERROR('Formulario 4. Programático'!P188/'Formulario 4. Programático'!$F188,0)</f>
        <v>0</v>
      </c>
      <c r="O188" s="829">
        <f>IFERROR('Formulario 4. Programático'!Q188/'Formulario 4. Programático'!$F188,0)</f>
        <v>0</v>
      </c>
      <c r="P188" s="829">
        <f>IFERROR('Formulario 4. Programático'!R188/'Formulario 4. Programático'!$F188,0)</f>
        <v>0</v>
      </c>
      <c r="Q188" s="829">
        <f>IFERROR('Formulario 4. Programático'!S188/'Formulario 4. Programático'!$F188,0)</f>
        <v>0</v>
      </c>
      <c r="R188" s="829">
        <f>IFERROR('Formulario 4. Programático'!T188/'Formulario 4. Programático'!$F188,0)</f>
        <v>0</v>
      </c>
    </row>
    <row r="189" spans="1:18" ht="11.25" outlineLevel="4">
      <c r="A189" s="389" t="s">
        <v>370</v>
      </c>
      <c r="B189" s="389" t="s">
        <v>370</v>
      </c>
      <c r="C189" s="389" t="s">
        <v>372</v>
      </c>
      <c r="D189" s="389" t="s">
        <v>846</v>
      </c>
      <c r="E189" s="754" t="s">
        <v>1295</v>
      </c>
      <c r="F189" s="829">
        <f>IFERROR('Formulario 4. Programático'!H189/'Formulario 4. Programático'!$F189,0)</f>
        <v>0</v>
      </c>
      <c r="G189" s="829">
        <f>IFERROR('Formulario 4. Programático'!I189/'Formulario 4. Programático'!$F189,0)</f>
        <v>0</v>
      </c>
      <c r="H189" s="829">
        <f>IFERROR('Formulario 4. Programático'!J189/'Formulario 4. Programático'!$F189,0)</f>
        <v>0</v>
      </c>
      <c r="I189" s="829">
        <f>IFERROR('Formulario 4. Programático'!K189/'Formulario 4. Programático'!$F189,0)</f>
        <v>0</v>
      </c>
      <c r="J189" s="829">
        <f>IFERROR('Formulario 4. Programático'!L189/'Formulario 4. Programático'!$F189,0)</f>
        <v>0</v>
      </c>
      <c r="K189" s="829">
        <f>IFERROR('Formulario 4. Programático'!M189/'Formulario 4. Programático'!$F189,0)</f>
        <v>0</v>
      </c>
      <c r="L189" s="829">
        <f>IFERROR('Formulario 4. Programático'!N189/'Formulario 4. Programático'!$F189,0)</f>
        <v>0</v>
      </c>
      <c r="M189" s="829">
        <f>IFERROR('Formulario 4. Programático'!O189/'Formulario 4. Programático'!$F189,0)</f>
        <v>0</v>
      </c>
      <c r="N189" s="829">
        <f>IFERROR('Formulario 4. Programático'!P189/'Formulario 4. Programático'!$F189,0)</f>
        <v>0</v>
      </c>
      <c r="O189" s="829">
        <f>IFERROR('Formulario 4. Programático'!Q189/'Formulario 4. Programático'!$F189,0)</f>
        <v>0</v>
      </c>
      <c r="P189" s="829">
        <f>IFERROR('Formulario 4. Programático'!R189/'Formulario 4. Programático'!$F189,0)</f>
        <v>0</v>
      </c>
      <c r="Q189" s="829">
        <f>IFERROR('Formulario 4. Programático'!S189/'Formulario 4. Programático'!$F189,0)</f>
        <v>0</v>
      </c>
      <c r="R189" s="829">
        <f>IFERROR('Formulario 4. Programático'!T189/'Formulario 4. Programático'!$F189,0)</f>
        <v>0</v>
      </c>
    </row>
    <row r="190" spans="1:18" ht="11.1" customHeight="1" outlineLevel="4">
      <c r="A190" s="389" t="s">
        <v>370</v>
      </c>
      <c r="B190" s="389" t="s">
        <v>370</v>
      </c>
      <c r="C190" s="389" t="s">
        <v>372</v>
      </c>
      <c r="D190" s="389" t="s">
        <v>847</v>
      </c>
      <c r="E190" s="754" t="s">
        <v>1296</v>
      </c>
      <c r="F190" s="829">
        <f>IFERROR('Formulario 4. Programático'!H190/'Formulario 4. Programático'!$F190,0)</f>
        <v>0</v>
      </c>
      <c r="G190" s="829">
        <f>IFERROR('Formulario 4. Programático'!I190/'Formulario 4. Programático'!$F190,0)</f>
        <v>0</v>
      </c>
      <c r="H190" s="829">
        <f>IFERROR('Formulario 4. Programático'!J190/'Formulario 4. Programático'!$F190,0)</f>
        <v>0</v>
      </c>
      <c r="I190" s="829">
        <f>IFERROR('Formulario 4. Programático'!K190/'Formulario 4. Programático'!$F190,0)</f>
        <v>0</v>
      </c>
      <c r="J190" s="829">
        <f>IFERROR('Formulario 4. Programático'!L190/'Formulario 4. Programático'!$F190,0)</f>
        <v>0</v>
      </c>
      <c r="K190" s="829">
        <f>IFERROR('Formulario 4. Programático'!M190/'Formulario 4. Programático'!$F190,0)</f>
        <v>0</v>
      </c>
      <c r="L190" s="829">
        <f>IFERROR('Formulario 4. Programático'!N190/'Formulario 4. Programático'!$F190,0)</f>
        <v>0</v>
      </c>
      <c r="M190" s="829">
        <f>IFERROR('Formulario 4. Programático'!O190/'Formulario 4. Programático'!$F190,0)</f>
        <v>0</v>
      </c>
      <c r="N190" s="829">
        <f>IFERROR('Formulario 4. Programático'!P190/'Formulario 4. Programático'!$F190,0)</f>
        <v>0</v>
      </c>
      <c r="O190" s="829">
        <f>IFERROR('Formulario 4. Programático'!Q190/'Formulario 4. Programático'!$F190,0)</f>
        <v>0</v>
      </c>
      <c r="P190" s="829">
        <f>IFERROR('Formulario 4. Programático'!R190/'Formulario 4. Programático'!$F190,0)</f>
        <v>0</v>
      </c>
      <c r="Q190" s="829">
        <f>IFERROR('Formulario 4. Programático'!S190/'Formulario 4. Programático'!$F190,0)</f>
        <v>0</v>
      </c>
      <c r="R190" s="829">
        <f>IFERROR('Formulario 4. Programático'!T190/'Formulario 4. Programático'!$F190,0)</f>
        <v>0</v>
      </c>
    </row>
    <row r="191" spans="1:18" ht="11.1" customHeight="1" outlineLevel="4">
      <c r="A191" s="389" t="s">
        <v>370</v>
      </c>
      <c r="B191" s="389" t="s">
        <v>370</v>
      </c>
      <c r="C191" s="389" t="s">
        <v>372</v>
      </c>
      <c r="D191" s="389" t="s">
        <v>848</v>
      </c>
      <c r="E191" s="754" t="s">
        <v>1297</v>
      </c>
      <c r="F191" s="829">
        <f>IFERROR('Formulario 4. Programático'!H191/'Formulario 4. Programático'!$F191,0)</f>
        <v>0</v>
      </c>
      <c r="G191" s="829">
        <f>IFERROR('Formulario 4. Programático'!I191/'Formulario 4. Programático'!$F191,0)</f>
        <v>0</v>
      </c>
      <c r="H191" s="829">
        <f>IFERROR('Formulario 4. Programático'!J191/'Formulario 4. Programático'!$F191,0)</f>
        <v>0</v>
      </c>
      <c r="I191" s="829">
        <f>IFERROR('Formulario 4. Programático'!K191/'Formulario 4. Programático'!$F191,0)</f>
        <v>0</v>
      </c>
      <c r="J191" s="829">
        <f>IFERROR('Formulario 4. Programático'!L191/'Formulario 4. Programático'!$F191,0)</f>
        <v>0</v>
      </c>
      <c r="K191" s="829">
        <f>IFERROR('Formulario 4. Programático'!M191/'Formulario 4. Programático'!$F191,0)</f>
        <v>0</v>
      </c>
      <c r="L191" s="829">
        <f>IFERROR('Formulario 4. Programático'!N191/'Formulario 4. Programático'!$F191,0)</f>
        <v>0</v>
      </c>
      <c r="M191" s="829">
        <f>IFERROR('Formulario 4. Programático'!O191/'Formulario 4. Programático'!$F191,0)</f>
        <v>0</v>
      </c>
      <c r="N191" s="829">
        <f>IFERROR('Formulario 4. Programático'!P191/'Formulario 4. Programático'!$F191,0)</f>
        <v>0</v>
      </c>
      <c r="O191" s="829">
        <f>IFERROR('Formulario 4. Programático'!Q191/'Formulario 4. Programático'!$F191,0)</f>
        <v>0</v>
      </c>
      <c r="P191" s="829">
        <f>IFERROR('Formulario 4. Programático'!R191/'Formulario 4. Programático'!$F191,0)</f>
        <v>0</v>
      </c>
      <c r="Q191" s="829">
        <f>IFERROR('Formulario 4. Programático'!S191/'Formulario 4. Programático'!$F191,0)</f>
        <v>0</v>
      </c>
      <c r="R191" s="829">
        <f>IFERROR('Formulario 4. Programático'!T191/'Formulario 4. Programático'!$F191,0)</f>
        <v>0</v>
      </c>
    </row>
    <row r="192" spans="1:18" ht="11.1" customHeight="1" outlineLevel="4">
      <c r="A192" s="389" t="s">
        <v>370</v>
      </c>
      <c r="B192" s="389" t="s">
        <v>370</v>
      </c>
      <c r="C192" s="389" t="s">
        <v>372</v>
      </c>
      <c r="D192" s="389" t="s">
        <v>849</v>
      </c>
      <c r="E192" s="754" t="s">
        <v>1298</v>
      </c>
      <c r="F192" s="829">
        <f>IFERROR('Formulario 4. Programático'!H192/'Formulario 4. Programático'!$F192,0)</f>
        <v>0</v>
      </c>
      <c r="G192" s="829">
        <f>IFERROR('Formulario 4. Programático'!I192/'Formulario 4. Programático'!$F192,0)</f>
        <v>0</v>
      </c>
      <c r="H192" s="829">
        <f>IFERROR('Formulario 4. Programático'!J192/'Formulario 4. Programático'!$F192,0)</f>
        <v>0</v>
      </c>
      <c r="I192" s="829">
        <f>IFERROR('Formulario 4. Programático'!K192/'Formulario 4. Programático'!$F192,0)</f>
        <v>0</v>
      </c>
      <c r="J192" s="829">
        <f>IFERROR('Formulario 4. Programático'!L192/'Formulario 4. Programático'!$F192,0)</f>
        <v>0</v>
      </c>
      <c r="K192" s="829">
        <f>IFERROR('Formulario 4. Programático'!M192/'Formulario 4. Programático'!$F192,0)</f>
        <v>0</v>
      </c>
      <c r="L192" s="829">
        <f>IFERROR('Formulario 4. Programático'!N192/'Formulario 4. Programático'!$F192,0)</f>
        <v>0</v>
      </c>
      <c r="M192" s="829">
        <f>IFERROR('Formulario 4. Programático'!O192/'Formulario 4. Programático'!$F192,0)</f>
        <v>0</v>
      </c>
      <c r="N192" s="829">
        <f>IFERROR('Formulario 4. Programático'!P192/'Formulario 4. Programático'!$F192,0)</f>
        <v>0</v>
      </c>
      <c r="O192" s="829">
        <f>IFERROR('Formulario 4. Programático'!Q192/'Formulario 4. Programático'!$F192,0)</f>
        <v>0</v>
      </c>
      <c r="P192" s="829">
        <f>IFERROR('Formulario 4. Programático'!R192/'Formulario 4. Programático'!$F192,0)</f>
        <v>0</v>
      </c>
      <c r="Q192" s="829">
        <f>IFERROR('Formulario 4. Programático'!S192/'Formulario 4. Programático'!$F192,0)</f>
        <v>0</v>
      </c>
      <c r="R192" s="829">
        <f>IFERROR('Formulario 4. Programático'!T192/'Formulario 4. Programático'!$F192,0)</f>
        <v>0</v>
      </c>
    </row>
    <row r="193" spans="1:18" ht="11.1" customHeight="1" outlineLevel="4">
      <c r="A193" s="389" t="s">
        <v>370</v>
      </c>
      <c r="B193" s="389" t="s">
        <v>370</v>
      </c>
      <c r="C193" s="389" t="s">
        <v>372</v>
      </c>
      <c r="D193" s="389" t="s">
        <v>850</v>
      </c>
      <c r="E193" s="754" t="s">
        <v>1299</v>
      </c>
      <c r="F193" s="829">
        <f>IFERROR('Formulario 4. Programático'!H193/'Formulario 4. Programático'!$F193,0)</f>
        <v>0</v>
      </c>
      <c r="G193" s="829">
        <f>IFERROR('Formulario 4. Programático'!I193/'Formulario 4. Programático'!$F193,0)</f>
        <v>0</v>
      </c>
      <c r="H193" s="829">
        <f>IFERROR('Formulario 4. Programático'!J193/'Formulario 4. Programático'!$F193,0)</f>
        <v>0</v>
      </c>
      <c r="I193" s="829">
        <f>IFERROR('Formulario 4. Programático'!K193/'Formulario 4. Programático'!$F193,0)</f>
        <v>0</v>
      </c>
      <c r="J193" s="829">
        <f>IFERROR('Formulario 4. Programático'!L193/'Formulario 4. Programático'!$F193,0)</f>
        <v>0</v>
      </c>
      <c r="K193" s="829">
        <f>IFERROR('Formulario 4. Programático'!M193/'Formulario 4. Programático'!$F193,0)</f>
        <v>0</v>
      </c>
      <c r="L193" s="829">
        <f>IFERROR('Formulario 4. Programático'!N193/'Formulario 4. Programático'!$F193,0)</f>
        <v>0</v>
      </c>
      <c r="M193" s="829">
        <f>IFERROR('Formulario 4. Programático'!O193/'Formulario 4. Programático'!$F193,0)</f>
        <v>0</v>
      </c>
      <c r="N193" s="829">
        <f>IFERROR('Formulario 4. Programático'!P193/'Formulario 4. Programático'!$F193,0)</f>
        <v>0</v>
      </c>
      <c r="O193" s="829">
        <f>IFERROR('Formulario 4. Programático'!Q193/'Formulario 4. Programático'!$F193,0)</f>
        <v>0</v>
      </c>
      <c r="P193" s="829">
        <f>IFERROR('Formulario 4. Programático'!R193/'Formulario 4. Programático'!$F193,0)</f>
        <v>0</v>
      </c>
      <c r="Q193" s="829">
        <f>IFERROR('Formulario 4. Programático'!S193/'Formulario 4. Programático'!$F193,0)</f>
        <v>0</v>
      </c>
      <c r="R193" s="829">
        <f>IFERROR('Formulario 4. Programático'!T193/'Formulario 4. Programático'!$F193,0)</f>
        <v>0</v>
      </c>
    </row>
    <row r="194" spans="1:18" ht="11.1" customHeight="1" outlineLevel="4">
      <c r="A194" s="389" t="s">
        <v>370</v>
      </c>
      <c r="B194" s="389" t="s">
        <v>370</v>
      </c>
      <c r="C194" s="389" t="s">
        <v>372</v>
      </c>
      <c r="D194" s="389" t="s">
        <v>852</v>
      </c>
      <c r="E194" s="754" t="s">
        <v>1300</v>
      </c>
      <c r="F194" s="829">
        <f>IFERROR('Formulario 4. Programático'!H194/'Formulario 4. Programático'!$F194,0)</f>
        <v>0</v>
      </c>
      <c r="G194" s="829">
        <f>IFERROR('Formulario 4. Programático'!I194/'Formulario 4. Programático'!$F194,0)</f>
        <v>0</v>
      </c>
      <c r="H194" s="829">
        <f>IFERROR('Formulario 4. Programático'!J194/'Formulario 4. Programático'!$F194,0)</f>
        <v>0</v>
      </c>
      <c r="I194" s="829">
        <f>IFERROR('Formulario 4. Programático'!K194/'Formulario 4. Programático'!$F194,0)</f>
        <v>0</v>
      </c>
      <c r="J194" s="829">
        <f>IFERROR('Formulario 4. Programático'!L194/'Formulario 4. Programático'!$F194,0)</f>
        <v>0</v>
      </c>
      <c r="K194" s="829">
        <f>IFERROR('Formulario 4. Programático'!M194/'Formulario 4. Programático'!$F194,0)</f>
        <v>0</v>
      </c>
      <c r="L194" s="829">
        <f>IFERROR('Formulario 4. Programático'!N194/'Formulario 4. Programático'!$F194,0)</f>
        <v>0</v>
      </c>
      <c r="M194" s="829">
        <f>IFERROR('Formulario 4. Programático'!O194/'Formulario 4. Programático'!$F194,0)</f>
        <v>0</v>
      </c>
      <c r="N194" s="829">
        <f>IFERROR('Formulario 4. Programático'!P194/'Formulario 4. Programático'!$F194,0)</f>
        <v>0</v>
      </c>
      <c r="O194" s="829">
        <f>IFERROR('Formulario 4. Programático'!Q194/'Formulario 4. Programático'!$F194,0)</f>
        <v>0</v>
      </c>
      <c r="P194" s="829">
        <f>IFERROR('Formulario 4. Programático'!R194/'Formulario 4. Programático'!$F194,0)</f>
        <v>0</v>
      </c>
      <c r="Q194" s="829">
        <f>IFERROR('Formulario 4. Programático'!S194/'Formulario 4. Programático'!$F194,0)</f>
        <v>0</v>
      </c>
      <c r="R194" s="829">
        <f>IFERROR('Formulario 4. Programático'!T194/'Formulario 4. Programático'!$F194,0)</f>
        <v>0</v>
      </c>
    </row>
    <row r="195" spans="1:18" ht="11.1" customHeight="1" outlineLevel="4">
      <c r="A195" s="389" t="s">
        <v>370</v>
      </c>
      <c r="B195" s="389" t="s">
        <v>370</v>
      </c>
      <c r="C195" s="389" t="s">
        <v>372</v>
      </c>
      <c r="D195" s="389" t="s">
        <v>854</v>
      </c>
      <c r="E195" s="754" t="s">
        <v>1976</v>
      </c>
      <c r="F195" s="829">
        <f>IFERROR('Formulario 4. Programático'!H195/'Formulario 4. Programático'!$F195,0)</f>
        <v>0</v>
      </c>
      <c r="G195" s="829">
        <f>IFERROR('Formulario 4. Programático'!I195/'Formulario 4. Programático'!$F195,0)</f>
        <v>0</v>
      </c>
      <c r="H195" s="829">
        <f>IFERROR('Formulario 4. Programático'!J195/'Formulario 4. Programático'!$F195,0)</f>
        <v>0</v>
      </c>
      <c r="I195" s="829">
        <f>IFERROR('Formulario 4. Programático'!K195/'Formulario 4. Programático'!$F195,0)</f>
        <v>0</v>
      </c>
      <c r="J195" s="829">
        <f>IFERROR('Formulario 4. Programático'!L195/'Formulario 4. Programático'!$F195,0)</f>
        <v>0</v>
      </c>
      <c r="K195" s="829">
        <f>IFERROR('Formulario 4. Programático'!M195/'Formulario 4. Programático'!$F195,0)</f>
        <v>0</v>
      </c>
      <c r="L195" s="829">
        <f>IFERROR('Formulario 4. Programático'!N195/'Formulario 4. Programático'!$F195,0)</f>
        <v>0</v>
      </c>
      <c r="M195" s="829">
        <f>IFERROR('Formulario 4. Programático'!O195/'Formulario 4. Programático'!$F195,0)</f>
        <v>0</v>
      </c>
      <c r="N195" s="829">
        <f>IFERROR('Formulario 4. Programático'!P195/'Formulario 4. Programático'!$F195,0)</f>
        <v>0</v>
      </c>
      <c r="O195" s="829">
        <f>IFERROR('Formulario 4. Programático'!Q195/'Formulario 4. Programático'!$F195,0)</f>
        <v>0</v>
      </c>
      <c r="P195" s="829">
        <f>IFERROR('Formulario 4. Programático'!R195/'Formulario 4. Programático'!$F195,0)</f>
        <v>0</v>
      </c>
      <c r="Q195" s="829">
        <f>IFERROR('Formulario 4. Programático'!S195/'Formulario 4. Programático'!$F195,0)</f>
        <v>0</v>
      </c>
      <c r="R195" s="829">
        <f>IFERROR('Formulario 4. Programático'!T195/'Formulario 4. Programático'!$F195,0)</f>
        <v>0</v>
      </c>
    </row>
    <row r="196" spans="1:18" ht="11.1" customHeight="1" outlineLevel="4">
      <c r="A196" s="389" t="s">
        <v>370</v>
      </c>
      <c r="B196" s="389" t="s">
        <v>370</v>
      </c>
      <c r="C196" s="389" t="s">
        <v>372</v>
      </c>
      <c r="D196" s="389" t="s">
        <v>855</v>
      </c>
      <c r="E196" s="754" t="s">
        <v>1301</v>
      </c>
      <c r="F196" s="829">
        <f>IFERROR('Formulario 4. Programático'!H196/'Formulario 4. Programático'!$F196,0)</f>
        <v>0</v>
      </c>
      <c r="G196" s="829">
        <f>IFERROR('Formulario 4. Programático'!I196/'Formulario 4. Programático'!$F196,0)</f>
        <v>0</v>
      </c>
      <c r="H196" s="829">
        <f>IFERROR('Formulario 4. Programático'!J196/'Formulario 4. Programático'!$F196,0)</f>
        <v>0</v>
      </c>
      <c r="I196" s="829">
        <f>IFERROR('Formulario 4. Programático'!K196/'Formulario 4. Programático'!$F196,0)</f>
        <v>0</v>
      </c>
      <c r="J196" s="829">
        <f>IFERROR('Formulario 4. Programático'!L196/'Formulario 4. Programático'!$F196,0)</f>
        <v>0</v>
      </c>
      <c r="K196" s="829">
        <f>IFERROR('Formulario 4. Programático'!M196/'Formulario 4. Programático'!$F196,0)</f>
        <v>0</v>
      </c>
      <c r="L196" s="829">
        <f>IFERROR('Formulario 4. Programático'!N196/'Formulario 4. Programático'!$F196,0)</f>
        <v>0</v>
      </c>
      <c r="M196" s="829">
        <f>IFERROR('Formulario 4. Programático'!O196/'Formulario 4. Programático'!$F196,0)</f>
        <v>0</v>
      </c>
      <c r="N196" s="829">
        <f>IFERROR('Formulario 4. Programático'!P196/'Formulario 4. Programático'!$F196,0)</f>
        <v>0</v>
      </c>
      <c r="O196" s="829">
        <f>IFERROR('Formulario 4. Programático'!Q196/'Formulario 4. Programático'!$F196,0)</f>
        <v>0</v>
      </c>
      <c r="P196" s="829">
        <f>IFERROR('Formulario 4. Programático'!R196/'Formulario 4. Programático'!$F196,0)</f>
        <v>0</v>
      </c>
      <c r="Q196" s="829">
        <f>IFERROR('Formulario 4. Programático'!S196/'Formulario 4. Programático'!$F196,0)</f>
        <v>0</v>
      </c>
      <c r="R196" s="829">
        <f>IFERROR('Formulario 4. Programático'!T196/'Formulario 4. Programático'!$F196,0)</f>
        <v>0</v>
      </c>
    </row>
    <row r="197" spans="1:18" ht="11.1" customHeight="1" outlineLevel="4">
      <c r="A197" s="389" t="s">
        <v>370</v>
      </c>
      <c r="B197" s="389" t="s">
        <v>370</v>
      </c>
      <c r="C197" s="389" t="s">
        <v>372</v>
      </c>
      <c r="D197" s="389" t="s">
        <v>856</v>
      </c>
      <c r="E197" s="754" t="s">
        <v>1977</v>
      </c>
      <c r="F197" s="829">
        <f>IFERROR('Formulario 4. Programático'!H197/'Formulario 4. Programático'!$F197,0)</f>
        <v>0</v>
      </c>
      <c r="G197" s="829">
        <f>IFERROR('Formulario 4. Programático'!I197/'Formulario 4. Programático'!$F197,0)</f>
        <v>0</v>
      </c>
      <c r="H197" s="829">
        <f>IFERROR('Formulario 4. Programático'!J197/'Formulario 4. Programático'!$F197,0)</f>
        <v>0</v>
      </c>
      <c r="I197" s="829">
        <f>IFERROR('Formulario 4. Programático'!K197/'Formulario 4. Programático'!$F197,0)</f>
        <v>0</v>
      </c>
      <c r="J197" s="829">
        <f>IFERROR('Formulario 4. Programático'!L197/'Formulario 4. Programático'!$F197,0)</f>
        <v>0</v>
      </c>
      <c r="K197" s="829">
        <f>IFERROR('Formulario 4. Programático'!M197/'Formulario 4. Programático'!$F197,0)</f>
        <v>0</v>
      </c>
      <c r="L197" s="829">
        <f>IFERROR('Formulario 4. Programático'!N197/'Formulario 4. Programático'!$F197,0)</f>
        <v>0</v>
      </c>
      <c r="M197" s="829">
        <f>IFERROR('Formulario 4. Programático'!O197/'Formulario 4. Programático'!$F197,0)</f>
        <v>0</v>
      </c>
      <c r="N197" s="829">
        <f>IFERROR('Formulario 4. Programático'!P197/'Formulario 4. Programático'!$F197,0)</f>
        <v>0</v>
      </c>
      <c r="O197" s="829">
        <f>IFERROR('Formulario 4. Programático'!Q197/'Formulario 4. Programático'!$F197,0)</f>
        <v>0</v>
      </c>
      <c r="P197" s="829">
        <f>IFERROR('Formulario 4. Programático'!R197/'Formulario 4. Programático'!$F197,0)</f>
        <v>0</v>
      </c>
      <c r="Q197" s="829">
        <f>IFERROR('Formulario 4. Programático'!S197/'Formulario 4. Programático'!$F197,0)</f>
        <v>0</v>
      </c>
      <c r="R197" s="829">
        <f>IFERROR('Formulario 4. Programático'!T197/'Formulario 4. Programático'!$F197,0)</f>
        <v>0</v>
      </c>
    </row>
    <row r="198" spans="1:18" ht="11.1" customHeight="1" outlineLevel="4">
      <c r="A198" s="389" t="s">
        <v>370</v>
      </c>
      <c r="B198" s="389" t="s">
        <v>370</v>
      </c>
      <c r="C198" s="389" t="s">
        <v>372</v>
      </c>
      <c r="D198" s="389" t="s">
        <v>857</v>
      </c>
      <c r="E198" s="754" t="s">
        <v>1302</v>
      </c>
      <c r="F198" s="829">
        <f>IFERROR('Formulario 4. Programático'!H198/'Formulario 4. Programático'!$F198,0)</f>
        <v>0</v>
      </c>
      <c r="G198" s="829">
        <f>IFERROR('Formulario 4. Programático'!I198/'Formulario 4. Programático'!$F198,0)</f>
        <v>0</v>
      </c>
      <c r="H198" s="829">
        <f>IFERROR('Formulario 4. Programático'!J198/'Formulario 4. Programático'!$F198,0)</f>
        <v>0</v>
      </c>
      <c r="I198" s="829">
        <f>IFERROR('Formulario 4. Programático'!K198/'Formulario 4. Programático'!$F198,0)</f>
        <v>0</v>
      </c>
      <c r="J198" s="829">
        <f>IFERROR('Formulario 4. Programático'!L198/'Formulario 4. Programático'!$F198,0)</f>
        <v>0</v>
      </c>
      <c r="K198" s="829">
        <f>IFERROR('Formulario 4. Programático'!M198/'Formulario 4. Programático'!$F198,0)</f>
        <v>0</v>
      </c>
      <c r="L198" s="829">
        <f>IFERROR('Formulario 4. Programático'!N198/'Formulario 4. Programático'!$F198,0)</f>
        <v>0</v>
      </c>
      <c r="M198" s="829">
        <f>IFERROR('Formulario 4. Programático'!O198/'Formulario 4. Programático'!$F198,0)</f>
        <v>0</v>
      </c>
      <c r="N198" s="829">
        <f>IFERROR('Formulario 4. Programático'!P198/'Formulario 4. Programático'!$F198,0)</f>
        <v>0</v>
      </c>
      <c r="O198" s="829">
        <f>IFERROR('Formulario 4. Programático'!Q198/'Formulario 4. Programático'!$F198,0)</f>
        <v>0</v>
      </c>
      <c r="P198" s="829">
        <f>IFERROR('Formulario 4. Programático'!R198/'Formulario 4. Programático'!$F198,0)</f>
        <v>0</v>
      </c>
      <c r="Q198" s="829">
        <f>IFERROR('Formulario 4. Programático'!S198/'Formulario 4. Programático'!$F198,0)</f>
        <v>0</v>
      </c>
      <c r="R198" s="829">
        <f>IFERROR('Formulario 4. Programático'!T198/'Formulario 4. Programático'!$F198,0)</f>
        <v>0</v>
      </c>
    </row>
    <row r="199" spans="1:18" ht="11.1" customHeight="1" outlineLevel="4">
      <c r="A199" s="389" t="s">
        <v>370</v>
      </c>
      <c r="B199" s="389" t="s">
        <v>370</v>
      </c>
      <c r="C199" s="389" t="s">
        <v>372</v>
      </c>
      <c r="D199" s="389" t="s">
        <v>859</v>
      </c>
      <c r="E199" s="754" t="s">
        <v>1978</v>
      </c>
      <c r="F199" s="829">
        <f>IFERROR('Formulario 4. Programático'!H199/'Formulario 4. Programático'!$F199,0)</f>
        <v>0</v>
      </c>
      <c r="G199" s="829">
        <f>IFERROR('Formulario 4. Programático'!I199/'Formulario 4. Programático'!$F199,0)</f>
        <v>0</v>
      </c>
      <c r="H199" s="829">
        <f>IFERROR('Formulario 4. Programático'!J199/'Formulario 4. Programático'!$F199,0)</f>
        <v>0</v>
      </c>
      <c r="I199" s="829">
        <f>IFERROR('Formulario 4. Programático'!K199/'Formulario 4. Programático'!$F199,0)</f>
        <v>0</v>
      </c>
      <c r="J199" s="829">
        <f>IFERROR('Formulario 4. Programático'!L199/'Formulario 4. Programático'!$F199,0)</f>
        <v>0</v>
      </c>
      <c r="K199" s="829">
        <f>IFERROR('Formulario 4. Programático'!M199/'Formulario 4. Programático'!$F199,0)</f>
        <v>0</v>
      </c>
      <c r="L199" s="829">
        <f>IFERROR('Formulario 4. Programático'!N199/'Formulario 4. Programático'!$F199,0)</f>
        <v>0</v>
      </c>
      <c r="M199" s="829">
        <f>IFERROR('Formulario 4. Programático'!O199/'Formulario 4. Programático'!$F199,0)</f>
        <v>0</v>
      </c>
      <c r="N199" s="829">
        <f>IFERROR('Formulario 4. Programático'!P199/'Formulario 4. Programático'!$F199,0)</f>
        <v>0</v>
      </c>
      <c r="O199" s="829">
        <f>IFERROR('Formulario 4. Programático'!Q199/'Formulario 4. Programático'!$F199,0)</f>
        <v>0</v>
      </c>
      <c r="P199" s="829">
        <f>IFERROR('Formulario 4. Programático'!R199/'Formulario 4. Programático'!$F199,0)</f>
        <v>0</v>
      </c>
      <c r="Q199" s="829">
        <f>IFERROR('Formulario 4. Programático'!S199/'Formulario 4. Programático'!$F199,0)</f>
        <v>0</v>
      </c>
      <c r="R199" s="829">
        <f>IFERROR('Formulario 4. Programático'!T199/'Formulario 4. Programático'!$F199,0)</f>
        <v>0</v>
      </c>
    </row>
    <row r="200" spans="1:18" ht="11.1" customHeight="1" outlineLevel="4">
      <c r="A200" s="389" t="s">
        <v>370</v>
      </c>
      <c r="B200" s="389" t="s">
        <v>370</v>
      </c>
      <c r="C200" s="389" t="s">
        <v>372</v>
      </c>
      <c r="D200" s="389" t="s">
        <v>860</v>
      </c>
      <c r="E200" s="754" t="s">
        <v>1303</v>
      </c>
      <c r="F200" s="829">
        <f>IFERROR('Formulario 4. Programático'!H200/'Formulario 4. Programático'!$F200,0)</f>
        <v>0</v>
      </c>
      <c r="G200" s="829">
        <f>IFERROR('Formulario 4. Programático'!I200/'Formulario 4. Programático'!$F200,0)</f>
        <v>0</v>
      </c>
      <c r="H200" s="829">
        <f>IFERROR('Formulario 4. Programático'!J200/'Formulario 4. Programático'!$F200,0)</f>
        <v>0</v>
      </c>
      <c r="I200" s="829">
        <f>IFERROR('Formulario 4. Programático'!K200/'Formulario 4. Programático'!$F200,0)</f>
        <v>0</v>
      </c>
      <c r="J200" s="829">
        <f>IFERROR('Formulario 4. Programático'!L200/'Formulario 4. Programático'!$F200,0)</f>
        <v>0</v>
      </c>
      <c r="K200" s="829">
        <f>IFERROR('Formulario 4. Programático'!M200/'Formulario 4. Programático'!$F200,0)</f>
        <v>0</v>
      </c>
      <c r="L200" s="829">
        <f>IFERROR('Formulario 4. Programático'!N200/'Formulario 4. Programático'!$F200,0)</f>
        <v>0</v>
      </c>
      <c r="M200" s="829">
        <f>IFERROR('Formulario 4. Programático'!O200/'Formulario 4. Programático'!$F200,0)</f>
        <v>0</v>
      </c>
      <c r="N200" s="829">
        <f>IFERROR('Formulario 4. Programático'!P200/'Formulario 4. Programático'!$F200,0)</f>
        <v>0</v>
      </c>
      <c r="O200" s="829">
        <f>IFERROR('Formulario 4. Programático'!Q200/'Formulario 4. Programático'!$F200,0)</f>
        <v>0</v>
      </c>
      <c r="P200" s="829">
        <f>IFERROR('Formulario 4. Programático'!R200/'Formulario 4. Programático'!$F200,0)</f>
        <v>0</v>
      </c>
      <c r="Q200" s="829">
        <f>IFERROR('Formulario 4. Programático'!S200/'Formulario 4. Programático'!$F200,0)</f>
        <v>0</v>
      </c>
      <c r="R200" s="829">
        <f>IFERROR('Formulario 4. Programático'!T200/'Formulario 4. Programático'!$F200,0)</f>
        <v>0</v>
      </c>
    </row>
    <row r="201" spans="1:18" ht="11.1" customHeight="1" outlineLevel="4">
      <c r="A201" s="389" t="s">
        <v>370</v>
      </c>
      <c r="B201" s="389" t="s">
        <v>370</v>
      </c>
      <c r="C201" s="389" t="s">
        <v>372</v>
      </c>
      <c r="D201" s="389" t="s">
        <v>861</v>
      </c>
      <c r="E201" s="754" t="s">
        <v>1979</v>
      </c>
      <c r="F201" s="829">
        <f>IFERROR('Formulario 4. Programático'!H201/'Formulario 4. Programático'!$F201,0)</f>
        <v>0</v>
      </c>
      <c r="G201" s="829">
        <f>IFERROR('Formulario 4. Programático'!I201/'Formulario 4. Programático'!$F201,0)</f>
        <v>0</v>
      </c>
      <c r="H201" s="829">
        <f>IFERROR('Formulario 4. Programático'!J201/'Formulario 4. Programático'!$F201,0)</f>
        <v>0</v>
      </c>
      <c r="I201" s="829">
        <f>IFERROR('Formulario 4. Programático'!K201/'Formulario 4. Programático'!$F201,0)</f>
        <v>0</v>
      </c>
      <c r="J201" s="829">
        <f>IFERROR('Formulario 4. Programático'!L201/'Formulario 4. Programático'!$F201,0)</f>
        <v>0</v>
      </c>
      <c r="K201" s="829">
        <f>IFERROR('Formulario 4. Programático'!M201/'Formulario 4. Programático'!$F201,0)</f>
        <v>0</v>
      </c>
      <c r="L201" s="829">
        <f>IFERROR('Formulario 4. Programático'!N201/'Formulario 4. Programático'!$F201,0)</f>
        <v>0</v>
      </c>
      <c r="M201" s="829">
        <f>IFERROR('Formulario 4. Programático'!O201/'Formulario 4. Programático'!$F201,0)</f>
        <v>0</v>
      </c>
      <c r="N201" s="829">
        <f>IFERROR('Formulario 4. Programático'!P201/'Formulario 4. Programático'!$F201,0)</f>
        <v>0</v>
      </c>
      <c r="O201" s="829">
        <f>IFERROR('Formulario 4. Programático'!Q201/'Formulario 4. Programático'!$F201,0)</f>
        <v>0</v>
      </c>
      <c r="P201" s="829">
        <f>IFERROR('Formulario 4. Programático'!R201/'Formulario 4. Programático'!$F201,0)</f>
        <v>0</v>
      </c>
      <c r="Q201" s="829">
        <f>IFERROR('Formulario 4. Programático'!S201/'Formulario 4. Programático'!$F201,0)</f>
        <v>0</v>
      </c>
      <c r="R201" s="829">
        <f>IFERROR('Formulario 4. Programático'!T201/'Formulario 4. Programático'!$F201,0)</f>
        <v>0</v>
      </c>
    </row>
    <row r="202" spans="1:18" ht="11.1" customHeight="1" outlineLevel="4">
      <c r="A202" s="389" t="s">
        <v>370</v>
      </c>
      <c r="B202" s="389" t="s">
        <v>370</v>
      </c>
      <c r="C202" s="389" t="s">
        <v>372</v>
      </c>
      <c r="D202" s="389" t="s">
        <v>862</v>
      </c>
      <c r="E202" s="754" t="s">
        <v>1304</v>
      </c>
      <c r="F202" s="829">
        <f>IFERROR('Formulario 4. Programático'!H202/'Formulario 4. Programático'!$F202,0)</f>
        <v>0</v>
      </c>
      <c r="G202" s="829">
        <f>IFERROR('Formulario 4. Programático'!I202/'Formulario 4. Programático'!$F202,0)</f>
        <v>0</v>
      </c>
      <c r="H202" s="829">
        <f>IFERROR('Formulario 4. Programático'!J202/'Formulario 4. Programático'!$F202,0)</f>
        <v>0</v>
      </c>
      <c r="I202" s="829">
        <f>IFERROR('Formulario 4. Programático'!K202/'Formulario 4. Programático'!$F202,0)</f>
        <v>0</v>
      </c>
      <c r="J202" s="829">
        <f>IFERROR('Formulario 4. Programático'!L202/'Formulario 4. Programático'!$F202,0)</f>
        <v>0</v>
      </c>
      <c r="K202" s="829">
        <f>IFERROR('Formulario 4. Programático'!M202/'Formulario 4. Programático'!$F202,0)</f>
        <v>0</v>
      </c>
      <c r="L202" s="829">
        <f>IFERROR('Formulario 4. Programático'!N202/'Formulario 4. Programático'!$F202,0)</f>
        <v>0</v>
      </c>
      <c r="M202" s="829">
        <f>IFERROR('Formulario 4. Programático'!O202/'Formulario 4. Programático'!$F202,0)</f>
        <v>0</v>
      </c>
      <c r="N202" s="829">
        <f>IFERROR('Formulario 4. Programático'!P202/'Formulario 4. Programático'!$F202,0)</f>
        <v>0</v>
      </c>
      <c r="O202" s="829">
        <f>IFERROR('Formulario 4. Programático'!Q202/'Formulario 4. Programático'!$F202,0)</f>
        <v>0</v>
      </c>
      <c r="P202" s="829">
        <f>IFERROR('Formulario 4. Programático'!R202/'Formulario 4. Programático'!$F202,0)</f>
        <v>0</v>
      </c>
      <c r="Q202" s="829">
        <f>IFERROR('Formulario 4. Programático'!S202/'Formulario 4. Programático'!$F202,0)</f>
        <v>0</v>
      </c>
      <c r="R202" s="829">
        <f>IFERROR('Formulario 4. Programático'!T202/'Formulario 4. Programático'!$F202,0)</f>
        <v>0</v>
      </c>
    </row>
    <row r="203" spans="1:18" ht="11.1" customHeight="1" outlineLevel="4">
      <c r="A203" s="389" t="s">
        <v>370</v>
      </c>
      <c r="B203" s="389" t="s">
        <v>370</v>
      </c>
      <c r="C203" s="389" t="s">
        <v>372</v>
      </c>
      <c r="D203" s="389" t="s">
        <v>863</v>
      </c>
      <c r="E203" s="754" t="s">
        <v>1305</v>
      </c>
      <c r="F203" s="829">
        <f>IFERROR('Formulario 4. Programático'!H203/'Formulario 4. Programático'!$F203,0)</f>
        <v>0</v>
      </c>
      <c r="G203" s="829">
        <f>IFERROR('Formulario 4. Programático'!I203/'Formulario 4. Programático'!$F203,0)</f>
        <v>0</v>
      </c>
      <c r="H203" s="829">
        <f>IFERROR('Formulario 4. Programático'!J203/'Formulario 4. Programático'!$F203,0)</f>
        <v>0</v>
      </c>
      <c r="I203" s="829">
        <f>IFERROR('Formulario 4. Programático'!K203/'Formulario 4. Programático'!$F203,0)</f>
        <v>0</v>
      </c>
      <c r="J203" s="829">
        <f>IFERROR('Formulario 4. Programático'!L203/'Formulario 4. Programático'!$F203,0)</f>
        <v>0</v>
      </c>
      <c r="K203" s="829">
        <f>IFERROR('Formulario 4. Programático'!M203/'Formulario 4. Programático'!$F203,0)</f>
        <v>0</v>
      </c>
      <c r="L203" s="829">
        <f>IFERROR('Formulario 4. Programático'!N203/'Formulario 4. Programático'!$F203,0)</f>
        <v>0</v>
      </c>
      <c r="M203" s="829">
        <f>IFERROR('Formulario 4. Programático'!O203/'Formulario 4. Programático'!$F203,0)</f>
        <v>0</v>
      </c>
      <c r="N203" s="829">
        <f>IFERROR('Formulario 4. Programático'!P203/'Formulario 4. Programático'!$F203,0)</f>
        <v>0</v>
      </c>
      <c r="O203" s="829">
        <f>IFERROR('Formulario 4. Programático'!Q203/'Formulario 4. Programático'!$F203,0)</f>
        <v>0</v>
      </c>
      <c r="P203" s="829">
        <f>IFERROR('Formulario 4. Programático'!R203/'Formulario 4. Programático'!$F203,0)</f>
        <v>0</v>
      </c>
      <c r="Q203" s="829">
        <f>IFERROR('Formulario 4. Programático'!S203/'Formulario 4. Programático'!$F203,0)</f>
        <v>0</v>
      </c>
      <c r="R203" s="829">
        <f>IFERROR('Formulario 4. Programático'!T203/'Formulario 4. Programático'!$F203,0)</f>
        <v>0</v>
      </c>
    </row>
    <row r="204" spans="1:18" ht="11.1" customHeight="1" outlineLevel="4">
      <c r="A204" s="389" t="s">
        <v>370</v>
      </c>
      <c r="B204" s="389" t="s">
        <v>370</v>
      </c>
      <c r="C204" s="389" t="s">
        <v>372</v>
      </c>
      <c r="D204" s="389" t="s">
        <v>864</v>
      </c>
      <c r="E204" s="754" t="s">
        <v>1201</v>
      </c>
      <c r="F204" s="829">
        <f>IFERROR('Formulario 4. Programático'!H204/'Formulario 4. Programático'!$F204,0)</f>
        <v>0</v>
      </c>
      <c r="G204" s="829">
        <f>IFERROR('Formulario 4. Programático'!I204/'Formulario 4. Programático'!$F204,0)</f>
        <v>0</v>
      </c>
      <c r="H204" s="829">
        <f>IFERROR('Formulario 4. Programático'!J204/'Formulario 4. Programático'!$F204,0)</f>
        <v>0</v>
      </c>
      <c r="I204" s="829">
        <f>IFERROR('Formulario 4. Programático'!K204/'Formulario 4. Programático'!$F204,0)</f>
        <v>0</v>
      </c>
      <c r="J204" s="829">
        <f>IFERROR('Formulario 4. Programático'!L204/'Formulario 4. Programático'!$F204,0)</f>
        <v>0</v>
      </c>
      <c r="K204" s="829">
        <f>IFERROR('Formulario 4. Programático'!M204/'Formulario 4. Programático'!$F204,0)</f>
        <v>0</v>
      </c>
      <c r="L204" s="829">
        <f>IFERROR('Formulario 4. Programático'!N204/'Formulario 4. Programático'!$F204,0)</f>
        <v>0</v>
      </c>
      <c r="M204" s="829">
        <f>IFERROR('Formulario 4. Programático'!O204/'Formulario 4. Programático'!$F204,0)</f>
        <v>0</v>
      </c>
      <c r="N204" s="829">
        <f>IFERROR('Formulario 4. Programático'!P204/'Formulario 4. Programático'!$F204,0)</f>
        <v>0</v>
      </c>
      <c r="O204" s="829">
        <f>IFERROR('Formulario 4. Programático'!Q204/'Formulario 4. Programático'!$F204,0)</f>
        <v>0</v>
      </c>
      <c r="P204" s="829">
        <f>IFERROR('Formulario 4. Programático'!R204/'Formulario 4. Programático'!$F204,0)</f>
        <v>0</v>
      </c>
      <c r="Q204" s="829">
        <f>IFERROR('Formulario 4. Programático'!S204/'Formulario 4. Programático'!$F204,0)</f>
        <v>0</v>
      </c>
      <c r="R204" s="829">
        <f>IFERROR('Formulario 4. Programático'!T204/'Formulario 4. Programático'!$F204,0)</f>
        <v>0</v>
      </c>
    </row>
    <row r="205" spans="1:18" ht="11.1" customHeight="1" outlineLevel="4">
      <c r="A205" s="389" t="s">
        <v>370</v>
      </c>
      <c r="B205" s="389" t="s">
        <v>370</v>
      </c>
      <c r="C205" s="389" t="s">
        <v>372</v>
      </c>
      <c r="D205" s="389" t="s">
        <v>865</v>
      </c>
      <c r="E205" s="754" t="s">
        <v>1212</v>
      </c>
      <c r="F205" s="829">
        <f>IFERROR('Formulario 4. Programático'!H205/'Formulario 4. Programático'!$F205,0)</f>
        <v>0</v>
      </c>
      <c r="G205" s="829">
        <f>IFERROR('Formulario 4. Programático'!I205/'Formulario 4. Programático'!$F205,0)</f>
        <v>0</v>
      </c>
      <c r="H205" s="829">
        <f>IFERROR('Formulario 4. Programático'!J205/'Formulario 4. Programático'!$F205,0)</f>
        <v>0</v>
      </c>
      <c r="I205" s="829">
        <f>IFERROR('Formulario 4. Programático'!K205/'Formulario 4. Programático'!$F205,0)</f>
        <v>0</v>
      </c>
      <c r="J205" s="829">
        <f>IFERROR('Formulario 4. Programático'!L205/'Formulario 4. Programático'!$F205,0)</f>
        <v>0</v>
      </c>
      <c r="K205" s="829">
        <f>IFERROR('Formulario 4. Programático'!M205/'Formulario 4. Programático'!$F205,0)</f>
        <v>0</v>
      </c>
      <c r="L205" s="829">
        <f>IFERROR('Formulario 4. Programático'!N205/'Formulario 4. Programático'!$F205,0)</f>
        <v>0</v>
      </c>
      <c r="M205" s="829">
        <f>IFERROR('Formulario 4. Programático'!O205/'Formulario 4. Programático'!$F205,0)</f>
        <v>0</v>
      </c>
      <c r="N205" s="829">
        <f>IFERROR('Formulario 4. Programático'!P205/'Formulario 4. Programático'!$F205,0)</f>
        <v>0</v>
      </c>
      <c r="O205" s="829">
        <f>IFERROR('Formulario 4. Programático'!Q205/'Formulario 4. Programático'!$F205,0)</f>
        <v>0</v>
      </c>
      <c r="P205" s="829">
        <f>IFERROR('Formulario 4. Programático'!R205/'Formulario 4. Programático'!$F205,0)</f>
        <v>0</v>
      </c>
      <c r="Q205" s="829">
        <f>IFERROR('Formulario 4. Programático'!S205/'Formulario 4. Programático'!$F205,0)</f>
        <v>0</v>
      </c>
      <c r="R205" s="829">
        <f>IFERROR('Formulario 4. Programático'!T205/'Formulario 4. Programático'!$F205,0)</f>
        <v>0</v>
      </c>
    </row>
    <row r="206" spans="1:18" ht="11.1" customHeight="1" outlineLevel="4">
      <c r="A206" s="389" t="s">
        <v>370</v>
      </c>
      <c r="B206" s="389" t="s">
        <v>370</v>
      </c>
      <c r="C206" s="389" t="s">
        <v>372</v>
      </c>
      <c r="D206" s="389" t="s">
        <v>866</v>
      </c>
      <c r="E206" s="754" t="s">
        <v>1980</v>
      </c>
      <c r="F206" s="829">
        <f>IFERROR('Formulario 4. Programático'!H206/'Formulario 4. Programático'!$F206,0)</f>
        <v>0</v>
      </c>
      <c r="G206" s="829">
        <f>IFERROR('Formulario 4. Programático'!I206/'Formulario 4. Programático'!$F206,0)</f>
        <v>0</v>
      </c>
      <c r="H206" s="829">
        <f>IFERROR('Formulario 4. Programático'!J206/'Formulario 4. Programático'!$F206,0)</f>
        <v>0</v>
      </c>
      <c r="I206" s="829">
        <f>IFERROR('Formulario 4. Programático'!K206/'Formulario 4. Programático'!$F206,0)</f>
        <v>0</v>
      </c>
      <c r="J206" s="829">
        <f>IFERROR('Formulario 4. Programático'!L206/'Formulario 4. Programático'!$F206,0)</f>
        <v>0</v>
      </c>
      <c r="K206" s="829">
        <f>IFERROR('Formulario 4. Programático'!M206/'Formulario 4. Programático'!$F206,0)</f>
        <v>0</v>
      </c>
      <c r="L206" s="829">
        <f>IFERROR('Formulario 4. Programático'!N206/'Formulario 4. Programático'!$F206,0)</f>
        <v>0</v>
      </c>
      <c r="M206" s="829">
        <f>IFERROR('Formulario 4. Programático'!O206/'Formulario 4. Programático'!$F206,0)</f>
        <v>0</v>
      </c>
      <c r="N206" s="829">
        <f>IFERROR('Formulario 4. Programático'!P206/'Formulario 4. Programático'!$F206,0)</f>
        <v>0</v>
      </c>
      <c r="O206" s="829">
        <f>IFERROR('Formulario 4. Programático'!Q206/'Formulario 4. Programático'!$F206,0)</f>
        <v>0</v>
      </c>
      <c r="P206" s="829">
        <f>IFERROR('Formulario 4. Programático'!R206/'Formulario 4. Programático'!$F206,0)</f>
        <v>0</v>
      </c>
      <c r="Q206" s="829">
        <f>IFERROR('Formulario 4. Programático'!S206/'Formulario 4. Programático'!$F206,0)</f>
        <v>0</v>
      </c>
      <c r="R206" s="829">
        <f>IFERROR('Formulario 4. Programático'!T206/'Formulario 4. Programático'!$F206,0)</f>
        <v>0</v>
      </c>
    </row>
    <row r="207" spans="1:18" ht="11.25" outlineLevel="4">
      <c r="A207" s="389" t="s">
        <v>370</v>
      </c>
      <c r="B207" s="389" t="s">
        <v>370</v>
      </c>
      <c r="C207" s="389" t="s">
        <v>372</v>
      </c>
      <c r="D207" s="389" t="s">
        <v>867</v>
      </c>
      <c r="E207" s="754" t="s">
        <v>1306</v>
      </c>
      <c r="F207" s="829">
        <f>IFERROR('Formulario 4. Programático'!H207/'Formulario 4. Programático'!$F207,0)</f>
        <v>0</v>
      </c>
      <c r="G207" s="829">
        <f>IFERROR('Formulario 4. Programático'!I207/'Formulario 4. Programático'!$F207,0)</f>
        <v>0</v>
      </c>
      <c r="H207" s="829">
        <f>IFERROR('Formulario 4. Programático'!J207/'Formulario 4. Programático'!$F207,0)</f>
        <v>0</v>
      </c>
      <c r="I207" s="829">
        <f>IFERROR('Formulario 4. Programático'!K207/'Formulario 4. Programático'!$F207,0)</f>
        <v>0</v>
      </c>
      <c r="J207" s="829">
        <f>IFERROR('Formulario 4. Programático'!L207/'Formulario 4. Programático'!$F207,0)</f>
        <v>0</v>
      </c>
      <c r="K207" s="829">
        <f>IFERROR('Formulario 4. Programático'!M207/'Formulario 4. Programático'!$F207,0)</f>
        <v>0</v>
      </c>
      <c r="L207" s="829">
        <f>IFERROR('Formulario 4. Programático'!N207/'Formulario 4. Programático'!$F207,0)</f>
        <v>0</v>
      </c>
      <c r="M207" s="829">
        <f>IFERROR('Formulario 4. Programático'!O207/'Formulario 4. Programático'!$F207,0)</f>
        <v>0</v>
      </c>
      <c r="N207" s="829">
        <f>IFERROR('Formulario 4. Programático'!P207/'Formulario 4. Programático'!$F207,0)</f>
        <v>0</v>
      </c>
      <c r="O207" s="829">
        <f>IFERROR('Formulario 4. Programático'!Q207/'Formulario 4. Programático'!$F207,0)</f>
        <v>0</v>
      </c>
      <c r="P207" s="829">
        <f>IFERROR('Formulario 4. Programático'!R207/'Formulario 4. Programático'!$F207,0)</f>
        <v>0</v>
      </c>
      <c r="Q207" s="829">
        <f>IFERROR('Formulario 4. Programático'!S207/'Formulario 4. Programático'!$F207,0)</f>
        <v>0</v>
      </c>
      <c r="R207" s="829">
        <f>IFERROR('Formulario 4. Programático'!T207/'Formulario 4. Programático'!$F207,0)</f>
        <v>0</v>
      </c>
    </row>
    <row r="208" spans="1:18" ht="11.1" customHeight="1" outlineLevel="4">
      <c r="A208" s="389" t="s">
        <v>370</v>
      </c>
      <c r="B208" s="389" t="s">
        <v>370</v>
      </c>
      <c r="C208" s="389" t="s">
        <v>372</v>
      </c>
      <c r="D208" s="389" t="s">
        <v>868</v>
      </c>
      <c r="E208" s="754" t="s">
        <v>1307</v>
      </c>
      <c r="F208" s="829">
        <f>IFERROR('Formulario 4. Programático'!H208/'Formulario 4. Programático'!$F208,0)</f>
        <v>0</v>
      </c>
      <c r="G208" s="829">
        <f>IFERROR('Formulario 4. Programático'!I208/'Formulario 4. Programático'!$F208,0)</f>
        <v>0</v>
      </c>
      <c r="H208" s="829">
        <f>IFERROR('Formulario 4. Programático'!J208/'Formulario 4. Programático'!$F208,0)</f>
        <v>0</v>
      </c>
      <c r="I208" s="829">
        <f>IFERROR('Formulario 4. Programático'!K208/'Formulario 4. Programático'!$F208,0)</f>
        <v>0</v>
      </c>
      <c r="J208" s="829">
        <f>IFERROR('Formulario 4. Programático'!L208/'Formulario 4. Programático'!$F208,0)</f>
        <v>0</v>
      </c>
      <c r="K208" s="829">
        <f>IFERROR('Formulario 4. Programático'!M208/'Formulario 4. Programático'!$F208,0)</f>
        <v>0</v>
      </c>
      <c r="L208" s="829">
        <f>IFERROR('Formulario 4. Programático'!N208/'Formulario 4. Programático'!$F208,0)</f>
        <v>0</v>
      </c>
      <c r="M208" s="829">
        <f>IFERROR('Formulario 4. Programático'!O208/'Formulario 4. Programático'!$F208,0)</f>
        <v>0</v>
      </c>
      <c r="N208" s="829">
        <f>IFERROR('Formulario 4. Programático'!P208/'Formulario 4. Programático'!$F208,0)</f>
        <v>0</v>
      </c>
      <c r="O208" s="829">
        <f>IFERROR('Formulario 4. Programático'!Q208/'Formulario 4. Programático'!$F208,0)</f>
        <v>0</v>
      </c>
      <c r="P208" s="829">
        <f>IFERROR('Formulario 4. Programático'!R208/'Formulario 4. Programático'!$F208,0)</f>
        <v>0</v>
      </c>
      <c r="Q208" s="829">
        <f>IFERROR('Formulario 4. Programático'!S208/'Formulario 4. Programático'!$F208,0)</f>
        <v>0</v>
      </c>
      <c r="R208" s="829">
        <f>IFERROR('Formulario 4. Programático'!T208/'Formulario 4. Programático'!$F208,0)</f>
        <v>0</v>
      </c>
    </row>
    <row r="209" spans="1:19" ht="11.1" customHeight="1" outlineLevel="4">
      <c r="A209" s="389" t="s">
        <v>370</v>
      </c>
      <c r="B209" s="389" t="s">
        <v>370</v>
      </c>
      <c r="C209" s="389" t="s">
        <v>372</v>
      </c>
      <c r="D209" s="389" t="s">
        <v>869</v>
      </c>
      <c r="E209" s="754" t="s">
        <v>1308</v>
      </c>
      <c r="F209" s="829">
        <f>IFERROR('Formulario 4. Programático'!H209/'Formulario 4. Programático'!$F209,0)</f>
        <v>0</v>
      </c>
      <c r="G209" s="829">
        <f>IFERROR('Formulario 4. Programático'!I209/'Formulario 4. Programático'!$F209,0)</f>
        <v>0</v>
      </c>
      <c r="H209" s="829">
        <f>IFERROR('Formulario 4. Programático'!J209/'Formulario 4. Programático'!$F209,0)</f>
        <v>0</v>
      </c>
      <c r="I209" s="829">
        <f>IFERROR('Formulario 4. Programático'!K209/'Formulario 4. Programático'!$F209,0)</f>
        <v>0</v>
      </c>
      <c r="J209" s="829">
        <f>IFERROR('Formulario 4. Programático'!L209/'Formulario 4. Programático'!$F209,0)</f>
        <v>0</v>
      </c>
      <c r="K209" s="829">
        <f>IFERROR('Formulario 4. Programático'!M209/'Formulario 4. Programático'!$F209,0)</f>
        <v>0</v>
      </c>
      <c r="L209" s="829">
        <f>IFERROR('Formulario 4. Programático'!N209/'Formulario 4. Programático'!$F209,0)</f>
        <v>0</v>
      </c>
      <c r="M209" s="829">
        <f>IFERROR('Formulario 4. Programático'!O209/'Formulario 4. Programático'!$F209,0)</f>
        <v>0</v>
      </c>
      <c r="N209" s="829">
        <f>IFERROR('Formulario 4. Programático'!P209/'Formulario 4. Programático'!$F209,0)</f>
        <v>0</v>
      </c>
      <c r="O209" s="829">
        <f>IFERROR('Formulario 4. Programático'!Q209/'Formulario 4. Programático'!$F209,0)</f>
        <v>0</v>
      </c>
      <c r="P209" s="829">
        <f>IFERROR('Formulario 4. Programático'!R209/'Formulario 4. Programático'!$F209,0)</f>
        <v>0</v>
      </c>
      <c r="Q209" s="829">
        <f>IFERROR('Formulario 4. Programático'!S209/'Formulario 4. Programático'!$F209,0)</f>
        <v>0</v>
      </c>
      <c r="R209" s="829">
        <f>IFERROR('Formulario 4. Programático'!T209/'Formulario 4. Programático'!$F209,0)</f>
        <v>0</v>
      </c>
    </row>
    <row r="210" spans="1:19" s="713" customFormat="1" ht="11.25" outlineLevel="2">
      <c r="A210" s="389" t="s">
        <v>370</v>
      </c>
      <c r="B210" s="389" t="s">
        <v>370</v>
      </c>
      <c r="C210" s="389" t="s">
        <v>372</v>
      </c>
      <c r="D210" s="389" t="s">
        <v>870</v>
      </c>
      <c r="E210" s="754" t="s">
        <v>1981</v>
      </c>
      <c r="F210" s="829">
        <f>IFERROR('Formulario 4. Programático'!H210/'Formulario 4. Programático'!$F210,0)</f>
        <v>0</v>
      </c>
      <c r="G210" s="829">
        <f>IFERROR('Formulario 4. Programático'!I210/'Formulario 4. Programático'!$F210,0)</f>
        <v>0</v>
      </c>
      <c r="H210" s="829">
        <f>IFERROR('Formulario 4. Programático'!J210/'Formulario 4. Programático'!$F210,0)</f>
        <v>0</v>
      </c>
      <c r="I210" s="829">
        <f>IFERROR('Formulario 4. Programático'!K210/'Formulario 4. Programático'!$F210,0)</f>
        <v>0</v>
      </c>
      <c r="J210" s="829">
        <f>IFERROR('Formulario 4. Programático'!L210/'Formulario 4. Programático'!$F210,0)</f>
        <v>0</v>
      </c>
      <c r="K210" s="829">
        <f>IFERROR('Formulario 4. Programático'!M210/'Formulario 4. Programático'!$F210,0)</f>
        <v>0</v>
      </c>
      <c r="L210" s="829">
        <f>IFERROR('Formulario 4. Programático'!N210/'Formulario 4. Programático'!$F210,0)</f>
        <v>0</v>
      </c>
      <c r="M210" s="829">
        <f>IFERROR('Formulario 4. Programático'!O210/'Formulario 4. Programático'!$F210,0)</f>
        <v>0</v>
      </c>
      <c r="N210" s="829">
        <f>IFERROR('Formulario 4. Programático'!P210/'Formulario 4. Programático'!$F210,0)</f>
        <v>0</v>
      </c>
      <c r="O210" s="829">
        <f>IFERROR('Formulario 4. Programático'!Q210/'Formulario 4. Programático'!$F210,0)</f>
        <v>0</v>
      </c>
      <c r="P210" s="829">
        <f>IFERROR('Formulario 4. Programático'!R210/'Formulario 4. Programático'!$F210,0)</f>
        <v>0</v>
      </c>
      <c r="Q210" s="829">
        <f>IFERROR('Formulario 4. Programático'!S210/'Formulario 4. Programático'!$F210,0)</f>
        <v>0</v>
      </c>
      <c r="R210" s="829">
        <f>IFERROR('Formulario 4. Programático'!T210/'Formulario 4. Programático'!$F210,0)</f>
        <v>0</v>
      </c>
    </row>
    <row r="211" spans="1:19" ht="22.5" outlineLevel="4">
      <c r="A211" s="389" t="s">
        <v>370</v>
      </c>
      <c r="B211" s="389" t="s">
        <v>370</v>
      </c>
      <c r="C211" s="389" t="s">
        <v>372</v>
      </c>
      <c r="D211" s="389" t="s">
        <v>871</v>
      </c>
      <c r="E211" s="754" t="s">
        <v>1638</v>
      </c>
      <c r="F211" s="829">
        <f>IFERROR('Formulario 4. Programático'!H211/'Formulario 4. Programático'!$F211,0)</f>
        <v>0</v>
      </c>
      <c r="G211" s="829">
        <f>IFERROR('Formulario 4. Programático'!I211/'Formulario 4. Programático'!$F211,0)</f>
        <v>0</v>
      </c>
      <c r="H211" s="829">
        <f>IFERROR('Formulario 4. Programático'!J211/'Formulario 4. Programático'!$F211,0)</f>
        <v>0</v>
      </c>
      <c r="I211" s="829">
        <f>IFERROR('Formulario 4. Programático'!K211/'Formulario 4. Programático'!$F211,0)</f>
        <v>0</v>
      </c>
      <c r="J211" s="829">
        <f>IFERROR('Formulario 4. Programático'!L211/'Formulario 4. Programático'!$F211,0)</f>
        <v>0</v>
      </c>
      <c r="K211" s="829">
        <f>IFERROR('Formulario 4. Programático'!M211/'Formulario 4. Programático'!$F211,0)</f>
        <v>0</v>
      </c>
      <c r="L211" s="829">
        <f>IFERROR('Formulario 4. Programático'!N211/'Formulario 4. Programático'!$F211,0)</f>
        <v>0</v>
      </c>
      <c r="M211" s="829">
        <f>IFERROR('Formulario 4. Programático'!O211/'Formulario 4. Programático'!$F211,0)</f>
        <v>0</v>
      </c>
      <c r="N211" s="829">
        <f>IFERROR('Formulario 4. Programático'!P211/'Formulario 4. Programático'!$F211,0)</f>
        <v>0</v>
      </c>
      <c r="O211" s="829">
        <f>IFERROR('Formulario 4. Programático'!Q211/'Formulario 4. Programático'!$F211,0)</f>
        <v>0</v>
      </c>
      <c r="P211" s="829">
        <f>IFERROR('Formulario 4. Programático'!R211/'Formulario 4. Programático'!$F211,0)</f>
        <v>0</v>
      </c>
      <c r="Q211" s="829">
        <f>IFERROR('Formulario 4. Programático'!S211/'Formulario 4. Programático'!$F211,0)</f>
        <v>0</v>
      </c>
      <c r="R211" s="829">
        <f>IFERROR('Formulario 4. Programático'!T211/'Formulario 4. Programático'!$F211,0)</f>
        <v>0</v>
      </c>
    </row>
    <row r="212" spans="1:19" ht="11.25" outlineLevel="4">
      <c r="A212" s="389" t="s">
        <v>370</v>
      </c>
      <c r="B212" s="389" t="s">
        <v>370</v>
      </c>
      <c r="C212" s="389" t="s">
        <v>372</v>
      </c>
      <c r="D212" s="389" t="s">
        <v>872</v>
      </c>
      <c r="E212" s="754" t="s">
        <v>1653</v>
      </c>
      <c r="F212" s="829">
        <f>IFERROR('Formulario 4. Programático'!H212/'Formulario 4. Programático'!$F212,0)</f>
        <v>0</v>
      </c>
      <c r="G212" s="829">
        <f>IFERROR('Formulario 4. Programático'!I212/'Formulario 4. Programático'!$F212,0)</f>
        <v>0</v>
      </c>
      <c r="H212" s="829">
        <f>IFERROR('Formulario 4. Programático'!J212/'Formulario 4. Programático'!$F212,0)</f>
        <v>0</v>
      </c>
      <c r="I212" s="829">
        <f>IFERROR('Formulario 4. Programático'!K212/'Formulario 4. Programático'!$F212,0)</f>
        <v>0</v>
      </c>
      <c r="J212" s="829">
        <f>IFERROR('Formulario 4. Programático'!L212/'Formulario 4. Programático'!$F212,0)</f>
        <v>0</v>
      </c>
      <c r="K212" s="829">
        <f>IFERROR('Formulario 4. Programático'!M212/'Formulario 4. Programático'!$F212,0)</f>
        <v>0</v>
      </c>
      <c r="L212" s="829">
        <f>IFERROR('Formulario 4. Programático'!N212/'Formulario 4. Programático'!$F212,0)</f>
        <v>0</v>
      </c>
      <c r="M212" s="829">
        <f>IFERROR('Formulario 4. Programático'!O212/'Formulario 4. Programático'!$F212,0)</f>
        <v>0</v>
      </c>
      <c r="N212" s="829">
        <f>IFERROR('Formulario 4. Programático'!P212/'Formulario 4. Programático'!$F212,0)</f>
        <v>0</v>
      </c>
      <c r="O212" s="829">
        <f>IFERROR('Formulario 4. Programático'!Q212/'Formulario 4. Programático'!$F212,0)</f>
        <v>0</v>
      </c>
      <c r="P212" s="829">
        <f>IFERROR('Formulario 4. Programático'!R212/'Formulario 4. Programático'!$F212,0)</f>
        <v>0</v>
      </c>
      <c r="Q212" s="829">
        <f>IFERROR('Formulario 4. Programático'!S212/'Formulario 4. Programático'!$F212,0)</f>
        <v>0</v>
      </c>
      <c r="R212" s="829">
        <f>IFERROR('Formulario 4. Programático'!T212/'Formulario 4. Programático'!$F212,0)</f>
        <v>0</v>
      </c>
    </row>
    <row r="213" spans="1:19" ht="11.25" outlineLevel="4">
      <c r="A213" s="389" t="s">
        <v>370</v>
      </c>
      <c r="B213" s="389" t="s">
        <v>370</v>
      </c>
      <c r="C213" s="389" t="s">
        <v>372</v>
      </c>
      <c r="D213" s="389" t="s">
        <v>873</v>
      </c>
      <c r="E213" s="754" t="s">
        <v>1654</v>
      </c>
      <c r="F213" s="829">
        <f>IFERROR('Formulario 4. Programático'!H213/'Formulario 4. Programático'!$F213,0)</f>
        <v>0</v>
      </c>
      <c r="G213" s="829">
        <f>IFERROR('Formulario 4. Programático'!I213/'Formulario 4. Programático'!$F213,0)</f>
        <v>0</v>
      </c>
      <c r="H213" s="829">
        <f>IFERROR('Formulario 4. Programático'!J213/'Formulario 4. Programático'!$F213,0)</f>
        <v>0</v>
      </c>
      <c r="I213" s="829">
        <f>IFERROR('Formulario 4. Programático'!K213/'Formulario 4. Programático'!$F213,0)</f>
        <v>0</v>
      </c>
      <c r="J213" s="829">
        <f>IFERROR('Formulario 4. Programático'!L213/'Formulario 4. Programático'!$F213,0)</f>
        <v>0</v>
      </c>
      <c r="K213" s="829">
        <f>IFERROR('Formulario 4. Programático'!M213/'Formulario 4. Programático'!$F213,0)</f>
        <v>0</v>
      </c>
      <c r="L213" s="829">
        <f>IFERROR('Formulario 4. Programático'!N213/'Formulario 4. Programático'!$F213,0)</f>
        <v>0</v>
      </c>
      <c r="M213" s="829">
        <f>IFERROR('Formulario 4. Programático'!O213/'Formulario 4. Programático'!$F213,0)</f>
        <v>0</v>
      </c>
      <c r="N213" s="829">
        <f>IFERROR('Formulario 4. Programático'!P213/'Formulario 4. Programático'!$F213,0)</f>
        <v>0</v>
      </c>
      <c r="O213" s="829">
        <f>IFERROR('Formulario 4. Programático'!Q213/'Formulario 4. Programático'!$F213,0)</f>
        <v>0</v>
      </c>
      <c r="P213" s="829">
        <f>IFERROR('Formulario 4. Programático'!R213/'Formulario 4. Programático'!$F213,0)</f>
        <v>0</v>
      </c>
      <c r="Q213" s="829">
        <f>IFERROR('Formulario 4. Programático'!S213/'Formulario 4. Programático'!$F213,0)</f>
        <v>0</v>
      </c>
      <c r="R213" s="829">
        <f>IFERROR('Formulario 4. Programático'!T213/'Formulario 4. Programático'!$F213,0)</f>
        <v>0</v>
      </c>
    </row>
    <row r="214" spans="1:19" ht="22.5" outlineLevel="4">
      <c r="A214" s="389" t="s">
        <v>370</v>
      </c>
      <c r="B214" s="389" t="s">
        <v>370</v>
      </c>
      <c r="C214" s="389" t="s">
        <v>372</v>
      </c>
      <c r="D214" s="389" t="s">
        <v>874</v>
      </c>
      <c r="E214" s="754" t="s">
        <v>2133</v>
      </c>
      <c r="F214" s="829">
        <f>IFERROR('Formulario 4. Programático'!H214/'Formulario 4. Programático'!$F214,0)</f>
        <v>0</v>
      </c>
      <c r="G214" s="829">
        <f>IFERROR('Formulario 4. Programático'!I214/'Formulario 4. Programático'!$F214,0)</f>
        <v>0</v>
      </c>
      <c r="H214" s="829">
        <f>IFERROR('Formulario 4. Programático'!J214/'Formulario 4. Programático'!$F214,0)</f>
        <v>0</v>
      </c>
      <c r="I214" s="829">
        <f>IFERROR('Formulario 4. Programático'!K214/'Formulario 4. Programático'!$F214,0)</f>
        <v>0</v>
      </c>
      <c r="J214" s="829">
        <f>IFERROR('Formulario 4. Programático'!L214/'Formulario 4. Programático'!$F214,0)</f>
        <v>0</v>
      </c>
      <c r="K214" s="829">
        <f>IFERROR('Formulario 4. Programático'!M214/'Formulario 4. Programático'!$F214,0)</f>
        <v>0</v>
      </c>
      <c r="L214" s="829">
        <f>IFERROR('Formulario 4. Programático'!N214/'Formulario 4. Programático'!$F214,0)</f>
        <v>0</v>
      </c>
      <c r="M214" s="829">
        <f>IFERROR('Formulario 4. Programático'!O214/'Formulario 4. Programático'!$F214,0)</f>
        <v>0</v>
      </c>
      <c r="N214" s="829">
        <f>IFERROR('Formulario 4. Programático'!P214/'Formulario 4. Programático'!$F214,0)</f>
        <v>0</v>
      </c>
      <c r="O214" s="829">
        <f>IFERROR('Formulario 4. Programático'!Q214/'Formulario 4. Programático'!$F214,0)</f>
        <v>0</v>
      </c>
      <c r="P214" s="829">
        <f>IFERROR('Formulario 4. Programático'!R214/'Formulario 4. Programático'!$F214,0)</f>
        <v>0</v>
      </c>
      <c r="Q214" s="829">
        <f>IFERROR('Formulario 4. Programático'!S214/'Formulario 4. Programático'!$F214,0)</f>
        <v>0</v>
      </c>
      <c r="R214" s="829">
        <f>IFERROR('Formulario 4. Programático'!T214/'Formulario 4. Programático'!$F214,0)</f>
        <v>0</v>
      </c>
    </row>
    <row r="215" spans="1:19" ht="22.5" outlineLevel="4">
      <c r="A215" s="389" t="s">
        <v>370</v>
      </c>
      <c r="B215" s="389" t="s">
        <v>370</v>
      </c>
      <c r="C215" s="389" t="s">
        <v>372</v>
      </c>
      <c r="D215" s="389" t="s">
        <v>875</v>
      </c>
      <c r="E215" s="754" t="s">
        <v>1983</v>
      </c>
      <c r="F215" s="829">
        <f>IFERROR('Formulario 4. Programático'!H215/'Formulario 4. Programático'!$F215,0)</f>
        <v>0</v>
      </c>
      <c r="G215" s="829">
        <f>IFERROR('Formulario 4. Programático'!I215/'Formulario 4. Programático'!$F215,0)</f>
        <v>0</v>
      </c>
      <c r="H215" s="829">
        <f>IFERROR('Formulario 4. Programático'!J215/'Formulario 4. Programático'!$F215,0)</f>
        <v>0</v>
      </c>
      <c r="I215" s="829">
        <f>IFERROR('Formulario 4. Programático'!K215/'Formulario 4. Programático'!$F215,0)</f>
        <v>0</v>
      </c>
      <c r="J215" s="829">
        <f>IFERROR('Formulario 4. Programático'!L215/'Formulario 4. Programático'!$F215,0)</f>
        <v>0</v>
      </c>
      <c r="K215" s="829">
        <f>IFERROR('Formulario 4. Programático'!M215/'Formulario 4. Programático'!$F215,0)</f>
        <v>0</v>
      </c>
      <c r="L215" s="829">
        <f>IFERROR('Formulario 4. Programático'!N215/'Formulario 4. Programático'!$F215,0)</f>
        <v>0</v>
      </c>
      <c r="M215" s="829">
        <f>IFERROR('Formulario 4. Programático'!O215/'Formulario 4. Programático'!$F215,0)</f>
        <v>0</v>
      </c>
      <c r="N215" s="829">
        <f>IFERROR('Formulario 4. Programático'!P215/'Formulario 4. Programático'!$F215,0)</f>
        <v>0</v>
      </c>
      <c r="O215" s="829">
        <f>IFERROR('Formulario 4. Programático'!Q215/'Formulario 4. Programático'!$F215,0)</f>
        <v>0</v>
      </c>
      <c r="P215" s="829">
        <f>IFERROR('Formulario 4. Programático'!R215/'Formulario 4. Programático'!$F215,0)</f>
        <v>0</v>
      </c>
      <c r="Q215" s="829">
        <f>IFERROR('Formulario 4. Programático'!S215/'Formulario 4. Programático'!$F215,0)</f>
        <v>0</v>
      </c>
      <c r="R215" s="829">
        <f>IFERROR('Formulario 4. Programático'!T215/'Formulario 4. Programático'!$F215,0)</f>
        <v>0</v>
      </c>
    </row>
    <row r="216" spans="1:19" ht="22.5" outlineLevel="4">
      <c r="A216" s="389" t="s">
        <v>370</v>
      </c>
      <c r="B216" s="389" t="s">
        <v>370</v>
      </c>
      <c r="C216" s="389" t="s">
        <v>372</v>
      </c>
      <c r="D216" s="389" t="s">
        <v>876</v>
      </c>
      <c r="E216" s="754" t="s">
        <v>1984</v>
      </c>
      <c r="F216" s="829">
        <f>IFERROR('Formulario 4. Programático'!H216/'Formulario 4. Programático'!$F216,0)</f>
        <v>0</v>
      </c>
      <c r="G216" s="829">
        <f>IFERROR('Formulario 4. Programático'!I216/'Formulario 4. Programático'!$F216,0)</f>
        <v>0</v>
      </c>
      <c r="H216" s="829">
        <f>IFERROR('Formulario 4. Programático'!J216/'Formulario 4. Programático'!$F216,0)</f>
        <v>0</v>
      </c>
      <c r="I216" s="829">
        <f>IFERROR('Formulario 4. Programático'!K216/'Formulario 4. Programático'!$F216,0)</f>
        <v>0</v>
      </c>
      <c r="J216" s="829">
        <f>IFERROR('Formulario 4. Programático'!L216/'Formulario 4. Programático'!$F216,0)</f>
        <v>0</v>
      </c>
      <c r="K216" s="829">
        <f>IFERROR('Formulario 4. Programático'!M216/'Formulario 4. Programático'!$F216,0)</f>
        <v>0</v>
      </c>
      <c r="L216" s="829">
        <f>IFERROR('Formulario 4. Programático'!N216/'Formulario 4. Programático'!$F216,0)</f>
        <v>0</v>
      </c>
      <c r="M216" s="829">
        <f>IFERROR('Formulario 4. Programático'!O216/'Formulario 4. Programático'!$F216,0)</f>
        <v>0</v>
      </c>
      <c r="N216" s="829">
        <f>IFERROR('Formulario 4. Programático'!P216/'Formulario 4. Programático'!$F216,0)</f>
        <v>0</v>
      </c>
      <c r="O216" s="829">
        <f>IFERROR('Formulario 4. Programático'!Q216/'Formulario 4. Programático'!$F216,0)</f>
        <v>0</v>
      </c>
      <c r="P216" s="829">
        <f>IFERROR('Formulario 4. Programático'!R216/'Formulario 4. Programático'!$F216,0)</f>
        <v>0</v>
      </c>
      <c r="Q216" s="829">
        <f>IFERROR('Formulario 4. Programático'!S216/'Formulario 4. Programático'!$F216,0)</f>
        <v>0</v>
      </c>
      <c r="R216" s="829">
        <f>IFERROR('Formulario 4. Programático'!T216/'Formulario 4. Programático'!$F216,0)</f>
        <v>0</v>
      </c>
    </row>
    <row r="217" spans="1:19" ht="11.25" outlineLevel="4">
      <c r="A217" s="389" t="s">
        <v>370</v>
      </c>
      <c r="B217" s="389" t="s">
        <v>370</v>
      </c>
      <c r="C217" s="389" t="s">
        <v>372</v>
      </c>
      <c r="D217" s="389" t="s">
        <v>877</v>
      </c>
      <c r="E217" s="754" t="s">
        <v>2136</v>
      </c>
      <c r="F217" s="829">
        <f>IFERROR('Formulario 4. Programático'!H217/'Formulario 4. Programático'!$F217,0)</f>
        <v>0</v>
      </c>
      <c r="G217" s="829">
        <f>IFERROR('Formulario 4. Programático'!I217/'Formulario 4. Programático'!$F217,0)</f>
        <v>0</v>
      </c>
      <c r="H217" s="829">
        <f>IFERROR('Formulario 4. Programático'!J217/'Formulario 4. Programático'!$F217,0)</f>
        <v>0</v>
      </c>
      <c r="I217" s="829">
        <f>IFERROR('Formulario 4. Programático'!K217/'Formulario 4. Programático'!$F217,0)</f>
        <v>0</v>
      </c>
      <c r="J217" s="829">
        <f>IFERROR('Formulario 4. Programático'!L217/'Formulario 4. Programático'!$F217,0)</f>
        <v>0</v>
      </c>
      <c r="K217" s="829">
        <f>IFERROR('Formulario 4. Programático'!M217/'Formulario 4. Programático'!$F217,0)</f>
        <v>0</v>
      </c>
      <c r="L217" s="829">
        <f>IFERROR('Formulario 4. Programático'!N217/'Formulario 4. Programático'!$F217,0)</f>
        <v>0</v>
      </c>
      <c r="M217" s="829">
        <f>IFERROR('Formulario 4. Programático'!O217/'Formulario 4. Programático'!$F217,0)</f>
        <v>0</v>
      </c>
      <c r="N217" s="829">
        <f>IFERROR('Formulario 4. Programático'!P217/'Formulario 4. Programático'!$F217,0)</f>
        <v>0</v>
      </c>
      <c r="O217" s="829">
        <f>IFERROR('Formulario 4. Programático'!Q217/'Formulario 4. Programático'!$F217,0)</f>
        <v>0</v>
      </c>
      <c r="P217" s="829">
        <f>IFERROR('Formulario 4. Programático'!R217/'Formulario 4. Programático'!$F217,0)</f>
        <v>0</v>
      </c>
      <c r="Q217" s="829">
        <f>IFERROR('Formulario 4. Programático'!S217/'Formulario 4. Programático'!$F217,0)</f>
        <v>0</v>
      </c>
      <c r="R217" s="829">
        <f>IFERROR('Formulario 4. Programático'!T217/'Formulario 4. Programático'!$F217,0)</f>
        <v>0</v>
      </c>
    </row>
    <row r="218" spans="1:19" ht="11.25" outlineLevel="4">
      <c r="A218" s="376" t="s">
        <v>370</v>
      </c>
      <c r="B218" s="376" t="s">
        <v>370</v>
      </c>
      <c r="C218" s="376" t="s">
        <v>373</v>
      </c>
      <c r="D218" s="760"/>
      <c r="E218" s="753" t="s">
        <v>1309</v>
      </c>
      <c r="F218" s="826">
        <f>IFERROR('Formulario 4. Programático'!H218/'Formulario 4. Programático'!$F218,0)</f>
        <v>0</v>
      </c>
      <c r="G218" s="826">
        <f>IFERROR('Formulario 4. Programático'!I218/'Formulario 4. Programático'!$F218,0)</f>
        <v>0</v>
      </c>
      <c r="H218" s="826">
        <f>IFERROR('Formulario 4. Programático'!J218/'Formulario 4. Programático'!$F218,0)</f>
        <v>0</v>
      </c>
      <c r="I218" s="826">
        <f>IFERROR('Formulario 4. Programático'!K218/'Formulario 4. Programático'!$F218,0)</f>
        <v>0</v>
      </c>
      <c r="J218" s="826">
        <f>IFERROR('Formulario 4. Programático'!L218/'Formulario 4. Programático'!$F218,0)</f>
        <v>0</v>
      </c>
      <c r="K218" s="826">
        <f>IFERROR('Formulario 4. Programático'!M218/'Formulario 4. Programático'!$F218,0)</f>
        <v>0</v>
      </c>
      <c r="L218" s="826">
        <f>IFERROR('Formulario 4. Programático'!N218/'Formulario 4. Programático'!$F218,0)</f>
        <v>0</v>
      </c>
      <c r="M218" s="826">
        <f>IFERROR('Formulario 4. Programático'!O218/'Formulario 4. Programático'!$F218,0)</f>
        <v>0</v>
      </c>
      <c r="N218" s="826">
        <f>IFERROR('Formulario 4. Programático'!P218/'Formulario 4. Programático'!$F218,0)</f>
        <v>0</v>
      </c>
      <c r="O218" s="826">
        <f>IFERROR('Formulario 4. Programático'!Q218/'Formulario 4. Programático'!$F218,0)</f>
        <v>0</v>
      </c>
      <c r="P218" s="826">
        <f>IFERROR('Formulario 4. Programático'!R218/'Formulario 4. Programático'!$F218,0)</f>
        <v>0</v>
      </c>
      <c r="Q218" s="826">
        <f>IFERROR('Formulario 4. Programático'!S218/'Formulario 4. Programático'!$F218,0)</f>
        <v>0</v>
      </c>
      <c r="R218" s="826">
        <f>IFERROR('Formulario 4. Programático'!T218/'Formulario 4. Programático'!$F218,0)</f>
        <v>0</v>
      </c>
    </row>
    <row r="219" spans="1:19" ht="11.25" outlineLevel="4">
      <c r="A219" s="389" t="s">
        <v>370</v>
      </c>
      <c r="B219" s="389" t="s">
        <v>370</v>
      </c>
      <c r="C219" s="389" t="s">
        <v>373</v>
      </c>
      <c r="D219" s="389" t="s">
        <v>804</v>
      </c>
      <c r="E219" s="754" t="s">
        <v>1985</v>
      </c>
      <c r="F219" s="829">
        <f>IFERROR('Formulario 4. Programático'!H219/'Formulario 4. Programático'!$F219,0)</f>
        <v>0</v>
      </c>
      <c r="G219" s="829">
        <f>IFERROR('Formulario 4. Programático'!I219/'Formulario 4. Programático'!$F219,0)</f>
        <v>0</v>
      </c>
      <c r="H219" s="829">
        <f>IFERROR('Formulario 4. Programático'!J219/'Formulario 4. Programático'!$F219,0)</f>
        <v>0</v>
      </c>
      <c r="I219" s="829">
        <f>IFERROR('Formulario 4. Programático'!K219/'Formulario 4. Programático'!$F219,0)</f>
        <v>0</v>
      </c>
      <c r="J219" s="829">
        <f>IFERROR('Formulario 4. Programático'!L219/'Formulario 4. Programático'!$F219,0)</f>
        <v>0</v>
      </c>
      <c r="K219" s="829">
        <f>IFERROR('Formulario 4. Programático'!M219/'Formulario 4. Programático'!$F219,0)</f>
        <v>0</v>
      </c>
      <c r="L219" s="829">
        <f>IFERROR('Formulario 4. Programático'!N219/'Formulario 4. Programático'!$F219,0)</f>
        <v>0</v>
      </c>
      <c r="M219" s="829">
        <f>IFERROR('Formulario 4. Programático'!O219/'Formulario 4. Programático'!$F219,0)</f>
        <v>0</v>
      </c>
      <c r="N219" s="829">
        <f>IFERROR('Formulario 4. Programático'!P219/'Formulario 4. Programático'!$F219,0)</f>
        <v>0</v>
      </c>
      <c r="O219" s="829">
        <f>IFERROR('Formulario 4. Programático'!Q219/'Formulario 4. Programático'!$F219,0)</f>
        <v>0</v>
      </c>
      <c r="P219" s="829">
        <f>IFERROR('Formulario 4. Programático'!R219/'Formulario 4. Programático'!$F219,0)</f>
        <v>0</v>
      </c>
      <c r="Q219" s="829">
        <f>IFERROR('Formulario 4. Programático'!S219/'Formulario 4. Programático'!$F219,0)</f>
        <v>0</v>
      </c>
      <c r="R219" s="829">
        <f>IFERROR('Formulario 4. Programático'!T219/'Formulario 4. Programático'!$F219,0)</f>
        <v>0</v>
      </c>
    </row>
    <row r="220" spans="1:19" ht="12" outlineLevel="4" thickBot="1">
      <c r="A220" s="389" t="s">
        <v>370</v>
      </c>
      <c r="B220" s="389" t="s">
        <v>370</v>
      </c>
      <c r="C220" s="389" t="s">
        <v>373</v>
      </c>
      <c r="D220" s="389" t="s">
        <v>803</v>
      </c>
      <c r="E220" s="754" t="s">
        <v>1986</v>
      </c>
      <c r="F220" s="829">
        <f>IFERROR('Formulario 4. Programático'!H220/'Formulario 4. Programático'!$F220,0)</f>
        <v>0</v>
      </c>
      <c r="G220" s="829">
        <f>IFERROR('Formulario 4. Programático'!I220/'Formulario 4. Programático'!$F220,0)</f>
        <v>0</v>
      </c>
      <c r="H220" s="829">
        <f>IFERROR('Formulario 4. Programático'!J220/'Formulario 4. Programático'!$F220,0)</f>
        <v>0</v>
      </c>
      <c r="I220" s="829">
        <f>IFERROR('Formulario 4. Programático'!K220/'Formulario 4. Programático'!$F220,0)</f>
        <v>0</v>
      </c>
      <c r="J220" s="829">
        <f>IFERROR('Formulario 4. Programático'!L220/'Formulario 4. Programático'!$F220,0)</f>
        <v>0</v>
      </c>
      <c r="K220" s="829">
        <f>IFERROR('Formulario 4. Programático'!M220/'Formulario 4. Programático'!$F220,0)</f>
        <v>0</v>
      </c>
      <c r="L220" s="829">
        <f>IFERROR('Formulario 4. Programático'!N220/'Formulario 4. Programático'!$F220,0)</f>
        <v>0</v>
      </c>
      <c r="M220" s="829">
        <f>IFERROR('Formulario 4. Programático'!O220/'Formulario 4. Programático'!$F220,0)</f>
        <v>0</v>
      </c>
      <c r="N220" s="829">
        <f>IFERROR('Formulario 4. Programático'!P220/'Formulario 4. Programático'!$F220,0)</f>
        <v>0</v>
      </c>
      <c r="O220" s="829">
        <f>IFERROR('Formulario 4. Programático'!Q220/'Formulario 4. Programático'!$F220,0)</f>
        <v>0</v>
      </c>
      <c r="P220" s="829">
        <f>IFERROR('Formulario 4. Programático'!R220/'Formulario 4. Programático'!$F220,0)</f>
        <v>0</v>
      </c>
      <c r="Q220" s="829">
        <f>IFERROR('Formulario 4. Programático'!S220/'Formulario 4. Programático'!$F220,0)</f>
        <v>0</v>
      </c>
      <c r="R220" s="829">
        <f>IFERROR('Formulario 4. Programático'!T220/'Formulario 4. Programático'!$F220,0)</f>
        <v>0</v>
      </c>
    </row>
    <row r="221" spans="1:19" s="761" customFormat="1" ht="11.25" outlineLevel="1">
      <c r="A221" s="389" t="s">
        <v>370</v>
      </c>
      <c r="B221" s="389" t="s">
        <v>370</v>
      </c>
      <c r="C221" s="389" t="s">
        <v>373</v>
      </c>
      <c r="D221" s="389" t="s">
        <v>805</v>
      </c>
      <c r="E221" s="754" t="s">
        <v>1310</v>
      </c>
      <c r="F221" s="829">
        <f>IFERROR('Formulario 4. Programático'!H221/'Formulario 4. Programático'!$F221,0)</f>
        <v>0</v>
      </c>
      <c r="G221" s="829">
        <f>IFERROR('Formulario 4. Programático'!I221/'Formulario 4. Programático'!$F221,0)</f>
        <v>0</v>
      </c>
      <c r="H221" s="829">
        <f>IFERROR('Formulario 4. Programático'!J221/'Formulario 4. Programático'!$F221,0)</f>
        <v>0</v>
      </c>
      <c r="I221" s="829">
        <f>IFERROR('Formulario 4. Programático'!K221/'Formulario 4. Programático'!$F221,0)</f>
        <v>0</v>
      </c>
      <c r="J221" s="829">
        <f>IFERROR('Formulario 4. Programático'!L221/'Formulario 4. Programático'!$F221,0)</f>
        <v>0</v>
      </c>
      <c r="K221" s="829">
        <f>IFERROR('Formulario 4. Programático'!M221/'Formulario 4. Programático'!$F221,0)</f>
        <v>0</v>
      </c>
      <c r="L221" s="829">
        <f>IFERROR('Formulario 4. Programático'!N221/'Formulario 4. Programático'!$F221,0)</f>
        <v>0</v>
      </c>
      <c r="M221" s="829">
        <f>IFERROR('Formulario 4. Programático'!O221/'Formulario 4. Programático'!$F221,0)</f>
        <v>0</v>
      </c>
      <c r="N221" s="829">
        <f>IFERROR('Formulario 4. Programático'!P221/'Formulario 4. Programático'!$F221,0)</f>
        <v>0</v>
      </c>
      <c r="O221" s="829">
        <f>IFERROR('Formulario 4. Programático'!Q221/'Formulario 4. Programático'!$F221,0)</f>
        <v>0</v>
      </c>
      <c r="P221" s="829">
        <f>IFERROR('Formulario 4. Programático'!R221/'Formulario 4. Programático'!$F221,0)</f>
        <v>0</v>
      </c>
      <c r="Q221" s="829">
        <f>IFERROR('Formulario 4. Programático'!S221/'Formulario 4. Programático'!$F221,0)</f>
        <v>0</v>
      </c>
      <c r="R221" s="829">
        <f>IFERROR('Formulario 4. Programático'!T221/'Formulario 4. Programático'!$F221,0)</f>
        <v>0</v>
      </c>
      <c r="S221" s="714"/>
    </row>
    <row r="222" spans="1:19" s="713" customFormat="1" ht="11.25" outlineLevel="2">
      <c r="A222" s="389" t="s">
        <v>370</v>
      </c>
      <c r="B222" s="389" t="s">
        <v>370</v>
      </c>
      <c r="C222" s="389" t="s">
        <v>373</v>
      </c>
      <c r="D222" s="389" t="s">
        <v>806</v>
      </c>
      <c r="E222" s="754" t="s">
        <v>1987</v>
      </c>
      <c r="F222" s="829">
        <f>IFERROR('Formulario 4. Programático'!H222/'Formulario 4. Programático'!$F222,0)</f>
        <v>0</v>
      </c>
      <c r="G222" s="829">
        <f>IFERROR('Formulario 4. Programático'!I222/'Formulario 4. Programático'!$F222,0)</f>
        <v>0</v>
      </c>
      <c r="H222" s="829">
        <f>IFERROR('Formulario 4. Programático'!J222/'Formulario 4. Programático'!$F222,0)</f>
        <v>0</v>
      </c>
      <c r="I222" s="829">
        <f>IFERROR('Formulario 4. Programático'!K222/'Formulario 4. Programático'!$F222,0)</f>
        <v>0</v>
      </c>
      <c r="J222" s="829">
        <f>IFERROR('Formulario 4. Programático'!L222/'Formulario 4. Programático'!$F222,0)</f>
        <v>0</v>
      </c>
      <c r="K222" s="829">
        <f>IFERROR('Formulario 4. Programático'!M222/'Formulario 4. Programático'!$F222,0)</f>
        <v>0</v>
      </c>
      <c r="L222" s="829">
        <f>IFERROR('Formulario 4. Programático'!N222/'Formulario 4. Programático'!$F222,0)</f>
        <v>0</v>
      </c>
      <c r="M222" s="829">
        <f>IFERROR('Formulario 4. Programático'!O222/'Formulario 4. Programático'!$F222,0)</f>
        <v>0</v>
      </c>
      <c r="N222" s="829">
        <f>IFERROR('Formulario 4. Programático'!P222/'Formulario 4. Programático'!$F222,0)</f>
        <v>0</v>
      </c>
      <c r="O222" s="829">
        <f>IFERROR('Formulario 4. Programático'!Q222/'Formulario 4. Programático'!$F222,0)</f>
        <v>0</v>
      </c>
      <c r="P222" s="829">
        <f>IFERROR('Formulario 4. Programático'!R222/'Formulario 4. Programático'!$F222,0)</f>
        <v>0</v>
      </c>
      <c r="Q222" s="829">
        <f>IFERROR('Formulario 4. Programático'!S222/'Formulario 4. Programático'!$F222,0)</f>
        <v>0</v>
      </c>
      <c r="R222" s="829">
        <f>IFERROR('Formulario 4. Programático'!T222/'Formulario 4. Programático'!$F222,0)</f>
        <v>0</v>
      </c>
    </row>
    <row r="223" spans="1:19" ht="11.25" outlineLevel="4">
      <c r="A223" s="389" t="s">
        <v>370</v>
      </c>
      <c r="B223" s="389" t="s">
        <v>370</v>
      </c>
      <c r="C223" s="389" t="s">
        <v>373</v>
      </c>
      <c r="D223" s="389" t="s">
        <v>809</v>
      </c>
      <c r="E223" s="754" t="s">
        <v>1988</v>
      </c>
      <c r="F223" s="829">
        <f>IFERROR('Formulario 4. Programático'!H223/'Formulario 4. Programático'!$F223,0)</f>
        <v>0</v>
      </c>
      <c r="G223" s="829">
        <f>IFERROR('Formulario 4. Programático'!I223/'Formulario 4. Programático'!$F223,0)</f>
        <v>0</v>
      </c>
      <c r="H223" s="829">
        <f>IFERROR('Formulario 4. Programático'!J223/'Formulario 4. Programático'!$F223,0)</f>
        <v>0</v>
      </c>
      <c r="I223" s="829">
        <f>IFERROR('Formulario 4. Programático'!K223/'Formulario 4. Programático'!$F223,0)</f>
        <v>0</v>
      </c>
      <c r="J223" s="829">
        <f>IFERROR('Formulario 4. Programático'!L223/'Formulario 4. Programático'!$F223,0)</f>
        <v>0</v>
      </c>
      <c r="K223" s="829">
        <f>IFERROR('Formulario 4. Programático'!M223/'Formulario 4. Programático'!$F223,0)</f>
        <v>0</v>
      </c>
      <c r="L223" s="829">
        <f>IFERROR('Formulario 4. Programático'!N223/'Formulario 4. Programático'!$F223,0)</f>
        <v>0</v>
      </c>
      <c r="M223" s="829">
        <f>IFERROR('Formulario 4. Programático'!O223/'Formulario 4. Programático'!$F223,0)</f>
        <v>0</v>
      </c>
      <c r="N223" s="829">
        <f>IFERROR('Formulario 4. Programático'!P223/'Formulario 4. Programático'!$F223,0)</f>
        <v>0</v>
      </c>
      <c r="O223" s="829">
        <f>IFERROR('Formulario 4. Programático'!Q223/'Formulario 4. Programático'!$F223,0)</f>
        <v>0</v>
      </c>
      <c r="P223" s="829">
        <f>IFERROR('Formulario 4. Programático'!R223/'Formulario 4. Programático'!$F223,0)</f>
        <v>0</v>
      </c>
      <c r="Q223" s="829">
        <f>IFERROR('Formulario 4. Programático'!S223/'Formulario 4. Programático'!$F223,0)</f>
        <v>0</v>
      </c>
      <c r="R223" s="829">
        <f>IFERROR('Formulario 4. Programático'!T223/'Formulario 4. Programático'!$F223,0)</f>
        <v>0</v>
      </c>
    </row>
    <row r="224" spans="1:19" ht="11.25" outlineLevel="4">
      <c r="A224" s="389" t="s">
        <v>370</v>
      </c>
      <c r="B224" s="389" t="s">
        <v>370</v>
      </c>
      <c r="C224" s="389" t="s">
        <v>373</v>
      </c>
      <c r="D224" s="389" t="s">
        <v>807</v>
      </c>
      <c r="E224" s="754" t="s">
        <v>1989</v>
      </c>
      <c r="F224" s="829">
        <f>IFERROR('Formulario 4. Programático'!H224/'Formulario 4. Programático'!$F224,0)</f>
        <v>0</v>
      </c>
      <c r="G224" s="829">
        <f>IFERROR('Formulario 4. Programático'!I224/'Formulario 4. Programático'!$F224,0)</f>
        <v>0</v>
      </c>
      <c r="H224" s="829">
        <f>IFERROR('Formulario 4. Programático'!J224/'Formulario 4. Programático'!$F224,0)</f>
        <v>0</v>
      </c>
      <c r="I224" s="829">
        <f>IFERROR('Formulario 4. Programático'!K224/'Formulario 4. Programático'!$F224,0)</f>
        <v>0</v>
      </c>
      <c r="J224" s="829">
        <f>IFERROR('Formulario 4. Programático'!L224/'Formulario 4. Programático'!$F224,0)</f>
        <v>0</v>
      </c>
      <c r="K224" s="829">
        <f>IFERROR('Formulario 4. Programático'!M224/'Formulario 4. Programático'!$F224,0)</f>
        <v>0</v>
      </c>
      <c r="L224" s="829">
        <f>IFERROR('Formulario 4. Programático'!N224/'Formulario 4. Programático'!$F224,0)</f>
        <v>0</v>
      </c>
      <c r="M224" s="829">
        <f>IFERROR('Formulario 4. Programático'!O224/'Formulario 4. Programático'!$F224,0)</f>
        <v>0</v>
      </c>
      <c r="N224" s="829">
        <f>IFERROR('Formulario 4. Programático'!P224/'Formulario 4. Programático'!$F224,0)</f>
        <v>0</v>
      </c>
      <c r="O224" s="829">
        <f>IFERROR('Formulario 4. Programático'!Q224/'Formulario 4. Programático'!$F224,0)</f>
        <v>0</v>
      </c>
      <c r="P224" s="829">
        <f>IFERROR('Formulario 4. Programático'!R224/'Formulario 4. Programático'!$F224,0)</f>
        <v>0</v>
      </c>
      <c r="Q224" s="829">
        <f>IFERROR('Formulario 4. Programático'!S224/'Formulario 4. Programático'!$F224,0)</f>
        <v>0</v>
      </c>
      <c r="R224" s="829">
        <f>IFERROR('Formulario 4. Programático'!T224/'Formulario 4. Programático'!$F224,0)</f>
        <v>0</v>
      </c>
    </row>
    <row r="225" spans="1:18" ht="24" customHeight="1" outlineLevel="4">
      <c r="A225" s="389" t="s">
        <v>370</v>
      </c>
      <c r="B225" s="389" t="s">
        <v>370</v>
      </c>
      <c r="C225" s="389" t="s">
        <v>373</v>
      </c>
      <c r="D225" s="389" t="s">
        <v>810</v>
      </c>
      <c r="E225" s="754" t="s">
        <v>1990</v>
      </c>
      <c r="F225" s="829">
        <f>IFERROR('Formulario 4. Programático'!H225/'Formulario 4. Programático'!$F225,0)</f>
        <v>0</v>
      </c>
      <c r="G225" s="829">
        <f>IFERROR('Formulario 4. Programático'!I225/'Formulario 4. Programático'!$F225,0)</f>
        <v>0</v>
      </c>
      <c r="H225" s="829">
        <f>IFERROR('Formulario 4. Programático'!J225/'Formulario 4. Programático'!$F225,0)</f>
        <v>0</v>
      </c>
      <c r="I225" s="829">
        <f>IFERROR('Formulario 4. Programático'!K225/'Formulario 4. Programático'!$F225,0)</f>
        <v>0</v>
      </c>
      <c r="J225" s="829">
        <f>IFERROR('Formulario 4. Programático'!L225/'Formulario 4. Programático'!$F225,0)</f>
        <v>0</v>
      </c>
      <c r="K225" s="829">
        <f>IFERROR('Formulario 4. Programático'!M225/'Formulario 4. Programático'!$F225,0)</f>
        <v>0</v>
      </c>
      <c r="L225" s="829">
        <f>IFERROR('Formulario 4. Programático'!N225/'Formulario 4. Programático'!$F225,0)</f>
        <v>0</v>
      </c>
      <c r="M225" s="829">
        <f>IFERROR('Formulario 4. Programático'!O225/'Formulario 4. Programático'!$F225,0)</f>
        <v>0</v>
      </c>
      <c r="N225" s="829">
        <f>IFERROR('Formulario 4. Programático'!P225/'Formulario 4. Programático'!$F225,0)</f>
        <v>0</v>
      </c>
      <c r="O225" s="829">
        <f>IFERROR('Formulario 4. Programático'!Q225/'Formulario 4. Programático'!$F225,0)</f>
        <v>0</v>
      </c>
      <c r="P225" s="829">
        <f>IFERROR('Formulario 4. Programático'!R225/'Formulario 4. Programático'!$F225,0)</f>
        <v>0</v>
      </c>
      <c r="Q225" s="829">
        <f>IFERROR('Formulario 4. Programático'!S225/'Formulario 4. Programático'!$F225,0)</f>
        <v>0</v>
      </c>
      <c r="R225" s="829">
        <f>IFERROR('Formulario 4. Programático'!T225/'Formulario 4. Programático'!$F225,0)</f>
        <v>0</v>
      </c>
    </row>
    <row r="226" spans="1:18" ht="11.25" outlineLevel="4">
      <c r="A226" s="389" t="s">
        <v>370</v>
      </c>
      <c r="B226" s="389" t="s">
        <v>370</v>
      </c>
      <c r="C226" s="389" t="s">
        <v>373</v>
      </c>
      <c r="D226" s="389" t="s">
        <v>811</v>
      </c>
      <c r="E226" s="754" t="s">
        <v>1311</v>
      </c>
      <c r="F226" s="829">
        <f>IFERROR('Formulario 4. Programático'!H226/'Formulario 4. Programático'!$F226,0)</f>
        <v>0</v>
      </c>
      <c r="G226" s="829">
        <f>IFERROR('Formulario 4. Programático'!I226/'Formulario 4. Programático'!$F226,0)</f>
        <v>0</v>
      </c>
      <c r="H226" s="829">
        <f>IFERROR('Formulario 4. Programático'!J226/'Formulario 4. Programático'!$F226,0)</f>
        <v>0</v>
      </c>
      <c r="I226" s="829">
        <f>IFERROR('Formulario 4. Programático'!K226/'Formulario 4. Programático'!$F226,0)</f>
        <v>0</v>
      </c>
      <c r="J226" s="829">
        <f>IFERROR('Formulario 4. Programático'!L226/'Formulario 4. Programático'!$F226,0)</f>
        <v>0</v>
      </c>
      <c r="K226" s="829">
        <f>IFERROR('Formulario 4. Programático'!M226/'Formulario 4. Programático'!$F226,0)</f>
        <v>0</v>
      </c>
      <c r="L226" s="829">
        <f>IFERROR('Formulario 4. Programático'!N226/'Formulario 4. Programático'!$F226,0)</f>
        <v>0</v>
      </c>
      <c r="M226" s="829">
        <f>IFERROR('Formulario 4. Programático'!O226/'Formulario 4. Programático'!$F226,0)</f>
        <v>0</v>
      </c>
      <c r="N226" s="829">
        <f>IFERROR('Formulario 4. Programático'!P226/'Formulario 4. Programático'!$F226,0)</f>
        <v>0</v>
      </c>
      <c r="O226" s="829">
        <f>IFERROR('Formulario 4. Programático'!Q226/'Formulario 4. Programático'!$F226,0)</f>
        <v>0</v>
      </c>
      <c r="P226" s="829">
        <f>IFERROR('Formulario 4. Programático'!R226/'Formulario 4. Programático'!$F226,0)</f>
        <v>0</v>
      </c>
      <c r="Q226" s="829">
        <f>IFERROR('Formulario 4. Programático'!S226/'Formulario 4. Programático'!$F226,0)</f>
        <v>0</v>
      </c>
      <c r="R226" s="829">
        <f>IFERROR('Formulario 4. Programático'!T226/'Formulario 4. Programático'!$F226,0)</f>
        <v>0</v>
      </c>
    </row>
    <row r="227" spans="1:18" ht="12" outlineLevel="4" thickBot="1">
      <c r="A227" s="389" t="s">
        <v>370</v>
      </c>
      <c r="B227" s="389" t="s">
        <v>370</v>
      </c>
      <c r="C227" s="389" t="s">
        <v>373</v>
      </c>
      <c r="D227" s="389" t="s">
        <v>812</v>
      </c>
      <c r="E227" s="754" t="s">
        <v>1312</v>
      </c>
      <c r="F227" s="829">
        <f>IFERROR('Formulario 4. Programático'!H227/'Formulario 4. Programático'!$F227,0)</f>
        <v>0</v>
      </c>
      <c r="G227" s="829">
        <f>IFERROR('Formulario 4. Programático'!I227/'Formulario 4. Programático'!$F227,0)</f>
        <v>0</v>
      </c>
      <c r="H227" s="829">
        <f>IFERROR('Formulario 4. Programático'!J227/'Formulario 4. Programático'!$F227,0)</f>
        <v>0</v>
      </c>
      <c r="I227" s="829">
        <f>IFERROR('Formulario 4. Programático'!K227/'Formulario 4. Programático'!$F227,0)</f>
        <v>0</v>
      </c>
      <c r="J227" s="829">
        <f>IFERROR('Formulario 4. Programático'!L227/'Formulario 4. Programático'!$F227,0)</f>
        <v>0</v>
      </c>
      <c r="K227" s="829">
        <f>IFERROR('Formulario 4. Programático'!M227/'Formulario 4. Programático'!$F227,0)</f>
        <v>0</v>
      </c>
      <c r="L227" s="829">
        <f>IFERROR('Formulario 4. Programático'!N227/'Formulario 4. Programático'!$F227,0)</f>
        <v>0</v>
      </c>
      <c r="M227" s="829">
        <f>IFERROR('Formulario 4. Programático'!O227/'Formulario 4. Programático'!$F227,0)</f>
        <v>0</v>
      </c>
      <c r="N227" s="829">
        <f>IFERROR('Formulario 4. Programático'!P227/'Formulario 4. Programático'!$F227,0)</f>
        <v>0</v>
      </c>
      <c r="O227" s="829">
        <f>IFERROR('Formulario 4. Programático'!Q227/'Formulario 4. Programático'!$F227,0)</f>
        <v>0</v>
      </c>
      <c r="P227" s="829">
        <f>IFERROR('Formulario 4. Programático'!R227/'Formulario 4. Programático'!$F227,0)</f>
        <v>0</v>
      </c>
      <c r="Q227" s="829">
        <f>IFERROR('Formulario 4. Programático'!S227/'Formulario 4. Programático'!$F227,0)</f>
        <v>0</v>
      </c>
      <c r="R227" s="829">
        <f>IFERROR('Formulario 4. Programático'!T227/'Formulario 4. Programático'!$F227,0)</f>
        <v>0</v>
      </c>
    </row>
    <row r="228" spans="1:18" ht="12" outlineLevel="4" thickBot="1">
      <c r="A228" s="375" t="s">
        <v>370</v>
      </c>
      <c r="B228" s="375" t="s">
        <v>372</v>
      </c>
      <c r="C228" s="375"/>
      <c r="D228" s="375"/>
      <c r="E228" s="745" t="s">
        <v>1313</v>
      </c>
      <c r="F228" s="824">
        <f>IFERROR('Formulario 4. Programático'!H228/'Formulario 4. Programático'!$F228,0)</f>
        <v>0</v>
      </c>
      <c r="G228" s="824">
        <f>IFERROR('Formulario 4. Programático'!I228/'Formulario 4. Programático'!$F228,0)</f>
        <v>0</v>
      </c>
      <c r="H228" s="824">
        <f>IFERROR('Formulario 4. Programático'!J228/'Formulario 4. Programático'!$F228,0)</f>
        <v>0</v>
      </c>
      <c r="I228" s="824">
        <f>IFERROR('Formulario 4. Programático'!K228/'Formulario 4. Programático'!$F228,0)</f>
        <v>0</v>
      </c>
      <c r="J228" s="824">
        <f>IFERROR('Formulario 4. Programático'!L228/'Formulario 4. Programático'!$F228,0)</f>
        <v>0</v>
      </c>
      <c r="K228" s="824">
        <f>IFERROR('Formulario 4. Programático'!M228/'Formulario 4. Programático'!$F228,0)</f>
        <v>0</v>
      </c>
      <c r="L228" s="824">
        <f>IFERROR('Formulario 4. Programático'!N228/'Formulario 4. Programático'!$F228,0)</f>
        <v>0</v>
      </c>
      <c r="M228" s="824">
        <f>IFERROR('Formulario 4. Programático'!O228/'Formulario 4. Programático'!$F228,0)</f>
        <v>0</v>
      </c>
      <c r="N228" s="824">
        <f>IFERROR('Formulario 4. Programático'!P228/'Formulario 4. Programático'!$F228,0)</f>
        <v>0</v>
      </c>
      <c r="O228" s="824">
        <f>IFERROR('Formulario 4. Programático'!Q228/'Formulario 4. Programático'!$F228,0)</f>
        <v>0</v>
      </c>
      <c r="P228" s="824">
        <f>IFERROR('Formulario 4. Programático'!R228/'Formulario 4. Programático'!$F228,0)</f>
        <v>0</v>
      </c>
      <c r="Q228" s="824">
        <f>IFERROR('Formulario 4. Programático'!S228/'Formulario 4. Programático'!$F228,0)</f>
        <v>0</v>
      </c>
      <c r="R228" s="824">
        <f>IFERROR('Formulario 4. Programático'!T228/'Formulario 4. Programático'!$F228,0)</f>
        <v>0</v>
      </c>
    </row>
    <row r="229" spans="1:18" ht="11.25" outlineLevel="4">
      <c r="A229" s="646" t="s">
        <v>370</v>
      </c>
      <c r="B229" s="646" t="s">
        <v>372</v>
      </c>
      <c r="C229" s="646" t="s">
        <v>368</v>
      </c>
      <c r="D229" s="646"/>
      <c r="E229" s="749" t="s">
        <v>1314</v>
      </c>
      <c r="F229" s="825">
        <f>IFERROR('Formulario 4. Programático'!H229/'Formulario 4. Programático'!$F229,0)</f>
        <v>0</v>
      </c>
      <c r="G229" s="825">
        <f>IFERROR('Formulario 4. Programático'!I229/'Formulario 4. Programático'!$F229,0)</f>
        <v>0</v>
      </c>
      <c r="H229" s="825">
        <f>IFERROR('Formulario 4. Programático'!J229/'Formulario 4. Programático'!$F229,0)</f>
        <v>0</v>
      </c>
      <c r="I229" s="825">
        <f>IFERROR('Formulario 4. Programático'!K229/'Formulario 4. Programático'!$F229,0)</f>
        <v>0</v>
      </c>
      <c r="J229" s="825">
        <f>IFERROR('Formulario 4. Programático'!L229/'Formulario 4. Programático'!$F229,0)</f>
        <v>0</v>
      </c>
      <c r="K229" s="825">
        <f>IFERROR('Formulario 4. Programático'!M229/'Formulario 4. Programático'!$F229,0)</f>
        <v>0</v>
      </c>
      <c r="L229" s="825">
        <f>IFERROR('Formulario 4. Programático'!N229/'Formulario 4. Programático'!$F229,0)</f>
        <v>0</v>
      </c>
      <c r="M229" s="825">
        <f>IFERROR('Formulario 4. Programático'!O229/'Formulario 4. Programático'!$F229,0)</f>
        <v>0</v>
      </c>
      <c r="N229" s="825">
        <f>IFERROR('Formulario 4. Programático'!P229/'Formulario 4. Programático'!$F229,0)</f>
        <v>0</v>
      </c>
      <c r="O229" s="825">
        <f>IFERROR('Formulario 4. Programático'!Q229/'Formulario 4. Programático'!$F229,0)</f>
        <v>0</v>
      </c>
      <c r="P229" s="825">
        <f>IFERROR('Formulario 4. Programático'!R229/'Formulario 4. Programático'!$F229,0)</f>
        <v>0</v>
      </c>
      <c r="Q229" s="825">
        <f>IFERROR('Formulario 4. Programático'!S229/'Formulario 4. Programático'!$F229,0)</f>
        <v>0</v>
      </c>
      <c r="R229" s="825">
        <f>IFERROR('Formulario 4. Programático'!T229/'Formulario 4. Programático'!$F229,0)</f>
        <v>0</v>
      </c>
    </row>
    <row r="230" spans="1:18" ht="11.25" outlineLevel="4">
      <c r="A230" s="389" t="s">
        <v>370</v>
      </c>
      <c r="B230" s="389" t="s">
        <v>372</v>
      </c>
      <c r="C230" s="389" t="s">
        <v>368</v>
      </c>
      <c r="D230" s="389" t="s">
        <v>804</v>
      </c>
      <c r="E230" s="754" t="s">
        <v>1315</v>
      </c>
      <c r="F230" s="829">
        <f>IFERROR('Formulario 4. Programático'!H230/'Formulario 4. Programático'!$F230,0)</f>
        <v>0</v>
      </c>
      <c r="G230" s="829">
        <f>IFERROR('Formulario 4. Programático'!I230/'Formulario 4. Programático'!$F230,0)</f>
        <v>0</v>
      </c>
      <c r="H230" s="829">
        <f>IFERROR('Formulario 4. Programático'!J230/'Formulario 4. Programático'!$F230,0)</f>
        <v>0</v>
      </c>
      <c r="I230" s="829">
        <f>IFERROR('Formulario 4. Programático'!K230/'Formulario 4. Programático'!$F230,0)</f>
        <v>0</v>
      </c>
      <c r="J230" s="829">
        <f>IFERROR('Formulario 4. Programático'!L230/'Formulario 4. Programático'!$F230,0)</f>
        <v>0</v>
      </c>
      <c r="K230" s="829">
        <f>IFERROR('Formulario 4. Programático'!M230/'Formulario 4. Programático'!$F230,0)</f>
        <v>0</v>
      </c>
      <c r="L230" s="829">
        <f>IFERROR('Formulario 4. Programático'!N230/'Formulario 4. Programático'!$F230,0)</f>
        <v>0</v>
      </c>
      <c r="M230" s="829">
        <f>IFERROR('Formulario 4. Programático'!O230/'Formulario 4. Programático'!$F230,0)</f>
        <v>0</v>
      </c>
      <c r="N230" s="829">
        <f>IFERROR('Formulario 4. Programático'!P230/'Formulario 4. Programático'!$F230,0)</f>
        <v>0</v>
      </c>
      <c r="O230" s="829">
        <f>IFERROR('Formulario 4. Programático'!Q230/'Formulario 4. Programático'!$F230,0)</f>
        <v>0</v>
      </c>
      <c r="P230" s="829">
        <f>IFERROR('Formulario 4. Programático'!R230/'Formulario 4. Programático'!$F230,0)</f>
        <v>0</v>
      </c>
      <c r="Q230" s="829">
        <f>IFERROR('Formulario 4. Programático'!S230/'Formulario 4. Programático'!$F230,0)</f>
        <v>0</v>
      </c>
      <c r="R230" s="829">
        <f>IFERROR('Formulario 4. Programático'!T230/'Formulario 4. Programático'!$F230,0)</f>
        <v>0</v>
      </c>
    </row>
    <row r="231" spans="1:18" ht="22.5" outlineLevel="4">
      <c r="A231" s="389" t="s">
        <v>370</v>
      </c>
      <c r="B231" s="389" t="s">
        <v>372</v>
      </c>
      <c r="C231" s="389" t="s">
        <v>368</v>
      </c>
      <c r="D231" s="389" t="s">
        <v>803</v>
      </c>
      <c r="E231" s="754" t="s">
        <v>2134</v>
      </c>
      <c r="F231" s="829">
        <f>IFERROR('Formulario 4. Programático'!H231/'Formulario 4. Programático'!$F231,0)</f>
        <v>0</v>
      </c>
      <c r="G231" s="829">
        <f>IFERROR('Formulario 4. Programático'!I231/'Formulario 4. Programático'!$F231,0)</f>
        <v>0</v>
      </c>
      <c r="H231" s="829">
        <f>IFERROR('Formulario 4. Programático'!J231/'Formulario 4. Programático'!$F231,0)</f>
        <v>0</v>
      </c>
      <c r="I231" s="829">
        <f>IFERROR('Formulario 4. Programático'!K231/'Formulario 4. Programático'!$F231,0)</f>
        <v>0</v>
      </c>
      <c r="J231" s="829">
        <f>IFERROR('Formulario 4. Programático'!L231/'Formulario 4. Programático'!$F231,0)</f>
        <v>0</v>
      </c>
      <c r="K231" s="829">
        <f>IFERROR('Formulario 4. Programático'!M231/'Formulario 4. Programático'!$F231,0)</f>
        <v>0</v>
      </c>
      <c r="L231" s="829">
        <f>IFERROR('Formulario 4. Programático'!N231/'Formulario 4. Programático'!$F231,0)</f>
        <v>0</v>
      </c>
      <c r="M231" s="829">
        <f>IFERROR('Formulario 4. Programático'!O231/'Formulario 4. Programático'!$F231,0)</f>
        <v>0</v>
      </c>
      <c r="N231" s="829">
        <f>IFERROR('Formulario 4. Programático'!P231/'Formulario 4. Programático'!$F231,0)</f>
        <v>0</v>
      </c>
      <c r="O231" s="829">
        <f>IFERROR('Formulario 4. Programático'!Q231/'Formulario 4. Programático'!$F231,0)</f>
        <v>0</v>
      </c>
      <c r="P231" s="829">
        <f>IFERROR('Formulario 4. Programático'!R231/'Formulario 4. Programático'!$F231,0)</f>
        <v>0</v>
      </c>
      <c r="Q231" s="829">
        <f>IFERROR('Formulario 4. Programático'!S231/'Formulario 4. Programático'!$F231,0)</f>
        <v>0</v>
      </c>
      <c r="R231" s="829">
        <f>IFERROR('Formulario 4. Programático'!T231/'Formulario 4. Programático'!$F231,0)</f>
        <v>0</v>
      </c>
    </row>
    <row r="232" spans="1:18" ht="11.25" outlineLevel="4">
      <c r="A232" s="389" t="s">
        <v>370</v>
      </c>
      <c r="B232" s="389" t="s">
        <v>372</v>
      </c>
      <c r="C232" s="389" t="s">
        <v>368</v>
      </c>
      <c r="D232" s="389" t="s">
        <v>805</v>
      </c>
      <c r="E232" s="754" t="s">
        <v>1316</v>
      </c>
      <c r="F232" s="829">
        <f>IFERROR('Formulario 4. Programático'!H232/'Formulario 4. Programático'!$F232,0)</f>
        <v>0</v>
      </c>
      <c r="G232" s="829">
        <f>IFERROR('Formulario 4. Programático'!I232/'Formulario 4. Programático'!$F232,0)</f>
        <v>0</v>
      </c>
      <c r="H232" s="829">
        <f>IFERROR('Formulario 4. Programático'!J232/'Formulario 4. Programático'!$F232,0)</f>
        <v>0</v>
      </c>
      <c r="I232" s="829">
        <f>IFERROR('Formulario 4. Programático'!K232/'Formulario 4. Programático'!$F232,0)</f>
        <v>0</v>
      </c>
      <c r="J232" s="829">
        <f>IFERROR('Formulario 4. Programático'!L232/'Formulario 4. Programático'!$F232,0)</f>
        <v>0</v>
      </c>
      <c r="K232" s="829">
        <f>IFERROR('Formulario 4. Programático'!M232/'Formulario 4. Programático'!$F232,0)</f>
        <v>0</v>
      </c>
      <c r="L232" s="829">
        <f>IFERROR('Formulario 4. Programático'!N232/'Formulario 4. Programático'!$F232,0)</f>
        <v>0</v>
      </c>
      <c r="M232" s="829">
        <f>IFERROR('Formulario 4. Programático'!O232/'Formulario 4. Programático'!$F232,0)</f>
        <v>0</v>
      </c>
      <c r="N232" s="829">
        <f>IFERROR('Formulario 4. Programático'!P232/'Formulario 4. Programático'!$F232,0)</f>
        <v>0</v>
      </c>
      <c r="O232" s="829">
        <f>IFERROR('Formulario 4. Programático'!Q232/'Formulario 4. Programático'!$F232,0)</f>
        <v>0</v>
      </c>
      <c r="P232" s="829">
        <f>IFERROR('Formulario 4. Programático'!R232/'Formulario 4. Programático'!$F232,0)</f>
        <v>0</v>
      </c>
      <c r="Q232" s="829">
        <f>IFERROR('Formulario 4. Programático'!S232/'Formulario 4. Programático'!$F232,0)</f>
        <v>0</v>
      </c>
      <c r="R232" s="829">
        <f>IFERROR('Formulario 4. Programático'!T232/'Formulario 4. Programático'!$F232,0)</f>
        <v>0</v>
      </c>
    </row>
    <row r="233" spans="1:18" ht="22.5" outlineLevel="4">
      <c r="A233" s="389" t="s">
        <v>370</v>
      </c>
      <c r="B233" s="389" t="s">
        <v>372</v>
      </c>
      <c r="C233" s="389" t="s">
        <v>368</v>
      </c>
      <c r="D233" s="389" t="s">
        <v>806</v>
      </c>
      <c r="E233" s="754" t="s">
        <v>1317</v>
      </c>
      <c r="F233" s="829">
        <f>IFERROR('Formulario 4. Programático'!H233/'Formulario 4. Programático'!$F233,0)</f>
        <v>0</v>
      </c>
      <c r="G233" s="829">
        <f>IFERROR('Formulario 4. Programático'!I233/'Formulario 4. Programático'!$F233,0)</f>
        <v>0</v>
      </c>
      <c r="H233" s="829">
        <f>IFERROR('Formulario 4. Programático'!J233/'Formulario 4. Programático'!$F233,0)</f>
        <v>0</v>
      </c>
      <c r="I233" s="829">
        <f>IFERROR('Formulario 4. Programático'!K233/'Formulario 4. Programático'!$F233,0)</f>
        <v>0</v>
      </c>
      <c r="J233" s="829">
        <f>IFERROR('Formulario 4. Programático'!L233/'Formulario 4. Programático'!$F233,0)</f>
        <v>0</v>
      </c>
      <c r="K233" s="829">
        <f>IFERROR('Formulario 4. Programático'!M233/'Formulario 4. Programático'!$F233,0)</f>
        <v>0</v>
      </c>
      <c r="L233" s="829">
        <f>IFERROR('Formulario 4. Programático'!N233/'Formulario 4. Programático'!$F233,0)</f>
        <v>0</v>
      </c>
      <c r="M233" s="829">
        <f>IFERROR('Formulario 4. Programático'!O233/'Formulario 4. Programático'!$F233,0)</f>
        <v>0</v>
      </c>
      <c r="N233" s="829">
        <f>IFERROR('Formulario 4. Programático'!P233/'Formulario 4. Programático'!$F233,0)</f>
        <v>0</v>
      </c>
      <c r="O233" s="829">
        <f>IFERROR('Formulario 4. Programático'!Q233/'Formulario 4. Programático'!$F233,0)</f>
        <v>0</v>
      </c>
      <c r="P233" s="829">
        <f>IFERROR('Formulario 4. Programático'!R233/'Formulario 4. Programático'!$F233,0)</f>
        <v>0</v>
      </c>
      <c r="Q233" s="829">
        <f>IFERROR('Formulario 4. Programático'!S233/'Formulario 4. Programático'!$F233,0)</f>
        <v>0</v>
      </c>
      <c r="R233" s="829">
        <f>IFERROR('Formulario 4. Programático'!T233/'Formulario 4. Programático'!$F233,0)</f>
        <v>0</v>
      </c>
    </row>
    <row r="234" spans="1:18" ht="22.5" outlineLevel="4">
      <c r="A234" s="389" t="s">
        <v>370</v>
      </c>
      <c r="B234" s="389" t="s">
        <v>372</v>
      </c>
      <c r="C234" s="389" t="s">
        <v>368</v>
      </c>
      <c r="D234" s="389" t="s">
        <v>807</v>
      </c>
      <c r="E234" s="754" t="s">
        <v>1318</v>
      </c>
      <c r="F234" s="829">
        <f>IFERROR('Formulario 4. Programático'!H234/'Formulario 4. Programático'!$F234,0)</f>
        <v>0</v>
      </c>
      <c r="G234" s="829">
        <f>IFERROR('Formulario 4. Programático'!I234/'Formulario 4. Programático'!$F234,0)</f>
        <v>0</v>
      </c>
      <c r="H234" s="829">
        <f>IFERROR('Formulario 4. Programático'!J234/'Formulario 4. Programático'!$F234,0)</f>
        <v>0</v>
      </c>
      <c r="I234" s="829">
        <f>IFERROR('Formulario 4. Programático'!K234/'Formulario 4. Programático'!$F234,0)</f>
        <v>0</v>
      </c>
      <c r="J234" s="829">
        <f>IFERROR('Formulario 4. Programático'!L234/'Formulario 4. Programático'!$F234,0)</f>
        <v>0</v>
      </c>
      <c r="K234" s="829">
        <f>IFERROR('Formulario 4. Programático'!M234/'Formulario 4. Programático'!$F234,0)</f>
        <v>0</v>
      </c>
      <c r="L234" s="829">
        <f>IFERROR('Formulario 4. Programático'!N234/'Formulario 4. Programático'!$F234,0)</f>
        <v>0</v>
      </c>
      <c r="M234" s="829">
        <f>IFERROR('Formulario 4. Programático'!O234/'Formulario 4. Programático'!$F234,0)</f>
        <v>0</v>
      </c>
      <c r="N234" s="829">
        <f>IFERROR('Formulario 4. Programático'!P234/'Formulario 4. Programático'!$F234,0)</f>
        <v>0</v>
      </c>
      <c r="O234" s="829">
        <f>IFERROR('Formulario 4. Programático'!Q234/'Formulario 4. Programático'!$F234,0)</f>
        <v>0</v>
      </c>
      <c r="P234" s="829">
        <f>IFERROR('Formulario 4. Programático'!R234/'Formulario 4. Programático'!$F234,0)</f>
        <v>0</v>
      </c>
      <c r="Q234" s="829">
        <f>IFERROR('Formulario 4. Programático'!S234/'Formulario 4. Programático'!$F234,0)</f>
        <v>0</v>
      </c>
      <c r="R234" s="829">
        <f>IFERROR('Formulario 4. Programático'!T234/'Formulario 4. Programático'!$F234,0)</f>
        <v>0</v>
      </c>
    </row>
    <row r="235" spans="1:18" ht="11.25" outlineLevel="4">
      <c r="A235" s="389" t="s">
        <v>370</v>
      </c>
      <c r="B235" s="389" t="s">
        <v>372</v>
      </c>
      <c r="C235" s="389" t="s">
        <v>368</v>
      </c>
      <c r="D235" s="389" t="s">
        <v>810</v>
      </c>
      <c r="E235" s="754" t="s">
        <v>1319</v>
      </c>
      <c r="F235" s="829">
        <f>IFERROR('Formulario 4. Programático'!H235/'Formulario 4. Programático'!$F235,0)</f>
        <v>0</v>
      </c>
      <c r="G235" s="829">
        <f>IFERROR('Formulario 4. Programático'!I235/'Formulario 4. Programático'!$F235,0)</f>
        <v>0</v>
      </c>
      <c r="H235" s="829">
        <f>IFERROR('Formulario 4. Programático'!J235/'Formulario 4. Programático'!$F235,0)</f>
        <v>0</v>
      </c>
      <c r="I235" s="829">
        <f>IFERROR('Formulario 4. Programático'!K235/'Formulario 4. Programático'!$F235,0)</f>
        <v>0</v>
      </c>
      <c r="J235" s="829">
        <f>IFERROR('Formulario 4. Programático'!L235/'Formulario 4. Programático'!$F235,0)</f>
        <v>0</v>
      </c>
      <c r="K235" s="829">
        <f>IFERROR('Formulario 4. Programático'!M235/'Formulario 4. Programático'!$F235,0)</f>
        <v>0</v>
      </c>
      <c r="L235" s="829">
        <f>IFERROR('Formulario 4. Programático'!N235/'Formulario 4. Programático'!$F235,0)</f>
        <v>0</v>
      </c>
      <c r="M235" s="829">
        <f>IFERROR('Formulario 4. Programático'!O235/'Formulario 4. Programático'!$F235,0)</f>
        <v>0</v>
      </c>
      <c r="N235" s="829">
        <f>IFERROR('Formulario 4. Programático'!P235/'Formulario 4. Programático'!$F235,0)</f>
        <v>0</v>
      </c>
      <c r="O235" s="829">
        <f>IFERROR('Formulario 4. Programático'!Q235/'Formulario 4. Programático'!$F235,0)</f>
        <v>0</v>
      </c>
      <c r="P235" s="829">
        <f>IFERROR('Formulario 4. Programático'!R235/'Formulario 4. Programático'!$F235,0)</f>
        <v>0</v>
      </c>
      <c r="Q235" s="829">
        <f>IFERROR('Formulario 4. Programático'!S235/'Formulario 4. Programático'!$F235,0)</f>
        <v>0</v>
      </c>
      <c r="R235" s="829">
        <f>IFERROR('Formulario 4. Programático'!T235/'Formulario 4. Programático'!$F235,0)</f>
        <v>0</v>
      </c>
    </row>
    <row r="236" spans="1:18" ht="11.25" outlineLevel="4">
      <c r="A236" s="389" t="s">
        <v>370</v>
      </c>
      <c r="B236" s="389" t="s">
        <v>372</v>
      </c>
      <c r="C236" s="389" t="s">
        <v>368</v>
      </c>
      <c r="D236" s="389" t="s">
        <v>811</v>
      </c>
      <c r="E236" s="754" t="s">
        <v>1992</v>
      </c>
      <c r="F236" s="829">
        <f>IFERROR('Formulario 4. Programático'!H236/'Formulario 4. Programático'!$F236,0)</f>
        <v>0</v>
      </c>
      <c r="G236" s="829">
        <f>IFERROR('Formulario 4. Programático'!I236/'Formulario 4. Programático'!$F236,0)</f>
        <v>0</v>
      </c>
      <c r="H236" s="829">
        <f>IFERROR('Formulario 4. Programático'!J236/'Formulario 4. Programático'!$F236,0)</f>
        <v>0</v>
      </c>
      <c r="I236" s="829">
        <f>IFERROR('Formulario 4. Programático'!K236/'Formulario 4. Programático'!$F236,0)</f>
        <v>0</v>
      </c>
      <c r="J236" s="829">
        <f>IFERROR('Formulario 4. Programático'!L236/'Formulario 4. Programático'!$F236,0)</f>
        <v>0</v>
      </c>
      <c r="K236" s="829">
        <f>IFERROR('Formulario 4. Programático'!M236/'Formulario 4. Programático'!$F236,0)</f>
        <v>0</v>
      </c>
      <c r="L236" s="829">
        <f>IFERROR('Formulario 4. Programático'!N236/'Formulario 4. Programático'!$F236,0)</f>
        <v>0</v>
      </c>
      <c r="M236" s="829">
        <f>IFERROR('Formulario 4. Programático'!O236/'Formulario 4. Programático'!$F236,0)</f>
        <v>0</v>
      </c>
      <c r="N236" s="829">
        <f>IFERROR('Formulario 4. Programático'!P236/'Formulario 4. Programático'!$F236,0)</f>
        <v>0</v>
      </c>
      <c r="O236" s="829">
        <f>IFERROR('Formulario 4. Programático'!Q236/'Formulario 4. Programático'!$F236,0)</f>
        <v>0</v>
      </c>
      <c r="P236" s="829">
        <f>IFERROR('Formulario 4. Programático'!R236/'Formulario 4. Programático'!$F236,0)</f>
        <v>0</v>
      </c>
      <c r="Q236" s="829">
        <f>IFERROR('Formulario 4. Programático'!S236/'Formulario 4. Programático'!$F236,0)</f>
        <v>0</v>
      </c>
      <c r="R236" s="829">
        <f>IFERROR('Formulario 4. Programático'!T236/'Formulario 4. Programático'!$F236,0)</f>
        <v>0</v>
      </c>
    </row>
    <row r="237" spans="1:18" ht="11.25" outlineLevel="4">
      <c r="A237" s="389" t="s">
        <v>370</v>
      </c>
      <c r="B237" s="389" t="s">
        <v>372</v>
      </c>
      <c r="C237" s="389" t="s">
        <v>368</v>
      </c>
      <c r="D237" s="389" t="s">
        <v>812</v>
      </c>
      <c r="E237" s="754" t="s">
        <v>1320</v>
      </c>
      <c r="F237" s="829">
        <f>IFERROR('Formulario 4. Programático'!H237/'Formulario 4. Programático'!$F237,0)</f>
        <v>0</v>
      </c>
      <c r="G237" s="829">
        <f>IFERROR('Formulario 4. Programático'!I237/'Formulario 4. Programático'!$F237,0)</f>
        <v>0</v>
      </c>
      <c r="H237" s="829">
        <f>IFERROR('Formulario 4. Programático'!J237/'Formulario 4. Programático'!$F237,0)</f>
        <v>0</v>
      </c>
      <c r="I237" s="829">
        <f>IFERROR('Formulario 4. Programático'!K237/'Formulario 4. Programático'!$F237,0)</f>
        <v>0</v>
      </c>
      <c r="J237" s="829">
        <f>IFERROR('Formulario 4. Programático'!L237/'Formulario 4. Programático'!$F237,0)</f>
        <v>0</v>
      </c>
      <c r="K237" s="829">
        <f>IFERROR('Formulario 4. Programático'!M237/'Formulario 4. Programático'!$F237,0)</f>
        <v>0</v>
      </c>
      <c r="L237" s="829">
        <f>IFERROR('Formulario 4. Programático'!N237/'Formulario 4. Programático'!$F237,0)</f>
        <v>0</v>
      </c>
      <c r="M237" s="829">
        <f>IFERROR('Formulario 4. Programático'!O237/'Formulario 4. Programático'!$F237,0)</f>
        <v>0</v>
      </c>
      <c r="N237" s="829">
        <f>IFERROR('Formulario 4. Programático'!P237/'Formulario 4. Programático'!$F237,0)</f>
        <v>0</v>
      </c>
      <c r="O237" s="829">
        <f>IFERROR('Formulario 4. Programático'!Q237/'Formulario 4. Programático'!$F237,0)</f>
        <v>0</v>
      </c>
      <c r="P237" s="829">
        <f>IFERROR('Formulario 4. Programático'!R237/'Formulario 4. Programático'!$F237,0)</f>
        <v>0</v>
      </c>
      <c r="Q237" s="829">
        <f>IFERROR('Formulario 4. Programático'!S237/'Formulario 4. Programático'!$F237,0)</f>
        <v>0</v>
      </c>
      <c r="R237" s="829">
        <f>IFERROR('Formulario 4. Programático'!T237/'Formulario 4. Programático'!$F237,0)</f>
        <v>0</v>
      </c>
    </row>
    <row r="238" spans="1:18" ht="11.25" outlineLevel="4">
      <c r="A238" s="389" t="s">
        <v>370</v>
      </c>
      <c r="B238" s="389" t="s">
        <v>372</v>
      </c>
      <c r="C238" s="389" t="s">
        <v>368</v>
      </c>
      <c r="D238" s="389" t="s">
        <v>813</v>
      </c>
      <c r="E238" s="754" t="s">
        <v>1321</v>
      </c>
      <c r="F238" s="829">
        <f>IFERROR('Formulario 4. Programático'!H238/'Formulario 4. Programático'!$F238,0)</f>
        <v>0</v>
      </c>
      <c r="G238" s="829">
        <f>IFERROR('Formulario 4. Programático'!I238/'Formulario 4. Programático'!$F238,0)</f>
        <v>0</v>
      </c>
      <c r="H238" s="829">
        <f>IFERROR('Formulario 4. Programático'!J238/'Formulario 4. Programático'!$F238,0)</f>
        <v>0</v>
      </c>
      <c r="I238" s="829">
        <f>IFERROR('Formulario 4. Programático'!K238/'Formulario 4. Programático'!$F238,0)</f>
        <v>0</v>
      </c>
      <c r="J238" s="829">
        <f>IFERROR('Formulario 4. Programático'!L238/'Formulario 4. Programático'!$F238,0)</f>
        <v>0</v>
      </c>
      <c r="K238" s="829">
        <f>IFERROR('Formulario 4. Programático'!M238/'Formulario 4. Programático'!$F238,0)</f>
        <v>0</v>
      </c>
      <c r="L238" s="829">
        <f>IFERROR('Formulario 4. Programático'!N238/'Formulario 4. Programático'!$F238,0)</f>
        <v>0</v>
      </c>
      <c r="M238" s="829">
        <f>IFERROR('Formulario 4. Programático'!O238/'Formulario 4. Programático'!$F238,0)</f>
        <v>0</v>
      </c>
      <c r="N238" s="829">
        <f>IFERROR('Formulario 4. Programático'!P238/'Formulario 4. Programático'!$F238,0)</f>
        <v>0</v>
      </c>
      <c r="O238" s="829">
        <f>IFERROR('Formulario 4. Programático'!Q238/'Formulario 4. Programático'!$F238,0)</f>
        <v>0</v>
      </c>
      <c r="P238" s="829">
        <f>IFERROR('Formulario 4. Programático'!R238/'Formulario 4. Programático'!$F238,0)</f>
        <v>0</v>
      </c>
      <c r="Q238" s="829">
        <f>IFERROR('Formulario 4. Programático'!S238/'Formulario 4. Programático'!$F238,0)</f>
        <v>0</v>
      </c>
      <c r="R238" s="829">
        <f>IFERROR('Formulario 4. Programático'!T238/'Formulario 4. Programático'!$F238,0)</f>
        <v>0</v>
      </c>
    </row>
    <row r="239" spans="1:18" s="713" customFormat="1" ht="22.5" outlineLevel="2">
      <c r="A239" s="389" t="s">
        <v>370</v>
      </c>
      <c r="B239" s="389" t="s">
        <v>372</v>
      </c>
      <c r="C239" s="389" t="s">
        <v>368</v>
      </c>
      <c r="D239" s="389" t="s">
        <v>814</v>
      </c>
      <c r="E239" s="754" t="s">
        <v>1322</v>
      </c>
      <c r="F239" s="829">
        <f>IFERROR('Formulario 4. Programático'!H239/'Formulario 4. Programático'!$F239,0)</f>
        <v>0</v>
      </c>
      <c r="G239" s="829">
        <f>IFERROR('Formulario 4. Programático'!I239/'Formulario 4. Programático'!$F239,0)</f>
        <v>0</v>
      </c>
      <c r="H239" s="829">
        <f>IFERROR('Formulario 4. Programático'!J239/'Formulario 4. Programático'!$F239,0)</f>
        <v>0</v>
      </c>
      <c r="I239" s="829">
        <f>IFERROR('Formulario 4. Programático'!K239/'Formulario 4. Programático'!$F239,0)</f>
        <v>0</v>
      </c>
      <c r="J239" s="829">
        <f>IFERROR('Formulario 4. Programático'!L239/'Formulario 4. Programático'!$F239,0)</f>
        <v>0</v>
      </c>
      <c r="K239" s="829">
        <f>IFERROR('Formulario 4. Programático'!M239/'Formulario 4. Programático'!$F239,0)</f>
        <v>0</v>
      </c>
      <c r="L239" s="829">
        <f>IFERROR('Formulario 4. Programático'!N239/'Formulario 4. Programático'!$F239,0)</f>
        <v>0</v>
      </c>
      <c r="M239" s="829">
        <f>IFERROR('Formulario 4. Programático'!O239/'Formulario 4. Programático'!$F239,0)</f>
        <v>0</v>
      </c>
      <c r="N239" s="829">
        <f>IFERROR('Formulario 4. Programático'!P239/'Formulario 4. Programático'!$F239,0)</f>
        <v>0</v>
      </c>
      <c r="O239" s="829">
        <f>IFERROR('Formulario 4. Programático'!Q239/'Formulario 4. Programático'!$F239,0)</f>
        <v>0</v>
      </c>
      <c r="P239" s="829">
        <f>IFERROR('Formulario 4. Programático'!R239/'Formulario 4. Programático'!$F239,0)</f>
        <v>0</v>
      </c>
      <c r="Q239" s="829">
        <f>IFERROR('Formulario 4. Programático'!S239/'Formulario 4. Programático'!$F239,0)</f>
        <v>0</v>
      </c>
      <c r="R239" s="829">
        <f>IFERROR('Formulario 4. Programático'!T239/'Formulario 4. Programático'!$F239,0)</f>
        <v>0</v>
      </c>
    </row>
    <row r="240" spans="1:18" ht="11.25" outlineLevel="4">
      <c r="A240" s="389" t="s">
        <v>370</v>
      </c>
      <c r="B240" s="389" t="s">
        <v>372</v>
      </c>
      <c r="C240" s="389" t="s">
        <v>368</v>
      </c>
      <c r="D240" s="389" t="s">
        <v>816</v>
      </c>
      <c r="E240" s="754" t="s">
        <v>1323</v>
      </c>
      <c r="F240" s="829">
        <f>IFERROR('Formulario 4. Programático'!H240/'Formulario 4. Programático'!$F240,0)</f>
        <v>0</v>
      </c>
      <c r="G240" s="829">
        <f>IFERROR('Formulario 4. Programático'!I240/'Formulario 4. Programático'!$F240,0)</f>
        <v>0</v>
      </c>
      <c r="H240" s="829">
        <f>IFERROR('Formulario 4. Programático'!J240/'Formulario 4. Programático'!$F240,0)</f>
        <v>0</v>
      </c>
      <c r="I240" s="829">
        <f>IFERROR('Formulario 4. Programático'!K240/'Formulario 4. Programático'!$F240,0)</f>
        <v>0</v>
      </c>
      <c r="J240" s="829">
        <f>IFERROR('Formulario 4. Programático'!L240/'Formulario 4. Programático'!$F240,0)</f>
        <v>0</v>
      </c>
      <c r="K240" s="829">
        <f>IFERROR('Formulario 4. Programático'!M240/'Formulario 4. Programático'!$F240,0)</f>
        <v>0</v>
      </c>
      <c r="L240" s="829">
        <f>IFERROR('Formulario 4. Programático'!N240/'Formulario 4. Programático'!$F240,0)</f>
        <v>0</v>
      </c>
      <c r="M240" s="829">
        <f>IFERROR('Formulario 4. Programático'!O240/'Formulario 4. Programático'!$F240,0)</f>
        <v>0</v>
      </c>
      <c r="N240" s="829">
        <f>IFERROR('Formulario 4. Programático'!P240/'Formulario 4. Programático'!$F240,0)</f>
        <v>0</v>
      </c>
      <c r="O240" s="829">
        <f>IFERROR('Formulario 4. Programático'!Q240/'Formulario 4. Programático'!$F240,0)</f>
        <v>0</v>
      </c>
      <c r="P240" s="829">
        <f>IFERROR('Formulario 4. Programático'!R240/'Formulario 4. Programático'!$F240,0)</f>
        <v>0</v>
      </c>
      <c r="Q240" s="829">
        <f>IFERROR('Formulario 4. Programático'!S240/'Formulario 4. Programático'!$F240,0)</f>
        <v>0</v>
      </c>
      <c r="R240" s="829">
        <f>IFERROR('Formulario 4. Programático'!T240/'Formulario 4. Programático'!$F240,0)</f>
        <v>0</v>
      </c>
    </row>
    <row r="241" spans="1:18" ht="11.25" outlineLevel="4">
      <c r="A241" s="389" t="s">
        <v>370</v>
      </c>
      <c r="B241" s="389" t="s">
        <v>372</v>
      </c>
      <c r="C241" s="389" t="s">
        <v>368</v>
      </c>
      <c r="D241" s="389" t="s">
        <v>817</v>
      </c>
      <c r="E241" s="754" t="s">
        <v>1993</v>
      </c>
      <c r="F241" s="829">
        <f>IFERROR('Formulario 4. Programático'!H241/'Formulario 4. Programático'!$F241,0)</f>
        <v>0</v>
      </c>
      <c r="G241" s="829">
        <f>IFERROR('Formulario 4. Programático'!I241/'Formulario 4. Programático'!$F241,0)</f>
        <v>0</v>
      </c>
      <c r="H241" s="829">
        <f>IFERROR('Formulario 4. Programático'!J241/'Formulario 4. Programático'!$F241,0)</f>
        <v>0</v>
      </c>
      <c r="I241" s="829">
        <f>IFERROR('Formulario 4. Programático'!K241/'Formulario 4. Programático'!$F241,0)</f>
        <v>0</v>
      </c>
      <c r="J241" s="829">
        <f>IFERROR('Formulario 4. Programático'!L241/'Formulario 4. Programático'!$F241,0)</f>
        <v>0</v>
      </c>
      <c r="K241" s="829">
        <f>IFERROR('Formulario 4. Programático'!M241/'Formulario 4. Programático'!$F241,0)</f>
        <v>0</v>
      </c>
      <c r="L241" s="829">
        <f>IFERROR('Formulario 4. Programático'!N241/'Formulario 4. Programático'!$F241,0)</f>
        <v>0</v>
      </c>
      <c r="M241" s="829">
        <f>IFERROR('Formulario 4. Programático'!O241/'Formulario 4. Programático'!$F241,0)</f>
        <v>0</v>
      </c>
      <c r="N241" s="829">
        <f>IFERROR('Formulario 4. Programático'!P241/'Formulario 4. Programático'!$F241,0)</f>
        <v>0</v>
      </c>
      <c r="O241" s="829">
        <f>IFERROR('Formulario 4. Programático'!Q241/'Formulario 4. Programático'!$F241,0)</f>
        <v>0</v>
      </c>
      <c r="P241" s="829">
        <f>IFERROR('Formulario 4. Programático'!R241/'Formulario 4. Programático'!$F241,0)</f>
        <v>0</v>
      </c>
      <c r="Q241" s="829">
        <f>IFERROR('Formulario 4. Programático'!S241/'Formulario 4. Programático'!$F241,0)</f>
        <v>0</v>
      </c>
      <c r="R241" s="829">
        <f>IFERROR('Formulario 4. Programático'!T241/'Formulario 4. Programático'!$F241,0)</f>
        <v>0</v>
      </c>
    </row>
    <row r="242" spans="1:18" ht="11.25" outlineLevel="4">
      <c r="A242" s="389" t="s">
        <v>370</v>
      </c>
      <c r="B242" s="389" t="s">
        <v>372</v>
      </c>
      <c r="C242" s="389" t="s">
        <v>368</v>
      </c>
      <c r="D242" s="389" t="s">
        <v>818</v>
      </c>
      <c r="E242" s="754" t="s">
        <v>1994</v>
      </c>
      <c r="F242" s="829">
        <f>IFERROR('Formulario 4. Programático'!H242/'Formulario 4. Programático'!$F242,0)</f>
        <v>0</v>
      </c>
      <c r="G242" s="829">
        <f>IFERROR('Formulario 4. Programático'!I242/'Formulario 4. Programático'!$F242,0)</f>
        <v>0</v>
      </c>
      <c r="H242" s="829">
        <f>IFERROR('Formulario 4. Programático'!J242/'Formulario 4. Programático'!$F242,0)</f>
        <v>0</v>
      </c>
      <c r="I242" s="829">
        <f>IFERROR('Formulario 4. Programático'!K242/'Formulario 4. Programático'!$F242,0)</f>
        <v>0</v>
      </c>
      <c r="J242" s="829">
        <f>IFERROR('Formulario 4. Programático'!L242/'Formulario 4. Programático'!$F242,0)</f>
        <v>0</v>
      </c>
      <c r="K242" s="829">
        <f>IFERROR('Formulario 4. Programático'!M242/'Formulario 4. Programático'!$F242,0)</f>
        <v>0</v>
      </c>
      <c r="L242" s="829">
        <f>IFERROR('Formulario 4. Programático'!N242/'Formulario 4. Programático'!$F242,0)</f>
        <v>0</v>
      </c>
      <c r="M242" s="829">
        <f>IFERROR('Formulario 4. Programático'!O242/'Formulario 4. Programático'!$F242,0)</f>
        <v>0</v>
      </c>
      <c r="N242" s="829">
        <f>IFERROR('Formulario 4. Programático'!P242/'Formulario 4. Programático'!$F242,0)</f>
        <v>0</v>
      </c>
      <c r="O242" s="829">
        <f>IFERROR('Formulario 4. Programático'!Q242/'Formulario 4. Programático'!$F242,0)</f>
        <v>0</v>
      </c>
      <c r="P242" s="829">
        <f>IFERROR('Formulario 4. Programático'!R242/'Formulario 4. Programático'!$F242,0)</f>
        <v>0</v>
      </c>
      <c r="Q242" s="829">
        <f>IFERROR('Formulario 4. Programático'!S242/'Formulario 4. Programático'!$F242,0)</f>
        <v>0</v>
      </c>
      <c r="R242" s="829">
        <f>IFERROR('Formulario 4. Programático'!T242/'Formulario 4. Programático'!$F242,0)</f>
        <v>0</v>
      </c>
    </row>
    <row r="243" spans="1:18" ht="11.25" outlineLevel="4">
      <c r="A243" s="389" t="s">
        <v>370</v>
      </c>
      <c r="B243" s="389" t="s">
        <v>372</v>
      </c>
      <c r="C243" s="389" t="s">
        <v>368</v>
      </c>
      <c r="D243" s="389" t="s">
        <v>819</v>
      </c>
      <c r="E243" s="754" t="s">
        <v>1995</v>
      </c>
      <c r="F243" s="829">
        <f>IFERROR('Formulario 4. Programático'!H243/'Formulario 4. Programático'!$F243,0)</f>
        <v>0</v>
      </c>
      <c r="G243" s="829">
        <f>IFERROR('Formulario 4. Programático'!I243/'Formulario 4. Programático'!$F243,0)</f>
        <v>0</v>
      </c>
      <c r="H243" s="829">
        <f>IFERROR('Formulario 4. Programático'!J243/'Formulario 4. Programático'!$F243,0)</f>
        <v>0</v>
      </c>
      <c r="I243" s="829">
        <f>IFERROR('Formulario 4. Programático'!K243/'Formulario 4. Programático'!$F243,0)</f>
        <v>0</v>
      </c>
      <c r="J243" s="829">
        <f>IFERROR('Formulario 4. Programático'!L243/'Formulario 4. Programático'!$F243,0)</f>
        <v>0</v>
      </c>
      <c r="K243" s="829">
        <f>IFERROR('Formulario 4. Programático'!M243/'Formulario 4. Programático'!$F243,0)</f>
        <v>0</v>
      </c>
      <c r="L243" s="829">
        <f>IFERROR('Formulario 4. Programático'!N243/'Formulario 4. Programático'!$F243,0)</f>
        <v>0</v>
      </c>
      <c r="M243" s="829">
        <f>IFERROR('Formulario 4. Programático'!O243/'Formulario 4. Programático'!$F243,0)</f>
        <v>0</v>
      </c>
      <c r="N243" s="829">
        <f>IFERROR('Formulario 4. Programático'!P243/'Formulario 4. Programático'!$F243,0)</f>
        <v>0</v>
      </c>
      <c r="O243" s="829">
        <f>IFERROR('Formulario 4. Programático'!Q243/'Formulario 4. Programático'!$F243,0)</f>
        <v>0</v>
      </c>
      <c r="P243" s="829">
        <f>IFERROR('Formulario 4. Programático'!R243/'Formulario 4. Programático'!$F243,0)</f>
        <v>0</v>
      </c>
      <c r="Q243" s="829">
        <f>IFERROR('Formulario 4. Programático'!S243/'Formulario 4. Programático'!$F243,0)</f>
        <v>0</v>
      </c>
      <c r="R243" s="829">
        <f>IFERROR('Formulario 4. Programático'!T243/'Formulario 4. Programático'!$F243,0)</f>
        <v>0</v>
      </c>
    </row>
    <row r="244" spans="1:18" ht="11.25" outlineLevel="4">
      <c r="A244" s="389" t="s">
        <v>370</v>
      </c>
      <c r="B244" s="389" t="s">
        <v>372</v>
      </c>
      <c r="C244" s="389" t="s">
        <v>368</v>
      </c>
      <c r="D244" s="389" t="s">
        <v>820</v>
      </c>
      <c r="E244" s="754" t="s">
        <v>1324</v>
      </c>
      <c r="F244" s="829">
        <f>IFERROR('Formulario 4. Programático'!H244/'Formulario 4. Programático'!$F244,0)</f>
        <v>0</v>
      </c>
      <c r="G244" s="829">
        <f>IFERROR('Formulario 4. Programático'!I244/'Formulario 4. Programático'!$F244,0)</f>
        <v>0</v>
      </c>
      <c r="H244" s="829">
        <f>IFERROR('Formulario 4. Programático'!J244/'Formulario 4. Programático'!$F244,0)</f>
        <v>0</v>
      </c>
      <c r="I244" s="829">
        <f>IFERROR('Formulario 4. Programático'!K244/'Formulario 4. Programático'!$F244,0)</f>
        <v>0</v>
      </c>
      <c r="J244" s="829">
        <f>IFERROR('Formulario 4. Programático'!L244/'Formulario 4. Programático'!$F244,0)</f>
        <v>0</v>
      </c>
      <c r="K244" s="829">
        <f>IFERROR('Formulario 4. Programático'!M244/'Formulario 4. Programático'!$F244,0)</f>
        <v>0</v>
      </c>
      <c r="L244" s="829">
        <f>IFERROR('Formulario 4. Programático'!N244/'Formulario 4. Programático'!$F244,0)</f>
        <v>0</v>
      </c>
      <c r="M244" s="829">
        <f>IFERROR('Formulario 4. Programático'!O244/'Formulario 4. Programático'!$F244,0)</f>
        <v>0</v>
      </c>
      <c r="N244" s="829">
        <f>IFERROR('Formulario 4. Programático'!P244/'Formulario 4. Programático'!$F244,0)</f>
        <v>0</v>
      </c>
      <c r="O244" s="829">
        <f>IFERROR('Formulario 4. Programático'!Q244/'Formulario 4. Programático'!$F244,0)</f>
        <v>0</v>
      </c>
      <c r="P244" s="829">
        <f>IFERROR('Formulario 4. Programático'!R244/'Formulario 4. Programático'!$F244,0)</f>
        <v>0</v>
      </c>
      <c r="Q244" s="829">
        <f>IFERROR('Formulario 4. Programático'!S244/'Formulario 4. Programático'!$F244,0)</f>
        <v>0</v>
      </c>
      <c r="R244" s="829">
        <f>IFERROR('Formulario 4. Programático'!T244/'Formulario 4. Programático'!$F244,0)</f>
        <v>0</v>
      </c>
    </row>
    <row r="245" spans="1:18" ht="22.5" outlineLevel="4">
      <c r="A245" s="389" t="s">
        <v>370</v>
      </c>
      <c r="B245" s="389" t="s">
        <v>372</v>
      </c>
      <c r="C245" s="389" t="s">
        <v>368</v>
      </c>
      <c r="D245" s="389" t="s">
        <v>821</v>
      </c>
      <c r="E245" s="754" t="s">
        <v>1325</v>
      </c>
      <c r="F245" s="829">
        <f>IFERROR('Formulario 4. Programático'!H245/'Formulario 4. Programático'!$F245,0)</f>
        <v>0</v>
      </c>
      <c r="G245" s="829">
        <f>IFERROR('Formulario 4. Programático'!I245/'Formulario 4. Programático'!$F245,0)</f>
        <v>0</v>
      </c>
      <c r="H245" s="829">
        <f>IFERROR('Formulario 4. Programático'!J245/'Formulario 4. Programático'!$F245,0)</f>
        <v>0</v>
      </c>
      <c r="I245" s="829">
        <f>IFERROR('Formulario 4. Programático'!K245/'Formulario 4. Programático'!$F245,0)</f>
        <v>0</v>
      </c>
      <c r="J245" s="829">
        <f>IFERROR('Formulario 4. Programático'!L245/'Formulario 4. Programático'!$F245,0)</f>
        <v>0</v>
      </c>
      <c r="K245" s="829">
        <f>IFERROR('Formulario 4. Programático'!M245/'Formulario 4. Programático'!$F245,0)</f>
        <v>0</v>
      </c>
      <c r="L245" s="829">
        <f>IFERROR('Formulario 4. Programático'!N245/'Formulario 4. Programático'!$F245,0)</f>
        <v>0</v>
      </c>
      <c r="M245" s="829">
        <f>IFERROR('Formulario 4. Programático'!O245/'Formulario 4. Programático'!$F245,0)</f>
        <v>0</v>
      </c>
      <c r="N245" s="829">
        <f>IFERROR('Formulario 4. Programático'!P245/'Formulario 4. Programático'!$F245,0)</f>
        <v>0</v>
      </c>
      <c r="O245" s="829">
        <f>IFERROR('Formulario 4. Programático'!Q245/'Formulario 4. Programático'!$F245,0)</f>
        <v>0</v>
      </c>
      <c r="P245" s="829">
        <f>IFERROR('Formulario 4. Programático'!R245/'Formulario 4. Programático'!$F245,0)</f>
        <v>0</v>
      </c>
      <c r="Q245" s="829">
        <f>IFERROR('Formulario 4. Programático'!S245/'Formulario 4. Programático'!$F245,0)</f>
        <v>0</v>
      </c>
      <c r="R245" s="829">
        <f>IFERROR('Formulario 4. Programático'!T245/'Formulario 4. Programático'!$F245,0)</f>
        <v>0</v>
      </c>
    </row>
    <row r="246" spans="1:18" ht="11.25" outlineLevel="4">
      <c r="A246" s="376" t="s">
        <v>370</v>
      </c>
      <c r="B246" s="376" t="s">
        <v>372</v>
      </c>
      <c r="C246" s="376" t="s">
        <v>369</v>
      </c>
      <c r="D246" s="376"/>
      <c r="E246" s="753" t="s">
        <v>1326</v>
      </c>
      <c r="F246" s="825">
        <f>IFERROR('Formulario 4. Programático'!H246/'Formulario 4. Programático'!$F246,0)</f>
        <v>0</v>
      </c>
      <c r="G246" s="826">
        <f>IFERROR('Formulario 4. Programático'!I246/'Formulario 4. Programático'!$F246,0)</f>
        <v>0</v>
      </c>
      <c r="H246" s="826">
        <f>IFERROR('Formulario 4. Programático'!J246/'Formulario 4. Programático'!$F246,0)</f>
        <v>0</v>
      </c>
      <c r="I246" s="826">
        <f>IFERROR('Formulario 4. Programático'!K246/'Formulario 4. Programático'!$F246,0)</f>
        <v>0</v>
      </c>
      <c r="J246" s="826">
        <f>IFERROR('Formulario 4. Programático'!L246/'Formulario 4. Programático'!$F246,0)</f>
        <v>0</v>
      </c>
      <c r="K246" s="826">
        <f>IFERROR('Formulario 4. Programático'!M246/'Formulario 4. Programático'!$F246,0)</f>
        <v>0</v>
      </c>
      <c r="L246" s="826">
        <f>IFERROR('Formulario 4. Programático'!N246/'Formulario 4. Programático'!$F246,0)</f>
        <v>0</v>
      </c>
      <c r="M246" s="826">
        <f>IFERROR('Formulario 4. Programático'!O246/'Formulario 4. Programático'!$F246,0)</f>
        <v>0</v>
      </c>
      <c r="N246" s="826">
        <f>IFERROR('Formulario 4. Programático'!P246/'Formulario 4. Programático'!$F246,0)</f>
        <v>0</v>
      </c>
      <c r="O246" s="826">
        <f>IFERROR('Formulario 4. Programático'!Q246/'Formulario 4. Programático'!$F246,0)</f>
        <v>0</v>
      </c>
      <c r="P246" s="826">
        <f>IFERROR('Formulario 4. Programático'!R246/'Formulario 4. Programático'!$F246,0)</f>
        <v>0</v>
      </c>
      <c r="Q246" s="826">
        <f>IFERROR('Formulario 4. Programático'!S246/'Formulario 4. Programático'!$F246,0)</f>
        <v>0</v>
      </c>
      <c r="R246" s="826">
        <f>IFERROR('Formulario 4. Programático'!T246/'Formulario 4. Programático'!$F246,0)</f>
        <v>0</v>
      </c>
    </row>
    <row r="247" spans="1:18" ht="11.25" outlineLevel="4">
      <c r="A247" s="389" t="s">
        <v>370</v>
      </c>
      <c r="B247" s="389" t="s">
        <v>372</v>
      </c>
      <c r="C247" s="389" t="s">
        <v>369</v>
      </c>
      <c r="D247" s="389" t="s">
        <v>804</v>
      </c>
      <c r="E247" s="754" t="s">
        <v>1327</v>
      </c>
      <c r="F247" s="829">
        <f>IFERROR('Formulario 4. Programático'!H247/'Formulario 4. Programático'!$F247,0)</f>
        <v>0</v>
      </c>
      <c r="G247" s="829">
        <f>IFERROR('Formulario 4. Programático'!I247/'Formulario 4. Programático'!$F247,0)</f>
        <v>0</v>
      </c>
      <c r="H247" s="829">
        <f>IFERROR('Formulario 4. Programático'!J247/'Formulario 4. Programático'!$F247,0)</f>
        <v>0</v>
      </c>
      <c r="I247" s="829">
        <f>IFERROR('Formulario 4. Programático'!K247/'Formulario 4. Programático'!$F247,0)</f>
        <v>0</v>
      </c>
      <c r="J247" s="829">
        <f>IFERROR('Formulario 4. Programático'!L247/'Formulario 4. Programático'!$F247,0)</f>
        <v>0</v>
      </c>
      <c r="K247" s="829">
        <f>IFERROR('Formulario 4. Programático'!M247/'Formulario 4. Programático'!$F247,0)</f>
        <v>0</v>
      </c>
      <c r="L247" s="829">
        <f>IFERROR('Formulario 4. Programático'!N247/'Formulario 4. Programático'!$F247,0)</f>
        <v>0</v>
      </c>
      <c r="M247" s="829">
        <f>IFERROR('Formulario 4. Programático'!O247/'Formulario 4. Programático'!$F247,0)</f>
        <v>0</v>
      </c>
      <c r="N247" s="829">
        <f>IFERROR('Formulario 4. Programático'!P247/'Formulario 4. Programático'!$F247,0)</f>
        <v>0</v>
      </c>
      <c r="O247" s="829">
        <f>IFERROR('Formulario 4. Programático'!Q247/'Formulario 4. Programático'!$F247,0)</f>
        <v>0</v>
      </c>
      <c r="P247" s="829">
        <f>IFERROR('Formulario 4. Programático'!R247/'Formulario 4. Programático'!$F247,0)</f>
        <v>0</v>
      </c>
      <c r="Q247" s="829">
        <f>IFERROR('Formulario 4. Programático'!S247/'Formulario 4. Programático'!$F247,0)</f>
        <v>0</v>
      </c>
      <c r="R247" s="829">
        <f>IFERROR('Formulario 4. Programático'!T247/'Formulario 4. Programático'!$F247,0)</f>
        <v>0</v>
      </c>
    </row>
    <row r="248" spans="1:18" ht="11.25" outlineLevel="4">
      <c r="A248" s="389" t="s">
        <v>370</v>
      </c>
      <c r="B248" s="389" t="s">
        <v>372</v>
      </c>
      <c r="C248" s="389" t="s">
        <v>369</v>
      </c>
      <c r="D248" s="389" t="s">
        <v>803</v>
      </c>
      <c r="E248" s="754" t="s">
        <v>1328</v>
      </c>
      <c r="F248" s="829">
        <f>IFERROR('Formulario 4. Programático'!H248/'Formulario 4. Programático'!$F248,0)</f>
        <v>0</v>
      </c>
      <c r="G248" s="829">
        <f>IFERROR('Formulario 4. Programático'!I248/'Formulario 4. Programático'!$F248,0)</f>
        <v>0</v>
      </c>
      <c r="H248" s="829">
        <f>IFERROR('Formulario 4. Programático'!J248/'Formulario 4. Programático'!$F248,0)</f>
        <v>0</v>
      </c>
      <c r="I248" s="829">
        <f>IFERROR('Formulario 4. Programático'!K248/'Formulario 4. Programático'!$F248,0)</f>
        <v>0</v>
      </c>
      <c r="J248" s="829">
        <f>IFERROR('Formulario 4. Programático'!L248/'Formulario 4. Programático'!$F248,0)</f>
        <v>0</v>
      </c>
      <c r="K248" s="829">
        <f>IFERROR('Formulario 4. Programático'!M248/'Formulario 4. Programático'!$F248,0)</f>
        <v>0</v>
      </c>
      <c r="L248" s="829">
        <f>IFERROR('Formulario 4. Programático'!N248/'Formulario 4. Programático'!$F248,0)</f>
        <v>0</v>
      </c>
      <c r="M248" s="829">
        <f>IFERROR('Formulario 4. Programático'!O248/'Formulario 4. Programático'!$F248,0)</f>
        <v>0</v>
      </c>
      <c r="N248" s="829">
        <f>IFERROR('Formulario 4. Programático'!P248/'Formulario 4. Programático'!$F248,0)</f>
        <v>0</v>
      </c>
      <c r="O248" s="829">
        <f>IFERROR('Formulario 4. Programático'!Q248/'Formulario 4. Programático'!$F248,0)</f>
        <v>0</v>
      </c>
      <c r="P248" s="829">
        <f>IFERROR('Formulario 4. Programático'!R248/'Formulario 4. Programático'!$F248,0)</f>
        <v>0</v>
      </c>
      <c r="Q248" s="829">
        <f>IFERROR('Formulario 4. Programático'!S248/'Formulario 4. Programático'!$F248,0)</f>
        <v>0</v>
      </c>
      <c r="R248" s="829">
        <f>IFERROR('Formulario 4. Programático'!T248/'Formulario 4. Programático'!$F248,0)</f>
        <v>0</v>
      </c>
    </row>
    <row r="249" spans="1:18" ht="11.25" outlineLevel="4">
      <c r="A249" s="389" t="s">
        <v>370</v>
      </c>
      <c r="B249" s="389" t="s">
        <v>372</v>
      </c>
      <c r="C249" s="389" t="s">
        <v>369</v>
      </c>
      <c r="D249" s="389" t="s">
        <v>806</v>
      </c>
      <c r="E249" s="754" t="s">
        <v>1329</v>
      </c>
      <c r="F249" s="829">
        <f>IFERROR('Formulario 4. Programático'!H249/'Formulario 4. Programático'!$F249,0)</f>
        <v>0</v>
      </c>
      <c r="G249" s="829">
        <f>IFERROR('Formulario 4. Programático'!I249/'Formulario 4. Programático'!$F249,0)</f>
        <v>0</v>
      </c>
      <c r="H249" s="829">
        <f>IFERROR('Formulario 4. Programático'!J249/'Formulario 4. Programático'!$F249,0)</f>
        <v>0</v>
      </c>
      <c r="I249" s="829">
        <f>IFERROR('Formulario 4. Programático'!K249/'Formulario 4. Programático'!$F249,0)</f>
        <v>0</v>
      </c>
      <c r="J249" s="829">
        <f>IFERROR('Formulario 4. Programático'!L249/'Formulario 4. Programático'!$F249,0)</f>
        <v>0</v>
      </c>
      <c r="K249" s="829">
        <f>IFERROR('Formulario 4. Programático'!M249/'Formulario 4. Programático'!$F249,0)</f>
        <v>0</v>
      </c>
      <c r="L249" s="829">
        <f>IFERROR('Formulario 4. Programático'!N249/'Formulario 4. Programático'!$F249,0)</f>
        <v>0</v>
      </c>
      <c r="M249" s="829">
        <f>IFERROR('Formulario 4. Programático'!O249/'Formulario 4. Programático'!$F249,0)</f>
        <v>0</v>
      </c>
      <c r="N249" s="829">
        <f>IFERROR('Formulario 4. Programático'!P249/'Formulario 4. Programático'!$F249,0)</f>
        <v>0</v>
      </c>
      <c r="O249" s="829">
        <f>IFERROR('Formulario 4. Programático'!Q249/'Formulario 4. Programático'!$F249,0)</f>
        <v>0</v>
      </c>
      <c r="P249" s="829">
        <f>IFERROR('Formulario 4. Programático'!R249/'Formulario 4. Programático'!$F249,0)</f>
        <v>0</v>
      </c>
      <c r="Q249" s="829">
        <f>IFERROR('Formulario 4. Programático'!S249/'Formulario 4. Programático'!$F249,0)</f>
        <v>0</v>
      </c>
      <c r="R249" s="829">
        <f>IFERROR('Formulario 4. Programático'!T249/'Formulario 4. Programático'!$F249,0)</f>
        <v>0</v>
      </c>
    </row>
    <row r="250" spans="1:18" ht="22.5" outlineLevel="4">
      <c r="A250" s="389" t="s">
        <v>370</v>
      </c>
      <c r="B250" s="389" t="s">
        <v>372</v>
      </c>
      <c r="C250" s="389" t="s">
        <v>369</v>
      </c>
      <c r="D250" s="389" t="s">
        <v>807</v>
      </c>
      <c r="E250" s="754" t="s">
        <v>1330</v>
      </c>
      <c r="F250" s="829">
        <f>IFERROR('Formulario 4. Programático'!H250/'Formulario 4. Programático'!$F250,0)</f>
        <v>0</v>
      </c>
      <c r="G250" s="829">
        <f>IFERROR('Formulario 4. Programático'!I250/'Formulario 4. Programático'!$F250,0)</f>
        <v>0</v>
      </c>
      <c r="H250" s="829">
        <f>IFERROR('Formulario 4. Programático'!J250/'Formulario 4. Programático'!$F250,0)</f>
        <v>0</v>
      </c>
      <c r="I250" s="829">
        <f>IFERROR('Formulario 4. Programático'!K250/'Formulario 4. Programático'!$F250,0)</f>
        <v>0</v>
      </c>
      <c r="J250" s="829">
        <f>IFERROR('Formulario 4. Programático'!L250/'Formulario 4. Programático'!$F250,0)</f>
        <v>0</v>
      </c>
      <c r="K250" s="829">
        <f>IFERROR('Formulario 4. Programático'!M250/'Formulario 4. Programático'!$F250,0)</f>
        <v>0</v>
      </c>
      <c r="L250" s="829">
        <f>IFERROR('Formulario 4. Programático'!N250/'Formulario 4. Programático'!$F250,0)</f>
        <v>0</v>
      </c>
      <c r="M250" s="829">
        <f>IFERROR('Formulario 4. Programático'!O250/'Formulario 4. Programático'!$F250,0)</f>
        <v>0</v>
      </c>
      <c r="N250" s="829">
        <f>IFERROR('Formulario 4. Programático'!P250/'Formulario 4. Programático'!$F250,0)</f>
        <v>0</v>
      </c>
      <c r="O250" s="829">
        <f>IFERROR('Formulario 4. Programático'!Q250/'Formulario 4. Programático'!$F250,0)</f>
        <v>0</v>
      </c>
      <c r="P250" s="829">
        <f>IFERROR('Formulario 4. Programático'!R250/'Formulario 4. Programático'!$F250,0)</f>
        <v>0</v>
      </c>
      <c r="Q250" s="829">
        <f>IFERROR('Formulario 4. Programático'!S250/'Formulario 4. Programático'!$F250,0)</f>
        <v>0</v>
      </c>
      <c r="R250" s="829">
        <f>IFERROR('Formulario 4. Programático'!T250/'Formulario 4. Programático'!$F250,0)</f>
        <v>0</v>
      </c>
    </row>
    <row r="251" spans="1:18" ht="11.25" outlineLevel="4">
      <c r="A251" s="389" t="s">
        <v>370</v>
      </c>
      <c r="B251" s="389" t="s">
        <v>372</v>
      </c>
      <c r="C251" s="389" t="s">
        <v>369</v>
      </c>
      <c r="D251" s="389" t="s">
        <v>810</v>
      </c>
      <c r="E251" s="754" t="s">
        <v>1331</v>
      </c>
      <c r="F251" s="829">
        <f>IFERROR('Formulario 4. Programático'!H251/'Formulario 4. Programático'!$F251,0)</f>
        <v>0</v>
      </c>
      <c r="G251" s="829">
        <f>IFERROR('Formulario 4. Programático'!I251/'Formulario 4. Programático'!$F251,0)</f>
        <v>0</v>
      </c>
      <c r="H251" s="829">
        <f>IFERROR('Formulario 4. Programático'!J251/'Formulario 4. Programático'!$F251,0)</f>
        <v>0</v>
      </c>
      <c r="I251" s="829">
        <f>IFERROR('Formulario 4. Programático'!K251/'Formulario 4. Programático'!$F251,0)</f>
        <v>0</v>
      </c>
      <c r="J251" s="829">
        <f>IFERROR('Formulario 4. Programático'!L251/'Formulario 4. Programático'!$F251,0)</f>
        <v>0</v>
      </c>
      <c r="K251" s="829">
        <f>IFERROR('Formulario 4. Programático'!M251/'Formulario 4. Programático'!$F251,0)</f>
        <v>0</v>
      </c>
      <c r="L251" s="829">
        <f>IFERROR('Formulario 4. Programático'!N251/'Formulario 4. Programático'!$F251,0)</f>
        <v>0</v>
      </c>
      <c r="M251" s="829">
        <f>IFERROR('Formulario 4. Programático'!O251/'Formulario 4. Programático'!$F251,0)</f>
        <v>0</v>
      </c>
      <c r="N251" s="829">
        <f>IFERROR('Formulario 4. Programático'!P251/'Formulario 4. Programático'!$F251,0)</f>
        <v>0</v>
      </c>
      <c r="O251" s="829">
        <f>IFERROR('Formulario 4. Programático'!Q251/'Formulario 4. Programático'!$F251,0)</f>
        <v>0</v>
      </c>
      <c r="P251" s="829">
        <f>IFERROR('Formulario 4. Programático'!R251/'Formulario 4. Programático'!$F251,0)</f>
        <v>0</v>
      </c>
      <c r="Q251" s="829">
        <f>IFERROR('Formulario 4. Programático'!S251/'Formulario 4. Programático'!$F251,0)</f>
        <v>0</v>
      </c>
      <c r="R251" s="829">
        <f>IFERROR('Formulario 4. Programático'!T251/'Formulario 4. Programático'!$F251,0)</f>
        <v>0</v>
      </c>
    </row>
    <row r="252" spans="1:18" ht="11.25" outlineLevel="4">
      <c r="A252" s="389" t="s">
        <v>370</v>
      </c>
      <c r="B252" s="389" t="s">
        <v>372</v>
      </c>
      <c r="C252" s="389" t="s">
        <v>369</v>
      </c>
      <c r="D252" s="389" t="s">
        <v>811</v>
      </c>
      <c r="E252" s="754" t="s">
        <v>1996</v>
      </c>
      <c r="F252" s="829">
        <f>IFERROR('Formulario 4. Programático'!H252/'Formulario 4. Programático'!$F252,0)</f>
        <v>0</v>
      </c>
      <c r="G252" s="829">
        <f>IFERROR('Formulario 4. Programático'!I252/'Formulario 4. Programático'!$F252,0)</f>
        <v>0</v>
      </c>
      <c r="H252" s="829">
        <f>IFERROR('Formulario 4. Programático'!J252/'Formulario 4. Programático'!$F252,0)</f>
        <v>0</v>
      </c>
      <c r="I252" s="829">
        <f>IFERROR('Formulario 4. Programático'!K252/'Formulario 4. Programático'!$F252,0)</f>
        <v>0</v>
      </c>
      <c r="J252" s="829">
        <f>IFERROR('Formulario 4. Programático'!L252/'Formulario 4. Programático'!$F252,0)</f>
        <v>0</v>
      </c>
      <c r="K252" s="829">
        <f>IFERROR('Formulario 4. Programático'!M252/'Formulario 4. Programático'!$F252,0)</f>
        <v>0</v>
      </c>
      <c r="L252" s="829">
        <f>IFERROR('Formulario 4. Programático'!N252/'Formulario 4. Programático'!$F252,0)</f>
        <v>0</v>
      </c>
      <c r="M252" s="829">
        <f>IFERROR('Formulario 4. Programático'!O252/'Formulario 4. Programático'!$F252,0)</f>
        <v>0</v>
      </c>
      <c r="N252" s="829">
        <f>IFERROR('Formulario 4. Programático'!P252/'Formulario 4. Programático'!$F252,0)</f>
        <v>0</v>
      </c>
      <c r="O252" s="829">
        <f>IFERROR('Formulario 4. Programático'!Q252/'Formulario 4. Programático'!$F252,0)</f>
        <v>0</v>
      </c>
      <c r="P252" s="829">
        <f>IFERROR('Formulario 4. Programático'!R252/'Formulario 4. Programático'!$F252,0)</f>
        <v>0</v>
      </c>
      <c r="Q252" s="829">
        <f>IFERROR('Formulario 4. Programático'!S252/'Formulario 4. Programático'!$F252,0)</f>
        <v>0</v>
      </c>
      <c r="R252" s="829">
        <f>IFERROR('Formulario 4. Programático'!T252/'Formulario 4. Programático'!$F252,0)</f>
        <v>0</v>
      </c>
    </row>
    <row r="253" spans="1:18" ht="11.25" outlineLevel="4">
      <c r="A253" s="389" t="s">
        <v>370</v>
      </c>
      <c r="B253" s="389" t="s">
        <v>372</v>
      </c>
      <c r="C253" s="389" t="s">
        <v>369</v>
      </c>
      <c r="D253" s="389" t="s">
        <v>812</v>
      </c>
      <c r="E253" s="754" t="s">
        <v>1997</v>
      </c>
      <c r="F253" s="829">
        <f>IFERROR('Formulario 4. Programático'!H253/'Formulario 4. Programático'!$F253,0)</f>
        <v>0</v>
      </c>
      <c r="G253" s="829">
        <f>IFERROR('Formulario 4. Programático'!I253/'Formulario 4. Programático'!$F253,0)</f>
        <v>0</v>
      </c>
      <c r="H253" s="829">
        <f>IFERROR('Formulario 4. Programático'!J253/'Formulario 4. Programático'!$F253,0)</f>
        <v>0</v>
      </c>
      <c r="I253" s="829">
        <f>IFERROR('Formulario 4. Programático'!K253/'Formulario 4. Programático'!$F253,0)</f>
        <v>0</v>
      </c>
      <c r="J253" s="829">
        <f>IFERROR('Formulario 4. Programático'!L253/'Formulario 4. Programático'!$F253,0)</f>
        <v>0</v>
      </c>
      <c r="K253" s="829">
        <f>IFERROR('Formulario 4. Programático'!M253/'Formulario 4. Programático'!$F253,0)</f>
        <v>0</v>
      </c>
      <c r="L253" s="829">
        <f>IFERROR('Formulario 4. Programático'!N253/'Formulario 4. Programático'!$F253,0)</f>
        <v>0</v>
      </c>
      <c r="M253" s="829">
        <f>IFERROR('Formulario 4. Programático'!O253/'Formulario 4. Programático'!$F253,0)</f>
        <v>0</v>
      </c>
      <c r="N253" s="829">
        <f>IFERROR('Formulario 4. Programático'!P253/'Formulario 4. Programático'!$F253,0)</f>
        <v>0</v>
      </c>
      <c r="O253" s="829">
        <f>IFERROR('Formulario 4. Programático'!Q253/'Formulario 4. Programático'!$F253,0)</f>
        <v>0</v>
      </c>
      <c r="P253" s="829">
        <f>IFERROR('Formulario 4. Programático'!R253/'Formulario 4. Programático'!$F253,0)</f>
        <v>0</v>
      </c>
      <c r="Q253" s="829">
        <f>IFERROR('Formulario 4. Programático'!S253/'Formulario 4. Programático'!$F253,0)</f>
        <v>0</v>
      </c>
      <c r="R253" s="829">
        <f>IFERROR('Formulario 4. Programático'!T253/'Formulario 4. Programático'!$F253,0)</f>
        <v>0</v>
      </c>
    </row>
    <row r="254" spans="1:18" ht="11.25" outlineLevel="4">
      <c r="A254" s="389" t="s">
        <v>370</v>
      </c>
      <c r="B254" s="389" t="s">
        <v>372</v>
      </c>
      <c r="C254" s="389" t="s">
        <v>369</v>
      </c>
      <c r="D254" s="389" t="s">
        <v>808</v>
      </c>
      <c r="E254" s="754" t="s">
        <v>1332</v>
      </c>
      <c r="F254" s="829">
        <f>IFERROR('Formulario 4. Programático'!H254/'Formulario 4. Programático'!$F254,0)</f>
        <v>0</v>
      </c>
      <c r="G254" s="829">
        <f>IFERROR('Formulario 4. Programático'!I254/'Formulario 4. Programático'!$F254,0)</f>
        <v>0</v>
      </c>
      <c r="H254" s="829">
        <f>IFERROR('Formulario 4. Programático'!J254/'Formulario 4. Programático'!$F254,0)</f>
        <v>0</v>
      </c>
      <c r="I254" s="829">
        <f>IFERROR('Formulario 4. Programático'!K254/'Formulario 4. Programático'!$F254,0)</f>
        <v>0</v>
      </c>
      <c r="J254" s="829">
        <f>IFERROR('Formulario 4. Programático'!L254/'Formulario 4. Programático'!$F254,0)</f>
        <v>0</v>
      </c>
      <c r="K254" s="829">
        <f>IFERROR('Formulario 4. Programático'!M254/'Formulario 4. Programático'!$F254,0)</f>
        <v>0</v>
      </c>
      <c r="L254" s="829">
        <f>IFERROR('Formulario 4. Programático'!N254/'Formulario 4. Programático'!$F254,0)</f>
        <v>0</v>
      </c>
      <c r="M254" s="829">
        <f>IFERROR('Formulario 4. Programático'!O254/'Formulario 4. Programático'!$F254,0)</f>
        <v>0</v>
      </c>
      <c r="N254" s="829">
        <f>IFERROR('Formulario 4. Programático'!P254/'Formulario 4. Programático'!$F254,0)</f>
        <v>0</v>
      </c>
      <c r="O254" s="829">
        <f>IFERROR('Formulario 4. Programático'!Q254/'Formulario 4. Programático'!$F254,0)</f>
        <v>0</v>
      </c>
      <c r="P254" s="829">
        <f>IFERROR('Formulario 4. Programático'!R254/'Formulario 4. Programático'!$F254,0)</f>
        <v>0</v>
      </c>
      <c r="Q254" s="829">
        <f>IFERROR('Formulario 4. Programático'!S254/'Formulario 4. Programático'!$F254,0)</f>
        <v>0</v>
      </c>
      <c r="R254" s="829">
        <f>IFERROR('Formulario 4. Programático'!T254/'Formulario 4. Programático'!$F254,0)</f>
        <v>0</v>
      </c>
    </row>
    <row r="255" spans="1:18" ht="11.25" outlineLevel="4">
      <c r="A255" s="389" t="s">
        <v>370</v>
      </c>
      <c r="B255" s="389" t="s">
        <v>372</v>
      </c>
      <c r="C255" s="389" t="s">
        <v>369</v>
      </c>
      <c r="D255" s="389" t="s">
        <v>813</v>
      </c>
      <c r="E255" s="754" t="s">
        <v>1333</v>
      </c>
      <c r="F255" s="829">
        <f>IFERROR('Formulario 4. Programático'!H255/'Formulario 4. Programático'!$F255,0)</f>
        <v>0</v>
      </c>
      <c r="G255" s="829">
        <f>IFERROR('Formulario 4. Programático'!I255/'Formulario 4. Programático'!$F255,0)</f>
        <v>0</v>
      </c>
      <c r="H255" s="829">
        <f>IFERROR('Formulario 4. Programático'!J255/'Formulario 4. Programático'!$F255,0)</f>
        <v>0</v>
      </c>
      <c r="I255" s="829">
        <f>IFERROR('Formulario 4. Programático'!K255/'Formulario 4. Programático'!$F255,0)</f>
        <v>0</v>
      </c>
      <c r="J255" s="829">
        <f>IFERROR('Formulario 4. Programático'!L255/'Formulario 4. Programático'!$F255,0)</f>
        <v>0</v>
      </c>
      <c r="K255" s="829">
        <f>IFERROR('Formulario 4. Programático'!M255/'Formulario 4. Programático'!$F255,0)</f>
        <v>0</v>
      </c>
      <c r="L255" s="829">
        <f>IFERROR('Formulario 4. Programático'!N255/'Formulario 4. Programático'!$F255,0)</f>
        <v>0</v>
      </c>
      <c r="M255" s="829">
        <f>IFERROR('Formulario 4. Programático'!O255/'Formulario 4. Programático'!$F255,0)</f>
        <v>0</v>
      </c>
      <c r="N255" s="829">
        <f>IFERROR('Formulario 4. Programático'!P255/'Formulario 4. Programático'!$F255,0)</f>
        <v>0</v>
      </c>
      <c r="O255" s="829">
        <f>IFERROR('Formulario 4. Programático'!Q255/'Formulario 4. Programático'!$F255,0)</f>
        <v>0</v>
      </c>
      <c r="P255" s="829">
        <f>IFERROR('Formulario 4. Programático'!R255/'Formulario 4. Programático'!$F255,0)</f>
        <v>0</v>
      </c>
      <c r="Q255" s="829">
        <f>IFERROR('Formulario 4. Programático'!S255/'Formulario 4. Programático'!$F255,0)</f>
        <v>0</v>
      </c>
      <c r="R255" s="829">
        <f>IFERROR('Formulario 4. Programático'!T255/'Formulario 4. Programático'!$F255,0)</f>
        <v>0</v>
      </c>
    </row>
    <row r="256" spans="1:18" ht="11.25" outlineLevel="4">
      <c r="A256" s="389" t="s">
        <v>370</v>
      </c>
      <c r="B256" s="389" t="s">
        <v>372</v>
      </c>
      <c r="C256" s="389" t="s">
        <v>369</v>
      </c>
      <c r="D256" s="389" t="s">
        <v>814</v>
      </c>
      <c r="E256" s="754" t="s">
        <v>1334</v>
      </c>
      <c r="F256" s="829">
        <f>IFERROR('Formulario 4. Programático'!H256/'Formulario 4. Programático'!$F256,0)</f>
        <v>0</v>
      </c>
      <c r="G256" s="829">
        <f>IFERROR('Formulario 4. Programático'!I256/'Formulario 4. Programático'!$F256,0)</f>
        <v>0</v>
      </c>
      <c r="H256" s="829">
        <f>IFERROR('Formulario 4. Programático'!J256/'Formulario 4. Programático'!$F256,0)</f>
        <v>0</v>
      </c>
      <c r="I256" s="829">
        <f>IFERROR('Formulario 4. Programático'!K256/'Formulario 4. Programático'!$F256,0)</f>
        <v>0</v>
      </c>
      <c r="J256" s="829">
        <f>IFERROR('Formulario 4. Programático'!L256/'Formulario 4. Programático'!$F256,0)</f>
        <v>0</v>
      </c>
      <c r="K256" s="829">
        <f>IFERROR('Formulario 4. Programático'!M256/'Formulario 4. Programático'!$F256,0)</f>
        <v>0</v>
      </c>
      <c r="L256" s="829">
        <f>IFERROR('Formulario 4. Programático'!N256/'Formulario 4. Programático'!$F256,0)</f>
        <v>0</v>
      </c>
      <c r="M256" s="829">
        <f>IFERROR('Formulario 4. Programático'!O256/'Formulario 4. Programático'!$F256,0)</f>
        <v>0</v>
      </c>
      <c r="N256" s="829">
        <f>IFERROR('Formulario 4. Programático'!P256/'Formulario 4. Programático'!$F256,0)</f>
        <v>0</v>
      </c>
      <c r="O256" s="829">
        <f>IFERROR('Formulario 4. Programático'!Q256/'Formulario 4. Programático'!$F256,0)</f>
        <v>0</v>
      </c>
      <c r="P256" s="829">
        <f>IFERROR('Formulario 4. Programático'!R256/'Formulario 4. Programático'!$F256,0)</f>
        <v>0</v>
      </c>
      <c r="Q256" s="829">
        <f>IFERROR('Formulario 4. Programático'!S256/'Formulario 4. Programático'!$F256,0)</f>
        <v>0</v>
      </c>
      <c r="R256" s="829">
        <f>IFERROR('Formulario 4. Programático'!T256/'Formulario 4. Programático'!$F256,0)</f>
        <v>0</v>
      </c>
    </row>
    <row r="257" spans="1:18" ht="11.25" outlineLevel="4">
      <c r="A257" s="389" t="s">
        <v>370</v>
      </c>
      <c r="B257" s="389" t="s">
        <v>372</v>
      </c>
      <c r="C257" s="389" t="s">
        <v>369</v>
      </c>
      <c r="D257" s="389" t="s">
        <v>815</v>
      </c>
      <c r="E257" s="754" t="s">
        <v>1998</v>
      </c>
      <c r="F257" s="829">
        <f>IFERROR('Formulario 4. Programático'!H257/'Formulario 4. Programático'!$F257,0)</f>
        <v>0</v>
      </c>
      <c r="G257" s="829">
        <f>IFERROR('Formulario 4. Programático'!I257/'Formulario 4. Programático'!$F257,0)</f>
        <v>0</v>
      </c>
      <c r="H257" s="829">
        <f>IFERROR('Formulario 4. Programático'!J257/'Formulario 4. Programático'!$F257,0)</f>
        <v>0</v>
      </c>
      <c r="I257" s="829">
        <f>IFERROR('Formulario 4. Programático'!K257/'Formulario 4. Programático'!$F257,0)</f>
        <v>0</v>
      </c>
      <c r="J257" s="829">
        <f>IFERROR('Formulario 4. Programático'!L257/'Formulario 4. Programático'!$F257,0)</f>
        <v>0</v>
      </c>
      <c r="K257" s="829">
        <f>IFERROR('Formulario 4. Programático'!M257/'Formulario 4. Programático'!$F257,0)</f>
        <v>0</v>
      </c>
      <c r="L257" s="829">
        <f>IFERROR('Formulario 4. Programático'!N257/'Formulario 4. Programático'!$F257,0)</f>
        <v>0</v>
      </c>
      <c r="M257" s="829">
        <f>IFERROR('Formulario 4. Programático'!O257/'Formulario 4. Programático'!$F257,0)</f>
        <v>0</v>
      </c>
      <c r="N257" s="829">
        <f>IFERROR('Formulario 4. Programático'!P257/'Formulario 4. Programático'!$F257,0)</f>
        <v>0</v>
      </c>
      <c r="O257" s="829">
        <f>IFERROR('Formulario 4. Programático'!Q257/'Formulario 4. Programático'!$F257,0)</f>
        <v>0</v>
      </c>
      <c r="P257" s="829">
        <f>IFERROR('Formulario 4. Programático'!R257/'Formulario 4. Programático'!$F257,0)</f>
        <v>0</v>
      </c>
      <c r="Q257" s="829">
        <f>IFERROR('Formulario 4. Programático'!S257/'Formulario 4. Programático'!$F257,0)</f>
        <v>0</v>
      </c>
      <c r="R257" s="829">
        <f>IFERROR('Formulario 4. Programático'!T257/'Formulario 4. Programático'!$F257,0)</f>
        <v>0</v>
      </c>
    </row>
    <row r="258" spans="1:18" ht="11.25" outlineLevel="4">
      <c r="A258" s="389" t="s">
        <v>370</v>
      </c>
      <c r="B258" s="389" t="s">
        <v>372</v>
      </c>
      <c r="C258" s="389" t="s">
        <v>369</v>
      </c>
      <c r="D258" s="389" t="s">
        <v>816</v>
      </c>
      <c r="E258" s="754" t="s">
        <v>1999</v>
      </c>
      <c r="F258" s="829">
        <f>IFERROR('Formulario 4. Programático'!H258/'Formulario 4. Programático'!$F258,0)</f>
        <v>0</v>
      </c>
      <c r="G258" s="829">
        <f>IFERROR('Formulario 4. Programático'!I258/'Formulario 4. Programático'!$F258,0)</f>
        <v>0</v>
      </c>
      <c r="H258" s="829">
        <f>IFERROR('Formulario 4. Programático'!J258/'Formulario 4. Programático'!$F258,0)</f>
        <v>0</v>
      </c>
      <c r="I258" s="829">
        <f>IFERROR('Formulario 4. Programático'!K258/'Formulario 4. Programático'!$F258,0)</f>
        <v>0</v>
      </c>
      <c r="J258" s="829">
        <f>IFERROR('Formulario 4. Programático'!L258/'Formulario 4. Programático'!$F258,0)</f>
        <v>0</v>
      </c>
      <c r="K258" s="829">
        <f>IFERROR('Formulario 4. Programático'!M258/'Formulario 4. Programático'!$F258,0)</f>
        <v>0</v>
      </c>
      <c r="L258" s="829">
        <f>IFERROR('Formulario 4. Programático'!N258/'Formulario 4. Programático'!$F258,0)</f>
        <v>0</v>
      </c>
      <c r="M258" s="829">
        <f>IFERROR('Formulario 4. Programático'!O258/'Formulario 4. Programático'!$F258,0)</f>
        <v>0</v>
      </c>
      <c r="N258" s="829">
        <f>IFERROR('Formulario 4. Programático'!P258/'Formulario 4. Programático'!$F258,0)</f>
        <v>0</v>
      </c>
      <c r="O258" s="829">
        <f>IFERROR('Formulario 4. Programático'!Q258/'Formulario 4. Programático'!$F258,0)</f>
        <v>0</v>
      </c>
      <c r="P258" s="829">
        <f>IFERROR('Formulario 4. Programático'!R258/'Formulario 4. Programático'!$F258,0)</f>
        <v>0</v>
      </c>
      <c r="Q258" s="829">
        <f>IFERROR('Formulario 4. Programático'!S258/'Formulario 4. Programático'!$F258,0)</f>
        <v>0</v>
      </c>
      <c r="R258" s="829">
        <f>IFERROR('Formulario 4. Programático'!T258/'Formulario 4. Programático'!$F258,0)</f>
        <v>0</v>
      </c>
    </row>
    <row r="259" spans="1:18" ht="11.25" outlineLevel="4">
      <c r="A259" s="389" t="s">
        <v>370</v>
      </c>
      <c r="B259" s="389" t="s">
        <v>372</v>
      </c>
      <c r="C259" s="389" t="s">
        <v>369</v>
      </c>
      <c r="D259" s="389" t="s">
        <v>817</v>
      </c>
      <c r="E259" s="754" t="s">
        <v>2000</v>
      </c>
      <c r="F259" s="829">
        <f>IFERROR('Formulario 4. Programático'!H259/'Formulario 4. Programático'!$F259,0)</f>
        <v>0</v>
      </c>
      <c r="G259" s="829">
        <f>IFERROR('Formulario 4. Programático'!I259/'Formulario 4. Programático'!$F259,0)</f>
        <v>0</v>
      </c>
      <c r="H259" s="829">
        <f>IFERROR('Formulario 4. Programático'!J259/'Formulario 4. Programático'!$F259,0)</f>
        <v>0</v>
      </c>
      <c r="I259" s="829">
        <f>IFERROR('Formulario 4. Programático'!K259/'Formulario 4. Programático'!$F259,0)</f>
        <v>0</v>
      </c>
      <c r="J259" s="829">
        <f>IFERROR('Formulario 4. Programático'!L259/'Formulario 4. Programático'!$F259,0)</f>
        <v>0</v>
      </c>
      <c r="K259" s="829">
        <f>IFERROR('Formulario 4. Programático'!M259/'Formulario 4. Programático'!$F259,0)</f>
        <v>0</v>
      </c>
      <c r="L259" s="829">
        <f>IFERROR('Formulario 4. Programático'!N259/'Formulario 4. Programático'!$F259,0)</f>
        <v>0</v>
      </c>
      <c r="M259" s="829">
        <f>IFERROR('Formulario 4. Programático'!O259/'Formulario 4. Programático'!$F259,0)</f>
        <v>0</v>
      </c>
      <c r="N259" s="829">
        <f>IFERROR('Formulario 4. Programático'!P259/'Formulario 4. Programático'!$F259,0)</f>
        <v>0</v>
      </c>
      <c r="O259" s="829">
        <f>IFERROR('Formulario 4. Programático'!Q259/'Formulario 4. Programático'!$F259,0)</f>
        <v>0</v>
      </c>
      <c r="P259" s="829">
        <f>IFERROR('Formulario 4. Programático'!R259/'Formulario 4. Programático'!$F259,0)</f>
        <v>0</v>
      </c>
      <c r="Q259" s="829">
        <f>IFERROR('Formulario 4. Programático'!S259/'Formulario 4. Programático'!$F259,0)</f>
        <v>0</v>
      </c>
      <c r="R259" s="829">
        <f>IFERROR('Formulario 4. Programático'!T259/'Formulario 4. Programático'!$F259,0)</f>
        <v>0</v>
      </c>
    </row>
    <row r="260" spans="1:18" ht="22.5" outlineLevel="4">
      <c r="A260" s="389" t="s">
        <v>370</v>
      </c>
      <c r="B260" s="389" t="s">
        <v>372</v>
      </c>
      <c r="C260" s="389" t="s">
        <v>369</v>
      </c>
      <c r="D260" s="389" t="s">
        <v>818</v>
      </c>
      <c r="E260" s="754" t="s">
        <v>1335</v>
      </c>
      <c r="F260" s="829">
        <f>IFERROR('Formulario 4. Programático'!H260/'Formulario 4. Programático'!$F260,0)</f>
        <v>0</v>
      </c>
      <c r="G260" s="829">
        <f>IFERROR('Formulario 4. Programático'!I260/'Formulario 4. Programático'!$F260,0)</f>
        <v>0</v>
      </c>
      <c r="H260" s="829">
        <f>IFERROR('Formulario 4. Programático'!J260/'Formulario 4. Programático'!$F260,0)</f>
        <v>0</v>
      </c>
      <c r="I260" s="829">
        <f>IFERROR('Formulario 4. Programático'!K260/'Formulario 4. Programático'!$F260,0)</f>
        <v>0</v>
      </c>
      <c r="J260" s="829">
        <f>IFERROR('Formulario 4. Programático'!L260/'Formulario 4. Programático'!$F260,0)</f>
        <v>0</v>
      </c>
      <c r="K260" s="829">
        <f>IFERROR('Formulario 4. Programático'!M260/'Formulario 4. Programático'!$F260,0)</f>
        <v>0</v>
      </c>
      <c r="L260" s="829">
        <f>IFERROR('Formulario 4. Programático'!N260/'Formulario 4. Programático'!$F260,0)</f>
        <v>0</v>
      </c>
      <c r="M260" s="829">
        <f>IFERROR('Formulario 4. Programático'!O260/'Formulario 4. Programático'!$F260,0)</f>
        <v>0</v>
      </c>
      <c r="N260" s="829">
        <f>IFERROR('Formulario 4. Programático'!P260/'Formulario 4. Programático'!$F260,0)</f>
        <v>0</v>
      </c>
      <c r="O260" s="829">
        <f>IFERROR('Formulario 4. Programático'!Q260/'Formulario 4. Programático'!$F260,0)</f>
        <v>0</v>
      </c>
      <c r="P260" s="829">
        <f>IFERROR('Formulario 4. Programático'!R260/'Formulario 4. Programático'!$F260,0)</f>
        <v>0</v>
      </c>
      <c r="Q260" s="829">
        <f>IFERROR('Formulario 4. Programático'!S260/'Formulario 4. Programático'!$F260,0)</f>
        <v>0</v>
      </c>
      <c r="R260" s="829">
        <f>IFERROR('Formulario 4. Programático'!T260/'Formulario 4. Programático'!$F260,0)</f>
        <v>0</v>
      </c>
    </row>
    <row r="261" spans="1:18" ht="11.25" outlineLevel="4">
      <c r="A261" s="389" t="s">
        <v>370</v>
      </c>
      <c r="B261" s="389" t="s">
        <v>372</v>
      </c>
      <c r="C261" s="389" t="s">
        <v>369</v>
      </c>
      <c r="D261" s="389" t="s">
        <v>819</v>
      </c>
      <c r="E261" s="754" t="s">
        <v>2001</v>
      </c>
      <c r="F261" s="829">
        <f>IFERROR('Formulario 4. Programático'!H261/'Formulario 4. Programático'!$F261,0)</f>
        <v>0</v>
      </c>
      <c r="G261" s="829">
        <f>IFERROR('Formulario 4. Programático'!I261/'Formulario 4. Programático'!$F261,0)</f>
        <v>0</v>
      </c>
      <c r="H261" s="829">
        <f>IFERROR('Formulario 4. Programático'!J261/'Formulario 4. Programático'!$F261,0)</f>
        <v>0</v>
      </c>
      <c r="I261" s="829">
        <f>IFERROR('Formulario 4. Programático'!K261/'Formulario 4. Programático'!$F261,0)</f>
        <v>0</v>
      </c>
      <c r="J261" s="829">
        <f>IFERROR('Formulario 4. Programático'!L261/'Formulario 4. Programático'!$F261,0)</f>
        <v>0</v>
      </c>
      <c r="K261" s="829">
        <f>IFERROR('Formulario 4. Programático'!M261/'Formulario 4. Programático'!$F261,0)</f>
        <v>0</v>
      </c>
      <c r="L261" s="829">
        <f>IFERROR('Formulario 4. Programático'!N261/'Formulario 4. Programático'!$F261,0)</f>
        <v>0</v>
      </c>
      <c r="M261" s="829">
        <f>IFERROR('Formulario 4. Programático'!O261/'Formulario 4. Programático'!$F261,0)</f>
        <v>0</v>
      </c>
      <c r="N261" s="829">
        <f>IFERROR('Formulario 4. Programático'!P261/'Formulario 4. Programático'!$F261,0)</f>
        <v>0</v>
      </c>
      <c r="O261" s="829">
        <f>IFERROR('Formulario 4. Programático'!Q261/'Formulario 4. Programático'!$F261,0)</f>
        <v>0</v>
      </c>
      <c r="P261" s="829">
        <f>IFERROR('Formulario 4. Programático'!R261/'Formulario 4. Programático'!$F261,0)</f>
        <v>0</v>
      </c>
      <c r="Q261" s="829">
        <f>IFERROR('Formulario 4. Programático'!S261/'Formulario 4. Programático'!$F261,0)</f>
        <v>0</v>
      </c>
      <c r="R261" s="829">
        <f>IFERROR('Formulario 4. Programático'!T261/'Formulario 4. Programático'!$F261,0)</f>
        <v>0</v>
      </c>
    </row>
    <row r="262" spans="1:18" ht="11.25" outlineLevel="4">
      <c r="A262" s="389" t="s">
        <v>370</v>
      </c>
      <c r="B262" s="389" t="s">
        <v>372</v>
      </c>
      <c r="C262" s="389" t="s">
        <v>369</v>
      </c>
      <c r="D262" s="389" t="s">
        <v>820</v>
      </c>
      <c r="E262" s="754" t="s">
        <v>1336</v>
      </c>
      <c r="F262" s="829">
        <f>IFERROR('Formulario 4. Programático'!H262/'Formulario 4. Programático'!$F262,0)</f>
        <v>0</v>
      </c>
      <c r="G262" s="829">
        <f>IFERROR('Formulario 4. Programático'!I262/'Formulario 4. Programático'!$F262,0)</f>
        <v>0</v>
      </c>
      <c r="H262" s="829">
        <f>IFERROR('Formulario 4. Programático'!J262/'Formulario 4. Programático'!$F262,0)</f>
        <v>0</v>
      </c>
      <c r="I262" s="829">
        <f>IFERROR('Formulario 4. Programático'!K262/'Formulario 4. Programático'!$F262,0)</f>
        <v>0</v>
      </c>
      <c r="J262" s="829">
        <f>IFERROR('Formulario 4. Programático'!L262/'Formulario 4. Programático'!$F262,0)</f>
        <v>0</v>
      </c>
      <c r="K262" s="829">
        <f>IFERROR('Formulario 4. Programático'!M262/'Formulario 4. Programático'!$F262,0)</f>
        <v>0</v>
      </c>
      <c r="L262" s="829">
        <f>IFERROR('Formulario 4. Programático'!N262/'Formulario 4. Programático'!$F262,0)</f>
        <v>0</v>
      </c>
      <c r="M262" s="829">
        <f>IFERROR('Formulario 4. Programático'!O262/'Formulario 4. Programático'!$F262,0)</f>
        <v>0</v>
      </c>
      <c r="N262" s="829">
        <f>IFERROR('Formulario 4. Programático'!P262/'Formulario 4. Programático'!$F262,0)</f>
        <v>0</v>
      </c>
      <c r="O262" s="829">
        <f>IFERROR('Formulario 4. Programático'!Q262/'Formulario 4. Programático'!$F262,0)</f>
        <v>0</v>
      </c>
      <c r="P262" s="829">
        <f>IFERROR('Formulario 4. Programático'!R262/'Formulario 4. Programático'!$F262,0)</f>
        <v>0</v>
      </c>
      <c r="Q262" s="829">
        <f>IFERROR('Formulario 4. Programático'!S262/'Formulario 4. Programático'!$F262,0)</f>
        <v>0</v>
      </c>
      <c r="R262" s="829">
        <f>IFERROR('Formulario 4. Programático'!T262/'Formulario 4. Programático'!$F262,0)</f>
        <v>0</v>
      </c>
    </row>
    <row r="263" spans="1:18" ht="22.5" customHeight="1" outlineLevel="4">
      <c r="A263" s="389" t="s">
        <v>370</v>
      </c>
      <c r="B263" s="389" t="s">
        <v>372</v>
      </c>
      <c r="C263" s="389" t="s">
        <v>369</v>
      </c>
      <c r="D263" s="389" t="s">
        <v>821</v>
      </c>
      <c r="E263" s="754" t="s">
        <v>1337</v>
      </c>
      <c r="F263" s="829">
        <f>IFERROR('Formulario 4. Programático'!H263/'Formulario 4. Programático'!$F263,0)</f>
        <v>0</v>
      </c>
      <c r="G263" s="829">
        <f>IFERROR('Formulario 4. Programático'!I263/'Formulario 4. Programático'!$F263,0)</f>
        <v>0</v>
      </c>
      <c r="H263" s="829">
        <f>IFERROR('Formulario 4. Programático'!J263/'Formulario 4. Programático'!$F263,0)</f>
        <v>0</v>
      </c>
      <c r="I263" s="829">
        <f>IFERROR('Formulario 4. Programático'!K263/'Formulario 4. Programático'!$F263,0)</f>
        <v>0</v>
      </c>
      <c r="J263" s="829">
        <f>IFERROR('Formulario 4. Programático'!L263/'Formulario 4. Programático'!$F263,0)</f>
        <v>0</v>
      </c>
      <c r="K263" s="829">
        <f>IFERROR('Formulario 4. Programático'!M263/'Formulario 4. Programático'!$F263,0)</f>
        <v>0</v>
      </c>
      <c r="L263" s="829">
        <f>IFERROR('Formulario 4. Programático'!N263/'Formulario 4. Programático'!$F263,0)</f>
        <v>0</v>
      </c>
      <c r="M263" s="829">
        <f>IFERROR('Formulario 4. Programático'!O263/'Formulario 4. Programático'!$F263,0)</f>
        <v>0</v>
      </c>
      <c r="N263" s="829">
        <f>IFERROR('Formulario 4. Programático'!P263/'Formulario 4. Programático'!$F263,0)</f>
        <v>0</v>
      </c>
      <c r="O263" s="829">
        <f>IFERROR('Formulario 4. Programático'!Q263/'Formulario 4. Programático'!$F263,0)</f>
        <v>0</v>
      </c>
      <c r="P263" s="829">
        <f>IFERROR('Formulario 4. Programático'!R263/'Formulario 4. Programático'!$F263,0)</f>
        <v>0</v>
      </c>
      <c r="Q263" s="829">
        <f>IFERROR('Formulario 4. Programático'!S263/'Formulario 4. Programático'!$F263,0)</f>
        <v>0</v>
      </c>
      <c r="R263" s="829">
        <f>IFERROR('Formulario 4. Programático'!T263/'Formulario 4. Programático'!$F263,0)</f>
        <v>0</v>
      </c>
    </row>
    <row r="264" spans="1:18" ht="11.25" outlineLevel="4">
      <c r="A264" s="389" t="s">
        <v>370</v>
      </c>
      <c r="B264" s="389" t="s">
        <v>372</v>
      </c>
      <c r="C264" s="389" t="s">
        <v>369</v>
      </c>
      <c r="D264" s="389" t="s">
        <v>822</v>
      </c>
      <c r="E264" s="754" t="s">
        <v>1338</v>
      </c>
      <c r="F264" s="829">
        <f>IFERROR('Formulario 4. Programático'!H264/'Formulario 4. Programático'!$F264,0)</f>
        <v>0</v>
      </c>
      <c r="G264" s="829">
        <f>IFERROR('Formulario 4. Programático'!I264/'Formulario 4. Programático'!$F264,0)</f>
        <v>0</v>
      </c>
      <c r="H264" s="829">
        <f>IFERROR('Formulario 4. Programático'!J264/'Formulario 4. Programático'!$F264,0)</f>
        <v>0</v>
      </c>
      <c r="I264" s="829">
        <f>IFERROR('Formulario 4. Programático'!K264/'Formulario 4. Programático'!$F264,0)</f>
        <v>0</v>
      </c>
      <c r="J264" s="829">
        <f>IFERROR('Formulario 4. Programático'!L264/'Formulario 4. Programático'!$F264,0)</f>
        <v>0</v>
      </c>
      <c r="K264" s="829">
        <f>IFERROR('Formulario 4. Programático'!M264/'Formulario 4. Programático'!$F264,0)</f>
        <v>0</v>
      </c>
      <c r="L264" s="829">
        <f>IFERROR('Formulario 4. Programático'!N264/'Formulario 4. Programático'!$F264,0)</f>
        <v>0</v>
      </c>
      <c r="M264" s="829">
        <f>IFERROR('Formulario 4. Programático'!O264/'Formulario 4. Programático'!$F264,0)</f>
        <v>0</v>
      </c>
      <c r="N264" s="829">
        <f>IFERROR('Formulario 4. Programático'!P264/'Formulario 4. Programático'!$F264,0)</f>
        <v>0</v>
      </c>
      <c r="O264" s="829">
        <f>IFERROR('Formulario 4. Programático'!Q264/'Formulario 4. Programático'!$F264,0)</f>
        <v>0</v>
      </c>
      <c r="P264" s="829">
        <f>IFERROR('Formulario 4. Programático'!R264/'Formulario 4. Programático'!$F264,0)</f>
        <v>0</v>
      </c>
      <c r="Q264" s="829">
        <f>IFERROR('Formulario 4. Programático'!S264/'Formulario 4. Programático'!$F264,0)</f>
        <v>0</v>
      </c>
      <c r="R264" s="829">
        <f>IFERROR('Formulario 4. Programático'!T264/'Formulario 4. Programático'!$F264,0)</f>
        <v>0</v>
      </c>
    </row>
    <row r="265" spans="1:18" ht="11.25" outlineLevel="4">
      <c r="A265" s="389" t="s">
        <v>370</v>
      </c>
      <c r="B265" s="389" t="s">
        <v>372</v>
      </c>
      <c r="C265" s="389" t="s">
        <v>369</v>
      </c>
      <c r="D265" s="389" t="s">
        <v>823</v>
      </c>
      <c r="E265" s="754" t="s">
        <v>1339</v>
      </c>
      <c r="F265" s="829">
        <f>IFERROR('Formulario 4. Programático'!H265/'Formulario 4. Programático'!$F265,0)</f>
        <v>0</v>
      </c>
      <c r="G265" s="829">
        <f>IFERROR('Formulario 4. Programático'!I265/'Formulario 4. Programático'!$F265,0)</f>
        <v>0</v>
      </c>
      <c r="H265" s="829">
        <f>IFERROR('Formulario 4. Programático'!J265/'Formulario 4. Programático'!$F265,0)</f>
        <v>0</v>
      </c>
      <c r="I265" s="829">
        <f>IFERROR('Formulario 4. Programático'!K265/'Formulario 4. Programático'!$F265,0)</f>
        <v>0</v>
      </c>
      <c r="J265" s="829">
        <f>IFERROR('Formulario 4. Programático'!L265/'Formulario 4. Programático'!$F265,0)</f>
        <v>0</v>
      </c>
      <c r="K265" s="829">
        <f>IFERROR('Formulario 4. Programático'!M265/'Formulario 4. Programático'!$F265,0)</f>
        <v>0</v>
      </c>
      <c r="L265" s="829">
        <f>IFERROR('Formulario 4. Programático'!N265/'Formulario 4. Programático'!$F265,0)</f>
        <v>0</v>
      </c>
      <c r="M265" s="829">
        <f>IFERROR('Formulario 4. Programático'!O265/'Formulario 4. Programático'!$F265,0)</f>
        <v>0</v>
      </c>
      <c r="N265" s="829">
        <f>IFERROR('Formulario 4. Programático'!P265/'Formulario 4. Programático'!$F265,0)</f>
        <v>0</v>
      </c>
      <c r="O265" s="829">
        <f>IFERROR('Formulario 4. Programático'!Q265/'Formulario 4. Programático'!$F265,0)</f>
        <v>0</v>
      </c>
      <c r="P265" s="829">
        <f>IFERROR('Formulario 4. Programático'!R265/'Formulario 4. Programático'!$F265,0)</f>
        <v>0</v>
      </c>
      <c r="Q265" s="829">
        <f>IFERROR('Formulario 4. Programático'!S265/'Formulario 4. Programático'!$F265,0)</f>
        <v>0</v>
      </c>
      <c r="R265" s="829">
        <f>IFERROR('Formulario 4. Programático'!T265/'Formulario 4. Programático'!$F265,0)</f>
        <v>0</v>
      </c>
    </row>
    <row r="266" spans="1:18" ht="11.25" outlineLevel="4">
      <c r="A266" s="389" t="s">
        <v>370</v>
      </c>
      <c r="B266" s="389" t="s">
        <v>372</v>
      </c>
      <c r="C266" s="389" t="s">
        <v>369</v>
      </c>
      <c r="D266" s="389" t="s">
        <v>824</v>
      </c>
      <c r="E266" s="754" t="s">
        <v>1340</v>
      </c>
      <c r="F266" s="829">
        <f>IFERROR('Formulario 4. Programático'!H266/'Formulario 4. Programático'!$F266,0)</f>
        <v>0</v>
      </c>
      <c r="G266" s="829">
        <f>IFERROR('Formulario 4. Programático'!I266/'Formulario 4. Programático'!$F266,0)</f>
        <v>0</v>
      </c>
      <c r="H266" s="829">
        <f>IFERROR('Formulario 4. Programático'!J266/'Formulario 4. Programático'!$F266,0)</f>
        <v>0</v>
      </c>
      <c r="I266" s="829">
        <f>IFERROR('Formulario 4. Programático'!K266/'Formulario 4. Programático'!$F266,0)</f>
        <v>0</v>
      </c>
      <c r="J266" s="829">
        <f>IFERROR('Formulario 4. Programático'!L266/'Formulario 4. Programático'!$F266,0)</f>
        <v>0</v>
      </c>
      <c r="K266" s="829">
        <f>IFERROR('Formulario 4. Programático'!M266/'Formulario 4. Programático'!$F266,0)</f>
        <v>0</v>
      </c>
      <c r="L266" s="829">
        <f>IFERROR('Formulario 4. Programático'!N266/'Formulario 4. Programático'!$F266,0)</f>
        <v>0</v>
      </c>
      <c r="M266" s="829">
        <f>IFERROR('Formulario 4. Programático'!O266/'Formulario 4. Programático'!$F266,0)</f>
        <v>0</v>
      </c>
      <c r="N266" s="829">
        <f>IFERROR('Formulario 4. Programático'!P266/'Formulario 4. Programático'!$F266,0)</f>
        <v>0</v>
      </c>
      <c r="O266" s="829">
        <f>IFERROR('Formulario 4. Programático'!Q266/'Formulario 4. Programático'!$F266,0)</f>
        <v>0</v>
      </c>
      <c r="P266" s="829">
        <f>IFERROR('Formulario 4. Programático'!R266/'Formulario 4. Programático'!$F266,0)</f>
        <v>0</v>
      </c>
      <c r="Q266" s="829">
        <f>IFERROR('Formulario 4. Programático'!S266/'Formulario 4. Programático'!$F266,0)</f>
        <v>0</v>
      </c>
      <c r="R266" s="829">
        <f>IFERROR('Formulario 4. Programático'!T266/'Formulario 4. Programático'!$F266,0)</f>
        <v>0</v>
      </c>
    </row>
    <row r="267" spans="1:18" ht="11.25" outlineLevel="4">
      <c r="A267" s="389" t="s">
        <v>370</v>
      </c>
      <c r="B267" s="389" t="s">
        <v>372</v>
      </c>
      <c r="C267" s="389" t="s">
        <v>369</v>
      </c>
      <c r="D267" s="389" t="s">
        <v>825</v>
      </c>
      <c r="E267" s="754" t="s">
        <v>1341</v>
      </c>
      <c r="F267" s="829">
        <f>IFERROR('Formulario 4. Programático'!H267/'Formulario 4. Programático'!$F267,0)</f>
        <v>0</v>
      </c>
      <c r="G267" s="829">
        <f>IFERROR('Formulario 4. Programático'!I267/'Formulario 4. Programático'!$F267,0)</f>
        <v>0</v>
      </c>
      <c r="H267" s="829">
        <f>IFERROR('Formulario 4. Programático'!J267/'Formulario 4. Programático'!$F267,0)</f>
        <v>0</v>
      </c>
      <c r="I267" s="829">
        <f>IFERROR('Formulario 4. Programático'!K267/'Formulario 4. Programático'!$F267,0)</f>
        <v>0</v>
      </c>
      <c r="J267" s="829">
        <f>IFERROR('Formulario 4. Programático'!L267/'Formulario 4. Programático'!$F267,0)</f>
        <v>0</v>
      </c>
      <c r="K267" s="829">
        <f>IFERROR('Formulario 4. Programático'!M267/'Formulario 4. Programático'!$F267,0)</f>
        <v>0</v>
      </c>
      <c r="L267" s="829">
        <f>IFERROR('Formulario 4. Programático'!N267/'Formulario 4. Programático'!$F267,0)</f>
        <v>0</v>
      </c>
      <c r="M267" s="829">
        <f>IFERROR('Formulario 4. Programático'!O267/'Formulario 4. Programático'!$F267,0)</f>
        <v>0</v>
      </c>
      <c r="N267" s="829">
        <f>IFERROR('Formulario 4. Programático'!P267/'Formulario 4. Programático'!$F267,0)</f>
        <v>0</v>
      </c>
      <c r="O267" s="829">
        <f>IFERROR('Formulario 4. Programático'!Q267/'Formulario 4. Programático'!$F267,0)</f>
        <v>0</v>
      </c>
      <c r="P267" s="829">
        <f>IFERROR('Formulario 4. Programático'!R267/'Formulario 4. Programático'!$F267,0)</f>
        <v>0</v>
      </c>
      <c r="Q267" s="829">
        <f>IFERROR('Formulario 4. Programático'!S267/'Formulario 4. Programático'!$F267,0)</f>
        <v>0</v>
      </c>
      <c r="R267" s="829">
        <f>IFERROR('Formulario 4. Programático'!T267/'Formulario 4. Programático'!$F267,0)</f>
        <v>0</v>
      </c>
    </row>
    <row r="268" spans="1:18" ht="22.5" outlineLevel="4">
      <c r="A268" s="389" t="s">
        <v>370</v>
      </c>
      <c r="B268" s="389" t="s">
        <v>372</v>
      </c>
      <c r="C268" s="389" t="s">
        <v>369</v>
      </c>
      <c r="D268" s="389" t="s">
        <v>826</v>
      </c>
      <c r="E268" s="754" t="s">
        <v>2002</v>
      </c>
      <c r="F268" s="829">
        <f>IFERROR('Formulario 4. Programático'!H268/'Formulario 4. Programático'!$F268,0)</f>
        <v>0</v>
      </c>
      <c r="G268" s="829">
        <f>IFERROR('Formulario 4. Programático'!I268/'Formulario 4. Programático'!$F268,0)</f>
        <v>0</v>
      </c>
      <c r="H268" s="829">
        <f>IFERROR('Formulario 4. Programático'!J268/'Formulario 4. Programático'!$F268,0)</f>
        <v>0</v>
      </c>
      <c r="I268" s="829">
        <f>IFERROR('Formulario 4. Programático'!K268/'Formulario 4. Programático'!$F268,0)</f>
        <v>0</v>
      </c>
      <c r="J268" s="829">
        <f>IFERROR('Formulario 4. Programático'!L268/'Formulario 4. Programático'!$F268,0)</f>
        <v>0</v>
      </c>
      <c r="K268" s="829">
        <f>IFERROR('Formulario 4. Programático'!M268/'Formulario 4. Programático'!$F268,0)</f>
        <v>0</v>
      </c>
      <c r="L268" s="829">
        <f>IFERROR('Formulario 4. Programático'!N268/'Formulario 4. Programático'!$F268,0)</f>
        <v>0</v>
      </c>
      <c r="M268" s="829">
        <f>IFERROR('Formulario 4. Programático'!O268/'Formulario 4. Programático'!$F268,0)</f>
        <v>0</v>
      </c>
      <c r="N268" s="829">
        <f>IFERROR('Formulario 4. Programático'!P268/'Formulario 4. Programático'!$F268,0)</f>
        <v>0</v>
      </c>
      <c r="O268" s="829">
        <f>IFERROR('Formulario 4. Programático'!Q268/'Formulario 4. Programático'!$F268,0)</f>
        <v>0</v>
      </c>
      <c r="P268" s="829">
        <f>IFERROR('Formulario 4. Programático'!R268/'Formulario 4. Programático'!$F268,0)</f>
        <v>0</v>
      </c>
      <c r="Q268" s="829">
        <f>IFERROR('Formulario 4. Programático'!S268/'Formulario 4. Programático'!$F268,0)</f>
        <v>0</v>
      </c>
      <c r="R268" s="829">
        <f>IFERROR('Formulario 4. Programático'!T268/'Formulario 4. Programático'!$F268,0)</f>
        <v>0</v>
      </c>
    </row>
    <row r="269" spans="1:18" ht="35.25" customHeight="1" outlineLevel="4">
      <c r="A269" s="389" t="s">
        <v>370</v>
      </c>
      <c r="B269" s="389" t="s">
        <v>372</v>
      </c>
      <c r="C269" s="389" t="s">
        <v>369</v>
      </c>
      <c r="D269" s="389" t="s">
        <v>827</v>
      </c>
      <c r="E269" s="754" t="s">
        <v>1342</v>
      </c>
      <c r="F269" s="829">
        <f>IFERROR('Formulario 4. Programático'!H269/'Formulario 4. Programático'!$F269,0)</f>
        <v>0</v>
      </c>
      <c r="G269" s="829">
        <f>IFERROR('Formulario 4. Programático'!I269/'Formulario 4. Programático'!$F269,0)</f>
        <v>0</v>
      </c>
      <c r="H269" s="829">
        <f>IFERROR('Formulario 4. Programático'!J269/'Formulario 4. Programático'!$F269,0)</f>
        <v>0</v>
      </c>
      <c r="I269" s="829">
        <f>IFERROR('Formulario 4. Programático'!K269/'Formulario 4. Programático'!$F269,0)</f>
        <v>0</v>
      </c>
      <c r="J269" s="829">
        <f>IFERROR('Formulario 4. Programático'!L269/'Formulario 4. Programático'!$F269,0)</f>
        <v>0</v>
      </c>
      <c r="K269" s="829">
        <f>IFERROR('Formulario 4. Programático'!M269/'Formulario 4. Programático'!$F269,0)</f>
        <v>0</v>
      </c>
      <c r="L269" s="829">
        <f>IFERROR('Formulario 4. Programático'!N269/'Formulario 4. Programático'!$F269,0)</f>
        <v>0</v>
      </c>
      <c r="M269" s="829">
        <f>IFERROR('Formulario 4. Programático'!O269/'Formulario 4. Programático'!$F269,0)</f>
        <v>0</v>
      </c>
      <c r="N269" s="829">
        <f>IFERROR('Formulario 4. Programático'!P269/'Formulario 4. Programático'!$F269,0)</f>
        <v>0</v>
      </c>
      <c r="O269" s="829">
        <f>IFERROR('Formulario 4. Programático'!Q269/'Formulario 4. Programático'!$F269,0)</f>
        <v>0</v>
      </c>
      <c r="P269" s="829">
        <f>IFERROR('Formulario 4. Programático'!R269/'Formulario 4. Programático'!$F269,0)</f>
        <v>0</v>
      </c>
      <c r="Q269" s="829">
        <f>IFERROR('Formulario 4. Programático'!S269/'Formulario 4. Programático'!$F269,0)</f>
        <v>0</v>
      </c>
      <c r="R269" s="829">
        <f>IFERROR('Formulario 4. Programático'!T269/'Formulario 4. Programático'!$F269,0)</f>
        <v>0</v>
      </c>
    </row>
    <row r="270" spans="1:18" ht="11.25" outlineLevel="4">
      <c r="A270" s="389" t="s">
        <v>370</v>
      </c>
      <c r="B270" s="389" t="s">
        <v>372</v>
      </c>
      <c r="C270" s="389" t="s">
        <v>369</v>
      </c>
      <c r="D270" s="389" t="s">
        <v>828</v>
      </c>
      <c r="E270" s="754" t="s">
        <v>1343</v>
      </c>
      <c r="F270" s="829">
        <f>IFERROR('Formulario 4. Programático'!H270/'Formulario 4. Programático'!$F270,0)</f>
        <v>0</v>
      </c>
      <c r="G270" s="829">
        <f>IFERROR('Formulario 4. Programático'!I270/'Formulario 4. Programático'!$F270,0)</f>
        <v>0</v>
      </c>
      <c r="H270" s="829">
        <f>IFERROR('Formulario 4. Programático'!J270/'Formulario 4. Programático'!$F270,0)</f>
        <v>0</v>
      </c>
      <c r="I270" s="829">
        <f>IFERROR('Formulario 4. Programático'!K270/'Formulario 4. Programático'!$F270,0)</f>
        <v>0</v>
      </c>
      <c r="J270" s="829">
        <f>IFERROR('Formulario 4. Programático'!L270/'Formulario 4. Programático'!$F270,0)</f>
        <v>0</v>
      </c>
      <c r="K270" s="829">
        <f>IFERROR('Formulario 4. Programático'!M270/'Formulario 4. Programático'!$F270,0)</f>
        <v>0</v>
      </c>
      <c r="L270" s="829">
        <f>IFERROR('Formulario 4. Programático'!N270/'Formulario 4. Programático'!$F270,0)</f>
        <v>0</v>
      </c>
      <c r="M270" s="829">
        <f>IFERROR('Formulario 4. Programático'!O270/'Formulario 4. Programático'!$F270,0)</f>
        <v>0</v>
      </c>
      <c r="N270" s="829">
        <f>IFERROR('Formulario 4. Programático'!P270/'Formulario 4. Programático'!$F270,0)</f>
        <v>0</v>
      </c>
      <c r="O270" s="829">
        <f>IFERROR('Formulario 4. Programático'!Q270/'Formulario 4. Programático'!$F270,0)</f>
        <v>0</v>
      </c>
      <c r="P270" s="829">
        <f>IFERROR('Formulario 4. Programático'!R270/'Formulario 4. Programático'!$F270,0)</f>
        <v>0</v>
      </c>
      <c r="Q270" s="829">
        <f>IFERROR('Formulario 4. Programático'!S270/'Formulario 4. Programático'!$F270,0)</f>
        <v>0</v>
      </c>
      <c r="R270" s="829">
        <f>IFERROR('Formulario 4. Programático'!T270/'Formulario 4. Programático'!$F270,0)</f>
        <v>0</v>
      </c>
    </row>
    <row r="271" spans="1:18" ht="22.5" outlineLevel="4">
      <c r="A271" s="389" t="s">
        <v>370</v>
      </c>
      <c r="B271" s="389" t="s">
        <v>372</v>
      </c>
      <c r="C271" s="389" t="s">
        <v>369</v>
      </c>
      <c r="D271" s="389" t="s">
        <v>829</v>
      </c>
      <c r="E271" s="754" t="s">
        <v>2003</v>
      </c>
      <c r="F271" s="829">
        <f>IFERROR('Formulario 4. Programático'!H271/'Formulario 4. Programático'!$F271,0)</f>
        <v>0</v>
      </c>
      <c r="G271" s="829">
        <f>IFERROR('Formulario 4. Programático'!I271/'Formulario 4. Programático'!$F271,0)</f>
        <v>0</v>
      </c>
      <c r="H271" s="829">
        <f>IFERROR('Formulario 4. Programático'!J271/'Formulario 4. Programático'!$F271,0)</f>
        <v>0</v>
      </c>
      <c r="I271" s="829">
        <f>IFERROR('Formulario 4. Programático'!K271/'Formulario 4. Programático'!$F271,0)</f>
        <v>0</v>
      </c>
      <c r="J271" s="829">
        <f>IFERROR('Formulario 4. Programático'!L271/'Formulario 4. Programático'!$F271,0)</f>
        <v>0</v>
      </c>
      <c r="K271" s="829">
        <f>IFERROR('Formulario 4. Programático'!M271/'Formulario 4. Programático'!$F271,0)</f>
        <v>0</v>
      </c>
      <c r="L271" s="829">
        <f>IFERROR('Formulario 4. Programático'!N271/'Formulario 4. Programático'!$F271,0)</f>
        <v>0</v>
      </c>
      <c r="M271" s="829">
        <f>IFERROR('Formulario 4. Programático'!O271/'Formulario 4. Programático'!$F271,0)</f>
        <v>0</v>
      </c>
      <c r="N271" s="829">
        <f>IFERROR('Formulario 4. Programático'!P271/'Formulario 4. Programático'!$F271,0)</f>
        <v>0</v>
      </c>
      <c r="O271" s="829">
        <f>IFERROR('Formulario 4. Programático'!Q271/'Formulario 4. Programático'!$F271,0)</f>
        <v>0</v>
      </c>
      <c r="P271" s="829">
        <f>IFERROR('Formulario 4. Programático'!R271/'Formulario 4. Programático'!$F271,0)</f>
        <v>0</v>
      </c>
      <c r="Q271" s="829">
        <f>IFERROR('Formulario 4. Programático'!S271/'Formulario 4. Programático'!$F271,0)</f>
        <v>0</v>
      </c>
      <c r="R271" s="829">
        <f>IFERROR('Formulario 4. Programático'!T271/'Formulario 4. Programático'!$F271,0)</f>
        <v>0</v>
      </c>
    </row>
    <row r="272" spans="1:18" ht="22.5" outlineLevel="4">
      <c r="A272" s="389" t="s">
        <v>370</v>
      </c>
      <c r="B272" s="389" t="s">
        <v>372</v>
      </c>
      <c r="C272" s="389" t="s">
        <v>369</v>
      </c>
      <c r="D272" s="389" t="s">
        <v>830</v>
      </c>
      <c r="E272" s="754" t="s">
        <v>1344</v>
      </c>
      <c r="F272" s="829">
        <f>IFERROR('Formulario 4. Programático'!H272/'Formulario 4. Programático'!$F272,0)</f>
        <v>0</v>
      </c>
      <c r="G272" s="829">
        <f>IFERROR('Formulario 4. Programático'!I272/'Formulario 4. Programático'!$F272,0)</f>
        <v>0</v>
      </c>
      <c r="H272" s="829">
        <f>IFERROR('Formulario 4. Programático'!J272/'Formulario 4. Programático'!$F272,0)</f>
        <v>0</v>
      </c>
      <c r="I272" s="829">
        <f>IFERROR('Formulario 4. Programático'!K272/'Formulario 4. Programático'!$F272,0)</f>
        <v>0</v>
      </c>
      <c r="J272" s="829">
        <f>IFERROR('Formulario 4. Programático'!L272/'Formulario 4. Programático'!$F272,0)</f>
        <v>0</v>
      </c>
      <c r="K272" s="829">
        <f>IFERROR('Formulario 4. Programático'!M272/'Formulario 4. Programático'!$F272,0)</f>
        <v>0</v>
      </c>
      <c r="L272" s="829">
        <f>IFERROR('Formulario 4. Programático'!N272/'Formulario 4. Programático'!$F272,0)</f>
        <v>0</v>
      </c>
      <c r="M272" s="829">
        <f>IFERROR('Formulario 4. Programático'!O272/'Formulario 4. Programático'!$F272,0)</f>
        <v>0</v>
      </c>
      <c r="N272" s="829">
        <f>IFERROR('Formulario 4. Programático'!P272/'Formulario 4. Programático'!$F272,0)</f>
        <v>0</v>
      </c>
      <c r="O272" s="829">
        <f>IFERROR('Formulario 4. Programático'!Q272/'Formulario 4. Programático'!$F272,0)</f>
        <v>0</v>
      </c>
      <c r="P272" s="829">
        <f>IFERROR('Formulario 4. Programático'!R272/'Formulario 4. Programático'!$F272,0)</f>
        <v>0</v>
      </c>
      <c r="Q272" s="829">
        <f>IFERROR('Formulario 4. Programático'!S272/'Formulario 4. Programático'!$F272,0)</f>
        <v>0</v>
      </c>
      <c r="R272" s="829">
        <f>IFERROR('Formulario 4. Programático'!T272/'Formulario 4. Programático'!$F272,0)</f>
        <v>0</v>
      </c>
    </row>
    <row r="273" spans="1:18" ht="11.25" outlineLevel="4">
      <c r="A273" s="389" t="s">
        <v>370</v>
      </c>
      <c r="B273" s="389" t="s">
        <v>372</v>
      </c>
      <c r="C273" s="389" t="s">
        <v>369</v>
      </c>
      <c r="D273" s="389" t="s">
        <v>831</v>
      </c>
      <c r="E273" s="754" t="s">
        <v>2004</v>
      </c>
      <c r="F273" s="829">
        <f>IFERROR('Formulario 4. Programático'!H273/'Formulario 4. Programático'!$F273,0)</f>
        <v>0</v>
      </c>
      <c r="G273" s="829">
        <f>IFERROR('Formulario 4. Programático'!I273/'Formulario 4. Programático'!$F273,0)</f>
        <v>0</v>
      </c>
      <c r="H273" s="829">
        <f>IFERROR('Formulario 4. Programático'!J273/'Formulario 4. Programático'!$F273,0)</f>
        <v>0</v>
      </c>
      <c r="I273" s="829">
        <f>IFERROR('Formulario 4. Programático'!K273/'Formulario 4. Programático'!$F273,0)</f>
        <v>0</v>
      </c>
      <c r="J273" s="829">
        <f>IFERROR('Formulario 4. Programático'!L273/'Formulario 4. Programático'!$F273,0)</f>
        <v>0</v>
      </c>
      <c r="K273" s="829">
        <f>IFERROR('Formulario 4. Programático'!M273/'Formulario 4. Programático'!$F273,0)</f>
        <v>0</v>
      </c>
      <c r="L273" s="829">
        <f>IFERROR('Formulario 4. Programático'!N273/'Formulario 4. Programático'!$F273,0)</f>
        <v>0</v>
      </c>
      <c r="M273" s="829">
        <f>IFERROR('Formulario 4. Programático'!O273/'Formulario 4. Programático'!$F273,0)</f>
        <v>0</v>
      </c>
      <c r="N273" s="829">
        <f>IFERROR('Formulario 4. Programático'!P273/'Formulario 4. Programático'!$F273,0)</f>
        <v>0</v>
      </c>
      <c r="O273" s="829">
        <f>IFERROR('Formulario 4. Programático'!Q273/'Formulario 4. Programático'!$F273,0)</f>
        <v>0</v>
      </c>
      <c r="P273" s="829">
        <f>IFERROR('Formulario 4. Programático'!R273/'Formulario 4. Programático'!$F273,0)</f>
        <v>0</v>
      </c>
      <c r="Q273" s="829">
        <f>IFERROR('Formulario 4. Programático'!S273/'Formulario 4. Programático'!$F273,0)</f>
        <v>0</v>
      </c>
      <c r="R273" s="829">
        <f>IFERROR('Formulario 4. Programático'!T273/'Formulario 4. Programático'!$F273,0)</f>
        <v>0</v>
      </c>
    </row>
    <row r="274" spans="1:18" ht="11.25" outlineLevel="4">
      <c r="A274" s="389" t="s">
        <v>370</v>
      </c>
      <c r="B274" s="389" t="s">
        <v>372</v>
      </c>
      <c r="C274" s="389" t="s">
        <v>369</v>
      </c>
      <c r="D274" s="389" t="s">
        <v>832</v>
      </c>
      <c r="E274" s="754" t="s">
        <v>1345</v>
      </c>
      <c r="F274" s="829">
        <f>IFERROR('Formulario 4. Programático'!H274/'Formulario 4. Programático'!$F274,0)</f>
        <v>0</v>
      </c>
      <c r="G274" s="829">
        <f>IFERROR('Formulario 4. Programático'!I274/'Formulario 4. Programático'!$F274,0)</f>
        <v>0</v>
      </c>
      <c r="H274" s="829">
        <f>IFERROR('Formulario 4. Programático'!J274/'Formulario 4. Programático'!$F274,0)</f>
        <v>0</v>
      </c>
      <c r="I274" s="829">
        <f>IFERROR('Formulario 4. Programático'!K274/'Formulario 4. Programático'!$F274,0)</f>
        <v>0</v>
      </c>
      <c r="J274" s="829">
        <f>IFERROR('Formulario 4. Programático'!L274/'Formulario 4. Programático'!$F274,0)</f>
        <v>0</v>
      </c>
      <c r="K274" s="829">
        <f>IFERROR('Formulario 4. Programático'!M274/'Formulario 4. Programático'!$F274,0)</f>
        <v>0</v>
      </c>
      <c r="L274" s="829">
        <f>IFERROR('Formulario 4. Programático'!N274/'Formulario 4. Programático'!$F274,0)</f>
        <v>0</v>
      </c>
      <c r="M274" s="829">
        <f>IFERROR('Formulario 4. Programático'!O274/'Formulario 4. Programático'!$F274,0)</f>
        <v>0</v>
      </c>
      <c r="N274" s="829">
        <f>IFERROR('Formulario 4. Programático'!P274/'Formulario 4. Programático'!$F274,0)</f>
        <v>0</v>
      </c>
      <c r="O274" s="829">
        <f>IFERROR('Formulario 4. Programático'!Q274/'Formulario 4. Programático'!$F274,0)</f>
        <v>0</v>
      </c>
      <c r="P274" s="829">
        <f>IFERROR('Formulario 4. Programático'!R274/'Formulario 4. Programático'!$F274,0)</f>
        <v>0</v>
      </c>
      <c r="Q274" s="829">
        <f>IFERROR('Formulario 4. Programático'!S274/'Formulario 4. Programático'!$F274,0)</f>
        <v>0</v>
      </c>
      <c r="R274" s="829">
        <f>IFERROR('Formulario 4. Programático'!T274/'Formulario 4. Programático'!$F274,0)</f>
        <v>0</v>
      </c>
    </row>
    <row r="275" spans="1:18" ht="11.25" outlineLevel="4">
      <c r="A275" s="389" t="s">
        <v>370</v>
      </c>
      <c r="B275" s="389" t="s">
        <v>372</v>
      </c>
      <c r="C275" s="389" t="s">
        <v>369</v>
      </c>
      <c r="D275" s="389" t="s">
        <v>833</v>
      </c>
      <c r="E275" s="754" t="s">
        <v>1346</v>
      </c>
      <c r="F275" s="829">
        <f>IFERROR('Formulario 4. Programático'!H275/'Formulario 4. Programático'!$F275,0)</f>
        <v>0</v>
      </c>
      <c r="G275" s="829">
        <f>IFERROR('Formulario 4. Programático'!I275/'Formulario 4. Programático'!$F275,0)</f>
        <v>0</v>
      </c>
      <c r="H275" s="829">
        <f>IFERROR('Formulario 4. Programático'!J275/'Formulario 4. Programático'!$F275,0)</f>
        <v>0</v>
      </c>
      <c r="I275" s="829">
        <f>IFERROR('Formulario 4. Programático'!K275/'Formulario 4. Programático'!$F275,0)</f>
        <v>0</v>
      </c>
      <c r="J275" s="829">
        <f>IFERROR('Formulario 4. Programático'!L275/'Formulario 4. Programático'!$F275,0)</f>
        <v>0</v>
      </c>
      <c r="K275" s="829">
        <f>IFERROR('Formulario 4. Programático'!M275/'Formulario 4. Programático'!$F275,0)</f>
        <v>0</v>
      </c>
      <c r="L275" s="829">
        <f>IFERROR('Formulario 4. Programático'!N275/'Formulario 4. Programático'!$F275,0)</f>
        <v>0</v>
      </c>
      <c r="M275" s="829">
        <f>IFERROR('Formulario 4. Programático'!O275/'Formulario 4. Programático'!$F275,0)</f>
        <v>0</v>
      </c>
      <c r="N275" s="829">
        <f>IFERROR('Formulario 4. Programático'!P275/'Formulario 4. Programático'!$F275,0)</f>
        <v>0</v>
      </c>
      <c r="O275" s="829">
        <f>IFERROR('Formulario 4. Programático'!Q275/'Formulario 4. Programático'!$F275,0)</f>
        <v>0</v>
      </c>
      <c r="P275" s="829">
        <f>IFERROR('Formulario 4. Programático'!R275/'Formulario 4. Programático'!$F275,0)</f>
        <v>0</v>
      </c>
      <c r="Q275" s="829">
        <f>IFERROR('Formulario 4. Programático'!S275/'Formulario 4. Programático'!$F275,0)</f>
        <v>0</v>
      </c>
      <c r="R275" s="829">
        <f>IFERROR('Formulario 4. Programático'!T275/'Formulario 4. Programático'!$F275,0)</f>
        <v>0</v>
      </c>
    </row>
    <row r="276" spans="1:18" ht="11.25" outlineLevel="4">
      <c r="A276" s="389" t="s">
        <v>370</v>
      </c>
      <c r="B276" s="389" t="s">
        <v>372</v>
      </c>
      <c r="C276" s="389" t="s">
        <v>369</v>
      </c>
      <c r="D276" s="389" t="s">
        <v>834</v>
      </c>
      <c r="E276" s="754" t="s">
        <v>1347</v>
      </c>
      <c r="F276" s="829">
        <f>IFERROR('Formulario 4. Programático'!H276/'Formulario 4. Programático'!$F276,0)</f>
        <v>0</v>
      </c>
      <c r="G276" s="829">
        <f>IFERROR('Formulario 4. Programático'!I276/'Formulario 4. Programático'!$F276,0)</f>
        <v>0</v>
      </c>
      <c r="H276" s="829">
        <f>IFERROR('Formulario 4. Programático'!J276/'Formulario 4. Programático'!$F276,0)</f>
        <v>0</v>
      </c>
      <c r="I276" s="829">
        <f>IFERROR('Formulario 4. Programático'!K276/'Formulario 4. Programático'!$F276,0)</f>
        <v>0</v>
      </c>
      <c r="J276" s="829">
        <f>IFERROR('Formulario 4. Programático'!L276/'Formulario 4. Programático'!$F276,0)</f>
        <v>0</v>
      </c>
      <c r="K276" s="829">
        <f>IFERROR('Formulario 4. Programático'!M276/'Formulario 4. Programático'!$F276,0)</f>
        <v>0</v>
      </c>
      <c r="L276" s="829">
        <f>IFERROR('Formulario 4. Programático'!N276/'Formulario 4. Programático'!$F276,0)</f>
        <v>0</v>
      </c>
      <c r="M276" s="829">
        <f>IFERROR('Formulario 4. Programático'!O276/'Formulario 4. Programático'!$F276,0)</f>
        <v>0</v>
      </c>
      <c r="N276" s="829">
        <f>IFERROR('Formulario 4. Programático'!P276/'Formulario 4. Programático'!$F276,0)</f>
        <v>0</v>
      </c>
      <c r="O276" s="829">
        <f>IFERROR('Formulario 4. Programático'!Q276/'Formulario 4. Programático'!$F276,0)</f>
        <v>0</v>
      </c>
      <c r="P276" s="829">
        <f>IFERROR('Formulario 4. Programático'!R276/'Formulario 4. Programático'!$F276,0)</f>
        <v>0</v>
      </c>
      <c r="Q276" s="829">
        <f>IFERROR('Formulario 4. Programático'!S276/'Formulario 4. Programático'!$F276,0)</f>
        <v>0</v>
      </c>
      <c r="R276" s="829">
        <f>IFERROR('Formulario 4. Programático'!T276/'Formulario 4. Programático'!$F276,0)</f>
        <v>0</v>
      </c>
    </row>
    <row r="277" spans="1:18" ht="11.25" outlineLevel="4">
      <c r="A277" s="389" t="s">
        <v>370</v>
      </c>
      <c r="B277" s="389" t="s">
        <v>372</v>
      </c>
      <c r="C277" s="389" t="s">
        <v>369</v>
      </c>
      <c r="D277" s="389" t="s">
        <v>838</v>
      </c>
      <c r="E277" s="754" t="s">
        <v>1348</v>
      </c>
      <c r="F277" s="829">
        <f>IFERROR('Formulario 4. Programático'!H277/'Formulario 4. Programático'!$F277,0)</f>
        <v>0</v>
      </c>
      <c r="G277" s="829">
        <f>IFERROR('Formulario 4. Programático'!I277/'Formulario 4. Programático'!$F277,0)</f>
        <v>0</v>
      </c>
      <c r="H277" s="829">
        <f>IFERROR('Formulario 4. Programático'!J277/'Formulario 4. Programático'!$F277,0)</f>
        <v>0</v>
      </c>
      <c r="I277" s="829">
        <f>IFERROR('Formulario 4. Programático'!K277/'Formulario 4. Programático'!$F277,0)</f>
        <v>0</v>
      </c>
      <c r="J277" s="829">
        <f>IFERROR('Formulario 4. Programático'!L277/'Formulario 4. Programático'!$F277,0)</f>
        <v>0</v>
      </c>
      <c r="K277" s="829">
        <f>IFERROR('Formulario 4. Programático'!M277/'Formulario 4. Programático'!$F277,0)</f>
        <v>0</v>
      </c>
      <c r="L277" s="829">
        <f>IFERROR('Formulario 4. Programático'!N277/'Formulario 4. Programático'!$F277,0)</f>
        <v>0</v>
      </c>
      <c r="M277" s="829">
        <f>IFERROR('Formulario 4. Programático'!O277/'Formulario 4. Programático'!$F277,0)</f>
        <v>0</v>
      </c>
      <c r="N277" s="829">
        <f>IFERROR('Formulario 4. Programático'!P277/'Formulario 4. Programático'!$F277,0)</f>
        <v>0</v>
      </c>
      <c r="O277" s="829">
        <f>IFERROR('Formulario 4. Programático'!Q277/'Formulario 4. Programático'!$F277,0)</f>
        <v>0</v>
      </c>
      <c r="P277" s="829">
        <f>IFERROR('Formulario 4. Programático'!R277/'Formulario 4. Programático'!$F277,0)</f>
        <v>0</v>
      </c>
      <c r="Q277" s="829">
        <f>IFERROR('Formulario 4. Programático'!S277/'Formulario 4. Programático'!$F277,0)</f>
        <v>0</v>
      </c>
      <c r="R277" s="829">
        <f>IFERROR('Formulario 4. Programático'!T277/'Formulario 4. Programático'!$F277,0)</f>
        <v>0</v>
      </c>
    </row>
    <row r="278" spans="1:18" ht="22.5" outlineLevel="4">
      <c r="A278" s="389" t="s">
        <v>370</v>
      </c>
      <c r="B278" s="389" t="s">
        <v>372</v>
      </c>
      <c r="C278" s="389" t="s">
        <v>369</v>
      </c>
      <c r="D278" s="389" t="s">
        <v>839</v>
      </c>
      <c r="E278" s="754" t="s">
        <v>1349</v>
      </c>
      <c r="F278" s="829">
        <f>IFERROR('Formulario 4. Programático'!H278/'Formulario 4. Programático'!$F278,0)</f>
        <v>0</v>
      </c>
      <c r="G278" s="829">
        <f>IFERROR('Formulario 4. Programático'!I278/'Formulario 4. Programático'!$F278,0)</f>
        <v>0</v>
      </c>
      <c r="H278" s="829">
        <f>IFERROR('Formulario 4. Programático'!J278/'Formulario 4. Programático'!$F278,0)</f>
        <v>0</v>
      </c>
      <c r="I278" s="829">
        <f>IFERROR('Formulario 4. Programático'!K278/'Formulario 4. Programático'!$F278,0)</f>
        <v>0</v>
      </c>
      <c r="J278" s="829">
        <f>IFERROR('Formulario 4. Programático'!L278/'Formulario 4. Programático'!$F278,0)</f>
        <v>0</v>
      </c>
      <c r="K278" s="829">
        <f>IFERROR('Formulario 4. Programático'!M278/'Formulario 4. Programático'!$F278,0)</f>
        <v>0</v>
      </c>
      <c r="L278" s="829">
        <f>IFERROR('Formulario 4. Programático'!N278/'Formulario 4. Programático'!$F278,0)</f>
        <v>0</v>
      </c>
      <c r="M278" s="829">
        <f>IFERROR('Formulario 4. Programático'!O278/'Formulario 4. Programático'!$F278,0)</f>
        <v>0</v>
      </c>
      <c r="N278" s="829">
        <f>IFERROR('Formulario 4. Programático'!P278/'Formulario 4. Programático'!$F278,0)</f>
        <v>0</v>
      </c>
      <c r="O278" s="829">
        <f>IFERROR('Formulario 4. Programático'!Q278/'Formulario 4. Programático'!$F278,0)</f>
        <v>0</v>
      </c>
      <c r="P278" s="829">
        <f>IFERROR('Formulario 4. Programático'!R278/'Formulario 4. Programático'!$F278,0)</f>
        <v>0</v>
      </c>
      <c r="Q278" s="829">
        <f>IFERROR('Formulario 4. Programático'!S278/'Formulario 4. Programático'!$F278,0)</f>
        <v>0</v>
      </c>
      <c r="R278" s="829">
        <f>IFERROR('Formulario 4. Programático'!T278/'Formulario 4. Programático'!$F278,0)</f>
        <v>0</v>
      </c>
    </row>
    <row r="279" spans="1:18" ht="22.5" outlineLevel="4">
      <c r="A279" s="389" t="s">
        <v>370</v>
      </c>
      <c r="B279" s="389" t="s">
        <v>372</v>
      </c>
      <c r="C279" s="389" t="s">
        <v>369</v>
      </c>
      <c r="D279" s="389" t="s">
        <v>840</v>
      </c>
      <c r="E279" s="754" t="s">
        <v>1350</v>
      </c>
      <c r="F279" s="829">
        <f>IFERROR('Formulario 4. Programático'!H279/'Formulario 4. Programático'!$F279,0)</f>
        <v>0</v>
      </c>
      <c r="G279" s="829">
        <f>IFERROR('Formulario 4. Programático'!I279/'Formulario 4. Programático'!$F279,0)</f>
        <v>0</v>
      </c>
      <c r="H279" s="829">
        <f>IFERROR('Formulario 4. Programático'!J279/'Formulario 4. Programático'!$F279,0)</f>
        <v>0</v>
      </c>
      <c r="I279" s="829">
        <f>IFERROR('Formulario 4. Programático'!K279/'Formulario 4. Programático'!$F279,0)</f>
        <v>0</v>
      </c>
      <c r="J279" s="829">
        <f>IFERROR('Formulario 4. Programático'!L279/'Formulario 4. Programático'!$F279,0)</f>
        <v>0</v>
      </c>
      <c r="K279" s="829">
        <f>IFERROR('Formulario 4. Programático'!M279/'Formulario 4. Programático'!$F279,0)</f>
        <v>0</v>
      </c>
      <c r="L279" s="829">
        <f>IFERROR('Formulario 4. Programático'!N279/'Formulario 4. Programático'!$F279,0)</f>
        <v>0</v>
      </c>
      <c r="M279" s="829">
        <f>IFERROR('Formulario 4. Programático'!O279/'Formulario 4. Programático'!$F279,0)</f>
        <v>0</v>
      </c>
      <c r="N279" s="829">
        <f>IFERROR('Formulario 4. Programático'!P279/'Formulario 4. Programático'!$F279,0)</f>
        <v>0</v>
      </c>
      <c r="O279" s="829">
        <f>IFERROR('Formulario 4. Programático'!Q279/'Formulario 4. Programático'!$F279,0)</f>
        <v>0</v>
      </c>
      <c r="P279" s="829">
        <f>IFERROR('Formulario 4. Programático'!R279/'Formulario 4. Programático'!$F279,0)</f>
        <v>0</v>
      </c>
      <c r="Q279" s="829">
        <f>IFERROR('Formulario 4. Programático'!S279/'Formulario 4. Programático'!$F279,0)</f>
        <v>0</v>
      </c>
      <c r="R279" s="829">
        <f>IFERROR('Formulario 4. Programático'!T279/'Formulario 4. Programático'!$F279,0)</f>
        <v>0</v>
      </c>
    </row>
    <row r="280" spans="1:18" ht="11.25" outlineLevel="4">
      <c r="A280" s="389" t="s">
        <v>370</v>
      </c>
      <c r="B280" s="389" t="s">
        <v>372</v>
      </c>
      <c r="C280" s="389" t="s">
        <v>369</v>
      </c>
      <c r="D280" s="389" t="s">
        <v>841</v>
      </c>
      <c r="E280" s="754" t="s">
        <v>1351</v>
      </c>
      <c r="F280" s="829">
        <f>IFERROR('Formulario 4. Programático'!H280/'Formulario 4. Programático'!$F280,0)</f>
        <v>0</v>
      </c>
      <c r="G280" s="829">
        <f>IFERROR('Formulario 4. Programático'!I280/'Formulario 4. Programático'!$F280,0)</f>
        <v>0</v>
      </c>
      <c r="H280" s="829">
        <f>IFERROR('Formulario 4. Programático'!J280/'Formulario 4. Programático'!$F280,0)</f>
        <v>0</v>
      </c>
      <c r="I280" s="829">
        <f>IFERROR('Formulario 4. Programático'!K280/'Formulario 4. Programático'!$F280,0)</f>
        <v>0</v>
      </c>
      <c r="J280" s="829">
        <f>IFERROR('Formulario 4. Programático'!L280/'Formulario 4. Programático'!$F280,0)</f>
        <v>0</v>
      </c>
      <c r="K280" s="829">
        <f>IFERROR('Formulario 4. Programático'!M280/'Formulario 4. Programático'!$F280,0)</f>
        <v>0</v>
      </c>
      <c r="L280" s="829">
        <f>IFERROR('Formulario 4. Programático'!N280/'Formulario 4. Programático'!$F280,0)</f>
        <v>0</v>
      </c>
      <c r="M280" s="829">
        <f>IFERROR('Formulario 4. Programático'!O280/'Formulario 4. Programático'!$F280,0)</f>
        <v>0</v>
      </c>
      <c r="N280" s="829">
        <f>IFERROR('Formulario 4. Programático'!P280/'Formulario 4. Programático'!$F280,0)</f>
        <v>0</v>
      </c>
      <c r="O280" s="829">
        <f>IFERROR('Formulario 4. Programático'!Q280/'Formulario 4. Programático'!$F280,0)</f>
        <v>0</v>
      </c>
      <c r="P280" s="829">
        <f>IFERROR('Formulario 4. Programático'!R280/'Formulario 4. Programático'!$F280,0)</f>
        <v>0</v>
      </c>
      <c r="Q280" s="829">
        <f>IFERROR('Formulario 4. Programático'!S280/'Formulario 4. Programático'!$F280,0)</f>
        <v>0</v>
      </c>
      <c r="R280" s="829">
        <f>IFERROR('Formulario 4. Programático'!T280/'Formulario 4. Programático'!$F280,0)</f>
        <v>0</v>
      </c>
    </row>
    <row r="281" spans="1:18" ht="11.25" outlineLevel="4">
      <c r="A281" s="389" t="s">
        <v>370</v>
      </c>
      <c r="B281" s="389" t="s">
        <v>372</v>
      </c>
      <c r="C281" s="389" t="s">
        <v>369</v>
      </c>
      <c r="D281" s="389" t="s">
        <v>842</v>
      </c>
      <c r="E281" s="754" t="s">
        <v>1352</v>
      </c>
      <c r="F281" s="829">
        <f>IFERROR('Formulario 4. Programático'!H281/'Formulario 4. Programático'!$F281,0)</f>
        <v>0</v>
      </c>
      <c r="G281" s="829">
        <f>IFERROR('Formulario 4. Programático'!I281/'Formulario 4. Programático'!$F281,0)</f>
        <v>0</v>
      </c>
      <c r="H281" s="829">
        <f>IFERROR('Formulario 4. Programático'!J281/'Formulario 4. Programático'!$F281,0)</f>
        <v>0</v>
      </c>
      <c r="I281" s="829">
        <f>IFERROR('Formulario 4. Programático'!K281/'Formulario 4. Programático'!$F281,0)</f>
        <v>0</v>
      </c>
      <c r="J281" s="829">
        <f>IFERROR('Formulario 4. Programático'!L281/'Formulario 4. Programático'!$F281,0)</f>
        <v>0</v>
      </c>
      <c r="K281" s="829">
        <f>IFERROR('Formulario 4. Programático'!M281/'Formulario 4. Programático'!$F281,0)</f>
        <v>0</v>
      </c>
      <c r="L281" s="829">
        <f>IFERROR('Formulario 4. Programático'!N281/'Formulario 4. Programático'!$F281,0)</f>
        <v>0</v>
      </c>
      <c r="M281" s="829">
        <f>IFERROR('Formulario 4. Programático'!O281/'Formulario 4. Programático'!$F281,0)</f>
        <v>0</v>
      </c>
      <c r="N281" s="829">
        <f>IFERROR('Formulario 4. Programático'!P281/'Formulario 4. Programático'!$F281,0)</f>
        <v>0</v>
      </c>
      <c r="O281" s="829">
        <f>IFERROR('Formulario 4. Programático'!Q281/'Formulario 4. Programático'!$F281,0)</f>
        <v>0</v>
      </c>
      <c r="P281" s="829">
        <f>IFERROR('Formulario 4. Programático'!R281/'Formulario 4. Programático'!$F281,0)</f>
        <v>0</v>
      </c>
      <c r="Q281" s="829">
        <f>IFERROR('Formulario 4. Programático'!S281/'Formulario 4. Programático'!$F281,0)</f>
        <v>0</v>
      </c>
      <c r="R281" s="829">
        <f>IFERROR('Formulario 4. Programático'!T281/'Formulario 4. Programático'!$F281,0)</f>
        <v>0</v>
      </c>
    </row>
    <row r="282" spans="1:18" ht="22.5" outlineLevel="4">
      <c r="A282" s="389" t="s">
        <v>370</v>
      </c>
      <c r="B282" s="389" t="s">
        <v>372</v>
      </c>
      <c r="C282" s="389" t="s">
        <v>369</v>
      </c>
      <c r="D282" s="389" t="s">
        <v>843</v>
      </c>
      <c r="E282" s="754" t="s">
        <v>1353</v>
      </c>
      <c r="F282" s="829">
        <f>IFERROR('Formulario 4. Programático'!H282/'Formulario 4. Programático'!$F282,0)</f>
        <v>0</v>
      </c>
      <c r="G282" s="829">
        <f>IFERROR('Formulario 4. Programático'!I282/'Formulario 4. Programático'!$F282,0)</f>
        <v>0</v>
      </c>
      <c r="H282" s="829">
        <f>IFERROR('Formulario 4. Programático'!J282/'Formulario 4. Programático'!$F282,0)</f>
        <v>0</v>
      </c>
      <c r="I282" s="829">
        <f>IFERROR('Formulario 4. Programático'!K282/'Formulario 4. Programático'!$F282,0)</f>
        <v>0</v>
      </c>
      <c r="J282" s="829">
        <f>IFERROR('Formulario 4. Programático'!L282/'Formulario 4. Programático'!$F282,0)</f>
        <v>0</v>
      </c>
      <c r="K282" s="829">
        <f>IFERROR('Formulario 4. Programático'!M282/'Formulario 4. Programático'!$F282,0)</f>
        <v>0</v>
      </c>
      <c r="L282" s="829">
        <f>IFERROR('Formulario 4. Programático'!N282/'Formulario 4. Programático'!$F282,0)</f>
        <v>0</v>
      </c>
      <c r="M282" s="829">
        <f>IFERROR('Formulario 4. Programático'!O282/'Formulario 4. Programático'!$F282,0)</f>
        <v>0</v>
      </c>
      <c r="N282" s="829">
        <f>IFERROR('Formulario 4. Programático'!P282/'Formulario 4. Programático'!$F282,0)</f>
        <v>0</v>
      </c>
      <c r="O282" s="829">
        <f>IFERROR('Formulario 4. Programático'!Q282/'Formulario 4. Programático'!$F282,0)</f>
        <v>0</v>
      </c>
      <c r="P282" s="829">
        <f>IFERROR('Formulario 4. Programático'!R282/'Formulario 4. Programático'!$F282,0)</f>
        <v>0</v>
      </c>
      <c r="Q282" s="829">
        <f>IFERROR('Formulario 4. Programático'!S282/'Formulario 4. Programático'!$F282,0)</f>
        <v>0</v>
      </c>
      <c r="R282" s="829">
        <f>IFERROR('Formulario 4. Programático'!T282/'Formulario 4. Programático'!$F282,0)</f>
        <v>0</v>
      </c>
    </row>
    <row r="283" spans="1:18" ht="11.25" outlineLevel="4">
      <c r="A283" s="389" t="s">
        <v>370</v>
      </c>
      <c r="B283" s="389" t="s">
        <v>372</v>
      </c>
      <c r="C283" s="389" t="s">
        <v>369</v>
      </c>
      <c r="D283" s="389" t="s">
        <v>844</v>
      </c>
      <c r="E283" s="754" t="s">
        <v>1354</v>
      </c>
      <c r="F283" s="829">
        <f>IFERROR('Formulario 4. Programático'!H283/'Formulario 4. Programático'!$F283,0)</f>
        <v>0</v>
      </c>
      <c r="G283" s="829">
        <f>IFERROR('Formulario 4. Programático'!I283/'Formulario 4. Programático'!$F283,0)</f>
        <v>0</v>
      </c>
      <c r="H283" s="829">
        <f>IFERROR('Formulario 4. Programático'!J283/'Formulario 4. Programático'!$F283,0)</f>
        <v>0</v>
      </c>
      <c r="I283" s="829">
        <f>IFERROR('Formulario 4. Programático'!K283/'Formulario 4. Programático'!$F283,0)</f>
        <v>0</v>
      </c>
      <c r="J283" s="829">
        <f>IFERROR('Formulario 4. Programático'!L283/'Formulario 4. Programático'!$F283,0)</f>
        <v>0</v>
      </c>
      <c r="K283" s="829">
        <f>IFERROR('Formulario 4. Programático'!M283/'Formulario 4. Programático'!$F283,0)</f>
        <v>0</v>
      </c>
      <c r="L283" s="829">
        <f>IFERROR('Formulario 4. Programático'!N283/'Formulario 4. Programático'!$F283,0)</f>
        <v>0</v>
      </c>
      <c r="M283" s="829">
        <f>IFERROR('Formulario 4. Programático'!O283/'Formulario 4. Programático'!$F283,0)</f>
        <v>0</v>
      </c>
      <c r="N283" s="829">
        <f>IFERROR('Formulario 4. Programático'!P283/'Formulario 4. Programático'!$F283,0)</f>
        <v>0</v>
      </c>
      <c r="O283" s="829">
        <f>IFERROR('Formulario 4. Programático'!Q283/'Formulario 4. Programático'!$F283,0)</f>
        <v>0</v>
      </c>
      <c r="P283" s="829">
        <f>IFERROR('Formulario 4. Programático'!R283/'Formulario 4. Programático'!$F283,0)</f>
        <v>0</v>
      </c>
      <c r="Q283" s="829">
        <f>IFERROR('Formulario 4. Programático'!S283/'Formulario 4. Programático'!$F283,0)</f>
        <v>0</v>
      </c>
      <c r="R283" s="829">
        <f>IFERROR('Formulario 4. Programático'!T283/'Formulario 4. Programático'!$F283,0)</f>
        <v>0</v>
      </c>
    </row>
    <row r="284" spans="1:18" ht="22.5" outlineLevel="4">
      <c r="A284" s="389" t="s">
        <v>370</v>
      </c>
      <c r="B284" s="389" t="s">
        <v>372</v>
      </c>
      <c r="C284" s="389" t="s">
        <v>369</v>
      </c>
      <c r="D284" s="389" t="s">
        <v>845</v>
      </c>
      <c r="E284" s="754" t="s">
        <v>1355</v>
      </c>
      <c r="F284" s="829">
        <f>IFERROR('Formulario 4. Programático'!H284/'Formulario 4. Programático'!$F284,0)</f>
        <v>0</v>
      </c>
      <c r="G284" s="829">
        <f>IFERROR('Formulario 4. Programático'!I284/'Formulario 4. Programático'!$F284,0)</f>
        <v>0</v>
      </c>
      <c r="H284" s="829">
        <f>IFERROR('Formulario 4. Programático'!J284/'Formulario 4. Programático'!$F284,0)</f>
        <v>0</v>
      </c>
      <c r="I284" s="829">
        <f>IFERROR('Formulario 4. Programático'!K284/'Formulario 4. Programático'!$F284,0)</f>
        <v>0</v>
      </c>
      <c r="J284" s="829">
        <f>IFERROR('Formulario 4. Programático'!L284/'Formulario 4. Programático'!$F284,0)</f>
        <v>0</v>
      </c>
      <c r="K284" s="829">
        <f>IFERROR('Formulario 4. Programático'!M284/'Formulario 4. Programático'!$F284,0)</f>
        <v>0</v>
      </c>
      <c r="L284" s="829">
        <f>IFERROR('Formulario 4. Programático'!N284/'Formulario 4. Programático'!$F284,0)</f>
        <v>0</v>
      </c>
      <c r="M284" s="829">
        <f>IFERROR('Formulario 4. Programático'!O284/'Formulario 4. Programático'!$F284,0)</f>
        <v>0</v>
      </c>
      <c r="N284" s="829">
        <f>IFERROR('Formulario 4. Programático'!P284/'Formulario 4. Programático'!$F284,0)</f>
        <v>0</v>
      </c>
      <c r="O284" s="829">
        <f>IFERROR('Formulario 4. Programático'!Q284/'Formulario 4. Programático'!$F284,0)</f>
        <v>0</v>
      </c>
      <c r="P284" s="829">
        <f>IFERROR('Formulario 4. Programático'!R284/'Formulario 4. Programático'!$F284,0)</f>
        <v>0</v>
      </c>
      <c r="Q284" s="829">
        <f>IFERROR('Formulario 4. Programático'!S284/'Formulario 4. Programático'!$F284,0)</f>
        <v>0</v>
      </c>
      <c r="R284" s="829">
        <f>IFERROR('Formulario 4. Programático'!T284/'Formulario 4. Programático'!$F284,0)</f>
        <v>0</v>
      </c>
    </row>
    <row r="285" spans="1:18" ht="11.25" outlineLevel="4">
      <c r="A285" s="389" t="s">
        <v>370</v>
      </c>
      <c r="B285" s="389" t="s">
        <v>372</v>
      </c>
      <c r="C285" s="389" t="s">
        <v>369</v>
      </c>
      <c r="D285" s="389" t="s">
        <v>846</v>
      </c>
      <c r="E285" s="754" t="s">
        <v>1356</v>
      </c>
      <c r="F285" s="829">
        <f>IFERROR('Formulario 4. Programático'!H285/'Formulario 4. Programático'!$F285,0)</f>
        <v>0</v>
      </c>
      <c r="G285" s="829">
        <f>IFERROR('Formulario 4. Programático'!I285/'Formulario 4. Programático'!$F285,0)</f>
        <v>0</v>
      </c>
      <c r="H285" s="829">
        <f>IFERROR('Formulario 4. Programático'!J285/'Formulario 4. Programático'!$F285,0)</f>
        <v>0</v>
      </c>
      <c r="I285" s="829">
        <f>IFERROR('Formulario 4. Programático'!K285/'Formulario 4. Programático'!$F285,0)</f>
        <v>0</v>
      </c>
      <c r="J285" s="829">
        <f>IFERROR('Formulario 4. Programático'!L285/'Formulario 4. Programático'!$F285,0)</f>
        <v>0</v>
      </c>
      <c r="K285" s="829">
        <f>IFERROR('Formulario 4. Programático'!M285/'Formulario 4. Programático'!$F285,0)</f>
        <v>0</v>
      </c>
      <c r="L285" s="829">
        <f>IFERROR('Formulario 4. Programático'!N285/'Formulario 4. Programático'!$F285,0)</f>
        <v>0</v>
      </c>
      <c r="M285" s="829">
        <f>IFERROR('Formulario 4. Programático'!O285/'Formulario 4. Programático'!$F285,0)</f>
        <v>0</v>
      </c>
      <c r="N285" s="829">
        <f>IFERROR('Formulario 4. Programático'!P285/'Formulario 4. Programático'!$F285,0)</f>
        <v>0</v>
      </c>
      <c r="O285" s="829">
        <f>IFERROR('Formulario 4. Programático'!Q285/'Formulario 4. Programático'!$F285,0)</f>
        <v>0</v>
      </c>
      <c r="P285" s="829">
        <f>IFERROR('Formulario 4. Programático'!R285/'Formulario 4. Programático'!$F285,0)</f>
        <v>0</v>
      </c>
      <c r="Q285" s="829">
        <f>IFERROR('Formulario 4. Programático'!S285/'Formulario 4. Programático'!$F285,0)</f>
        <v>0</v>
      </c>
      <c r="R285" s="829">
        <f>IFERROR('Formulario 4. Programático'!T285/'Formulario 4. Programático'!$F285,0)</f>
        <v>0</v>
      </c>
    </row>
    <row r="286" spans="1:18" ht="11.25" outlineLevel="4">
      <c r="A286" s="389" t="s">
        <v>370</v>
      </c>
      <c r="B286" s="389" t="s">
        <v>372</v>
      </c>
      <c r="C286" s="389" t="s">
        <v>369</v>
      </c>
      <c r="D286" s="389" t="s">
        <v>847</v>
      </c>
      <c r="E286" s="754" t="s">
        <v>1357</v>
      </c>
      <c r="F286" s="829">
        <f>IFERROR('Formulario 4. Programático'!H286/'Formulario 4. Programático'!$F286,0)</f>
        <v>0</v>
      </c>
      <c r="G286" s="829">
        <f>IFERROR('Formulario 4. Programático'!I286/'Formulario 4. Programático'!$F286,0)</f>
        <v>0</v>
      </c>
      <c r="H286" s="829">
        <f>IFERROR('Formulario 4. Programático'!J286/'Formulario 4. Programático'!$F286,0)</f>
        <v>0</v>
      </c>
      <c r="I286" s="829">
        <f>IFERROR('Formulario 4. Programático'!K286/'Formulario 4. Programático'!$F286,0)</f>
        <v>0</v>
      </c>
      <c r="J286" s="829">
        <f>IFERROR('Formulario 4. Programático'!L286/'Formulario 4. Programático'!$F286,0)</f>
        <v>0</v>
      </c>
      <c r="K286" s="829">
        <f>IFERROR('Formulario 4. Programático'!M286/'Formulario 4. Programático'!$F286,0)</f>
        <v>0</v>
      </c>
      <c r="L286" s="829">
        <f>IFERROR('Formulario 4. Programático'!N286/'Formulario 4. Programático'!$F286,0)</f>
        <v>0</v>
      </c>
      <c r="M286" s="829">
        <f>IFERROR('Formulario 4. Programático'!O286/'Formulario 4. Programático'!$F286,0)</f>
        <v>0</v>
      </c>
      <c r="N286" s="829">
        <f>IFERROR('Formulario 4. Programático'!P286/'Formulario 4. Programático'!$F286,0)</f>
        <v>0</v>
      </c>
      <c r="O286" s="829">
        <f>IFERROR('Formulario 4. Programático'!Q286/'Formulario 4. Programático'!$F286,0)</f>
        <v>0</v>
      </c>
      <c r="P286" s="829">
        <f>IFERROR('Formulario 4. Programático'!R286/'Formulario 4. Programático'!$F286,0)</f>
        <v>0</v>
      </c>
      <c r="Q286" s="829">
        <f>IFERROR('Formulario 4. Programático'!S286/'Formulario 4. Programático'!$F286,0)</f>
        <v>0</v>
      </c>
      <c r="R286" s="829">
        <f>IFERROR('Formulario 4. Programático'!T286/'Formulario 4. Programático'!$F286,0)</f>
        <v>0</v>
      </c>
    </row>
    <row r="287" spans="1:18" ht="22.5" outlineLevel="4">
      <c r="A287" s="389" t="s">
        <v>370</v>
      </c>
      <c r="B287" s="389" t="s">
        <v>372</v>
      </c>
      <c r="C287" s="389" t="s">
        <v>369</v>
      </c>
      <c r="D287" s="389" t="s">
        <v>848</v>
      </c>
      <c r="E287" s="754" t="s">
        <v>1358</v>
      </c>
      <c r="F287" s="829">
        <f>IFERROR('Formulario 4. Programático'!H287/'Formulario 4. Programático'!$F287,0)</f>
        <v>0</v>
      </c>
      <c r="G287" s="829">
        <f>IFERROR('Formulario 4. Programático'!I287/'Formulario 4. Programático'!$F287,0)</f>
        <v>0</v>
      </c>
      <c r="H287" s="829">
        <f>IFERROR('Formulario 4. Programático'!J287/'Formulario 4. Programático'!$F287,0)</f>
        <v>0</v>
      </c>
      <c r="I287" s="829">
        <f>IFERROR('Formulario 4. Programático'!K287/'Formulario 4. Programático'!$F287,0)</f>
        <v>0</v>
      </c>
      <c r="J287" s="829">
        <f>IFERROR('Formulario 4. Programático'!L287/'Formulario 4. Programático'!$F287,0)</f>
        <v>0</v>
      </c>
      <c r="K287" s="829">
        <f>IFERROR('Formulario 4. Programático'!M287/'Formulario 4. Programático'!$F287,0)</f>
        <v>0</v>
      </c>
      <c r="L287" s="829">
        <f>IFERROR('Formulario 4. Programático'!N287/'Formulario 4. Programático'!$F287,0)</f>
        <v>0</v>
      </c>
      <c r="M287" s="829">
        <f>IFERROR('Formulario 4. Programático'!O287/'Formulario 4. Programático'!$F287,0)</f>
        <v>0</v>
      </c>
      <c r="N287" s="829">
        <f>IFERROR('Formulario 4. Programático'!P287/'Formulario 4. Programático'!$F287,0)</f>
        <v>0</v>
      </c>
      <c r="O287" s="829">
        <f>IFERROR('Formulario 4. Programático'!Q287/'Formulario 4. Programático'!$F287,0)</f>
        <v>0</v>
      </c>
      <c r="P287" s="829">
        <f>IFERROR('Formulario 4. Programático'!R287/'Formulario 4. Programático'!$F287,0)</f>
        <v>0</v>
      </c>
      <c r="Q287" s="829">
        <f>IFERROR('Formulario 4. Programático'!S287/'Formulario 4. Programático'!$F287,0)</f>
        <v>0</v>
      </c>
      <c r="R287" s="829">
        <f>IFERROR('Formulario 4. Programático'!T287/'Formulario 4. Programático'!$F287,0)</f>
        <v>0</v>
      </c>
    </row>
    <row r="288" spans="1:18" ht="22.5" outlineLevel="4">
      <c r="A288" s="389" t="s">
        <v>370</v>
      </c>
      <c r="B288" s="389" t="s">
        <v>372</v>
      </c>
      <c r="C288" s="389" t="s">
        <v>369</v>
      </c>
      <c r="D288" s="389" t="s">
        <v>849</v>
      </c>
      <c r="E288" s="754" t="s">
        <v>1359</v>
      </c>
      <c r="F288" s="829">
        <f>IFERROR('Formulario 4. Programático'!H288/'Formulario 4. Programático'!$F288,0)</f>
        <v>0</v>
      </c>
      <c r="G288" s="829">
        <f>IFERROR('Formulario 4. Programático'!I288/'Formulario 4. Programático'!$F288,0)</f>
        <v>0</v>
      </c>
      <c r="H288" s="829">
        <f>IFERROR('Formulario 4. Programático'!J288/'Formulario 4. Programático'!$F288,0)</f>
        <v>0</v>
      </c>
      <c r="I288" s="829">
        <f>IFERROR('Formulario 4. Programático'!K288/'Formulario 4. Programático'!$F288,0)</f>
        <v>0</v>
      </c>
      <c r="J288" s="829">
        <f>IFERROR('Formulario 4. Programático'!L288/'Formulario 4. Programático'!$F288,0)</f>
        <v>0</v>
      </c>
      <c r="K288" s="829">
        <f>IFERROR('Formulario 4. Programático'!M288/'Formulario 4. Programático'!$F288,0)</f>
        <v>0</v>
      </c>
      <c r="L288" s="829">
        <f>IFERROR('Formulario 4. Programático'!N288/'Formulario 4. Programático'!$F288,0)</f>
        <v>0</v>
      </c>
      <c r="M288" s="829">
        <f>IFERROR('Formulario 4. Programático'!O288/'Formulario 4. Programático'!$F288,0)</f>
        <v>0</v>
      </c>
      <c r="N288" s="829">
        <f>IFERROR('Formulario 4. Programático'!P288/'Formulario 4. Programático'!$F288,0)</f>
        <v>0</v>
      </c>
      <c r="O288" s="829">
        <f>IFERROR('Formulario 4. Programático'!Q288/'Formulario 4. Programático'!$F288,0)</f>
        <v>0</v>
      </c>
      <c r="P288" s="829">
        <f>IFERROR('Formulario 4. Programático'!R288/'Formulario 4. Programático'!$F288,0)</f>
        <v>0</v>
      </c>
      <c r="Q288" s="829">
        <f>IFERROR('Formulario 4. Programático'!S288/'Formulario 4. Programático'!$F288,0)</f>
        <v>0</v>
      </c>
      <c r="R288" s="829">
        <f>IFERROR('Formulario 4. Programático'!T288/'Formulario 4. Programático'!$F288,0)</f>
        <v>0</v>
      </c>
    </row>
    <row r="289" spans="1:18" ht="22.5" outlineLevel="4">
      <c r="A289" s="389" t="s">
        <v>370</v>
      </c>
      <c r="B289" s="389" t="s">
        <v>372</v>
      </c>
      <c r="C289" s="389" t="s">
        <v>369</v>
      </c>
      <c r="D289" s="389" t="s">
        <v>850</v>
      </c>
      <c r="E289" s="754" t="s">
        <v>1360</v>
      </c>
      <c r="F289" s="829">
        <f>IFERROR('Formulario 4. Programático'!H289/'Formulario 4. Programático'!$F289,0)</f>
        <v>0</v>
      </c>
      <c r="G289" s="829">
        <f>IFERROR('Formulario 4. Programático'!I289/'Formulario 4. Programático'!$F289,0)</f>
        <v>0</v>
      </c>
      <c r="H289" s="829">
        <f>IFERROR('Formulario 4. Programático'!J289/'Formulario 4. Programático'!$F289,0)</f>
        <v>0</v>
      </c>
      <c r="I289" s="829">
        <f>IFERROR('Formulario 4. Programático'!K289/'Formulario 4. Programático'!$F289,0)</f>
        <v>0</v>
      </c>
      <c r="J289" s="829">
        <f>IFERROR('Formulario 4. Programático'!L289/'Formulario 4. Programático'!$F289,0)</f>
        <v>0</v>
      </c>
      <c r="K289" s="829">
        <f>IFERROR('Formulario 4. Programático'!M289/'Formulario 4. Programático'!$F289,0)</f>
        <v>0</v>
      </c>
      <c r="L289" s="829">
        <f>IFERROR('Formulario 4. Programático'!N289/'Formulario 4. Programático'!$F289,0)</f>
        <v>0</v>
      </c>
      <c r="M289" s="829">
        <f>IFERROR('Formulario 4. Programático'!O289/'Formulario 4. Programático'!$F289,0)</f>
        <v>0</v>
      </c>
      <c r="N289" s="829">
        <f>IFERROR('Formulario 4. Programático'!P289/'Formulario 4. Programático'!$F289,0)</f>
        <v>0</v>
      </c>
      <c r="O289" s="829">
        <f>IFERROR('Formulario 4. Programático'!Q289/'Formulario 4. Programático'!$F289,0)</f>
        <v>0</v>
      </c>
      <c r="P289" s="829">
        <f>IFERROR('Formulario 4. Programático'!R289/'Formulario 4. Programático'!$F289,0)</f>
        <v>0</v>
      </c>
      <c r="Q289" s="829">
        <f>IFERROR('Formulario 4. Programático'!S289/'Formulario 4. Programático'!$F289,0)</f>
        <v>0</v>
      </c>
      <c r="R289" s="829">
        <f>IFERROR('Formulario 4. Programático'!T289/'Formulario 4. Programático'!$F289,0)</f>
        <v>0</v>
      </c>
    </row>
    <row r="290" spans="1:18" ht="11.25" outlineLevel="4">
      <c r="A290" s="389" t="s">
        <v>370</v>
      </c>
      <c r="B290" s="389" t="s">
        <v>372</v>
      </c>
      <c r="C290" s="389" t="s">
        <v>369</v>
      </c>
      <c r="D290" s="389" t="s">
        <v>851</v>
      </c>
      <c r="E290" s="754" t="s">
        <v>1361</v>
      </c>
      <c r="F290" s="829">
        <f>IFERROR('Formulario 4. Programático'!H290/'Formulario 4. Programático'!$F290,0)</f>
        <v>0</v>
      </c>
      <c r="G290" s="829">
        <f>IFERROR('Formulario 4. Programático'!I290/'Formulario 4. Programático'!$F290,0)</f>
        <v>0</v>
      </c>
      <c r="H290" s="829">
        <f>IFERROR('Formulario 4. Programático'!J290/'Formulario 4. Programático'!$F290,0)</f>
        <v>0</v>
      </c>
      <c r="I290" s="829">
        <f>IFERROR('Formulario 4. Programático'!K290/'Formulario 4. Programático'!$F290,0)</f>
        <v>0</v>
      </c>
      <c r="J290" s="829">
        <f>IFERROR('Formulario 4. Programático'!L290/'Formulario 4. Programático'!$F290,0)</f>
        <v>0</v>
      </c>
      <c r="K290" s="829">
        <f>IFERROR('Formulario 4. Programático'!M290/'Formulario 4. Programático'!$F290,0)</f>
        <v>0</v>
      </c>
      <c r="L290" s="829">
        <f>IFERROR('Formulario 4. Programático'!N290/'Formulario 4. Programático'!$F290,0)</f>
        <v>0</v>
      </c>
      <c r="M290" s="829">
        <f>IFERROR('Formulario 4. Programático'!O290/'Formulario 4. Programático'!$F290,0)</f>
        <v>0</v>
      </c>
      <c r="N290" s="829">
        <f>IFERROR('Formulario 4. Programático'!P290/'Formulario 4. Programático'!$F290,0)</f>
        <v>0</v>
      </c>
      <c r="O290" s="829">
        <f>IFERROR('Formulario 4. Programático'!Q290/'Formulario 4. Programático'!$F290,0)</f>
        <v>0</v>
      </c>
      <c r="P290" s="829">
        <f>IFERROR('Formulario 4. Programático'!R290/'Formulario 4. Programático'!$F290,0)</f>
        <v>0</v>
      </c>
      <c r="Q290" s="829">
        <f>IFERROR('Formulario 4. Programático'!S290/'Formulario 4. Programático'!$F290,0)</f>
        <v>0</v>
      </c>
      <c r="R290" s="829">
        <f>IFERROR('Formulario 4. Programático'!T290/'Formulario 4. Programático'!$F290,0)</f>
        <v>0</v>
      </c>
    </row>
    <row r="291" spans="1:18" ht="11.25" outlineLevel="4">
      <c r="A291" s="389" t="s">
        <v>370</v>
      </c>
      <c r="B291" s="389" t="s">
        <v>372</v>
      </c>
      <c r="C291" s="389" t="s">
        <v>369</v>
      </c>
      <c r="D291" s="389" t="s">
        <v>852</v>
      </c>
      <c r="E291" s="754" t="s">
        <v>1362</v>
      </c>
      <c r="F291" s="829">
        <f>IFERROR('Formulario 4. Programático'!H291/'Formulario 4. Programático'!$F291,0)</f>
        <v>0</v>
      </c>
      <c r="G291" s="829">
        <f>IFERROR('Formulario 4. Programático'!I291/'Formulario 4. Programático'!$F291,0)</f>
        <v>0</v>
      </c>
      <c r="H291" s="829">
        <f>IFERROR('Formulario 4. Programático'!J291/'Formulario 4. Programático'!$F291,0)</f>
        <v>0</v>
      </c>
      <c r="I291" s="829">
        <f>IFERROR('Formulario 4. Programático'!K291/'Formulario 4. Programático'!$F291,0)</f>
        <v>0</v>
      </c>
      <c r="J291" s="829">
        <f>IFERROR('Formulario 4. Programático'!L291/'Formulario 4. Programático'!$F291,0)</f>
        <v>0</v>
      </c>
      <c r="K291" s="829">
        <f>IFERROR('Formulario 4. Programático'!M291/'Formulario 4. Programático'!$F291,0)</f>
        <v>0</v>
      </c>
      <c r="L291" s="829">
        <f>IFERROR('Formulario 4. Programático'!N291/'Formulario 4. Programático'!$F291,0)</f>
        <v>0</v>
      </c>
      <c r="M291" s="829">
        <f>IFERROR('Formulario 4. Programático'!O291/'Formulario 4. Programático'!$F291,0)</f>
        <v>0</v>
      </c>
      <c r="N291" s="829">
        <f>IFERROR('Formulario 4. Programático'!P291/'Formulario 4. Programático'!$F291,0)</f>
        <v>0</v>
      </c>
      <c r="O291" s="829">
        <f>IFERROR('Formulario 4. Programático'!Q291/'Formulario 4. Programático'!$F291,0)</f>
        <v>0</v>
      </c>
      <c r="P291" s="829">
        <f>IFERROR('Formulario 4. Programático'!R291/'Formulario 4. Programático'!$F291,0)</f>
        <v>0</v>
      </c>
      <c r="Q291" s="829">
        <f>IFERROR('Formulario 4. Programático'!S291/'Formulario 4. Programático'!$F291,0)</f>
        <v>0</v>
      </c>
      <c r="R291" s="829">
        <f>IFERROR('Formulario 4. Programático'!T291/'Formulario 4. Programático'!$F291,0)</f>
        <v>0</v>
      </c>
    </row>
    <row r="292" spans="1:18" ht="11.25" outlineLevel="4">
      <c r="A292" s="389" t="s">
        <v>370</v>
      </c>
      <c r="B292" s="389" t="s">
        <v>372</v>
      </c>
      <c r="C292" s="389" t="s">
        <v>369</v>
      </c>
      <c r="D292" s="389" t="s">
        <v>853</v>
      </c>
      <c r="E292" s="754" t="s">
        <v>1363</v>
      </c>
      <c r="F292" s="829">
        <f>IFERROR('Formulario 4. Programático'!H292/'Formulario 4. Programático'!$F292,0)</f>
        <v>0</v>
      </c>
      <c r="G292" s="829">
        <f>IFERROR('Formulario 4. Programático'!I292/'Formulario 4. Programático'!$F292,0)</f>
        <v>0</v>
      </c>
      <c r="H292" s="829">
        <f>IFERROR('Formulario 4. Programático'!J292/'Formulario 4. Programático'!$F292,0)</f>
        <v>0</v>
      </c>
      <c r="I292" s="829">
        <f>IFERROR('Formulario 4. Programático'!K292/'Formulario 4. Programático'!$F292,0)</f>
        <v>0</v>
      </c>
      <c r="J292" s="829">
        <f>IFERROR('Formulario 4. Programático'!L292/'Formulario 4. Programático'!$F292,0)</f>
        <v>0</v>
      </c>
      <c r="K292" s="829">
        <f>IFERROR('Formulario 4. Programático'!M292/'Formulario 4. Programático'!$F292,0)</f>
        <v>0</v>
      </c>
      <c r="L292" s="829">
        <f>IFERROR('Formulario 4. Programático'!N292/'Formulario 4. Programático'!$F292,0)</f>
        <v>0</v>
      </c>
      <c r="M292" s="829">
        <f>IFERROR('Formulario 4. Programático'!O292/'Formulario 4. Programático'!$F292,0)</f>
        <v>0</v>
      </c>
      <c r="N292" s="829">
        <f>IFERROR('Formulario 4. Programático'!P292/'Formulario 4. Programático'!$F292,0)</f>
        <v>0</v>
      </c>
      <c r="O292" s="829">
        <f>IFERROR('Formulario 4. Programático'!Q292/'Formulario 4. Programático'!$F292,0)</f>
        <v>0</v>
      </c>
      <c r="P292" s="829">
        <f>IFERROR('Formulario 4. Programático'!R292/'Formulario 4. Programático'!$F292,0)</f>
        <v>0</v>
      </c>
      <c r="Q292" s="829">
        <f>IFERROR('Formulario 4. Programático'!S292/'Formulario 4. Programático'!$F292,0)</f>
        <v>0</v>
      </c>
      <c r="R292" s="829">
        <f>IFERROR('Formulario 4. Programático'!T292/'Formulario 4. Programático'!$F292,0)</f>
        <v>0</v>
      </c>
    </row>
    <row r="293" spans="1:18" ht="22.5" outlineLevel="4">
      <c r="A293" s="389" t="s">
        <v>370</v>
      </c>
      <c r="B293" s="389" t="s">
        <v>372</v>
      </c>
      <c r="C293" s="389" t="s">
        <v>369</v>
      </c>
      <c r="D293" s="389" t="s">
        <v>854</v>
      </c>
      <c r="E293" s="754" t="s">
        <v>1364</v>
      </c>
      <c r="F293" s="829">
        <f>IFERROR('Formulario 4. Programático'!H293/'Formulario 4. Programático'!$F293,0)</f>
        <v>0</v>
      </c>
      <c r="G293" s="829">
        <f>IFERROR('Formulario 4. Programático'!I293/'Formulario 4. Programático'!$F293,0)</f>
        <v>0</v>
      </c>
      <c r="H293" s="829">
        <f>IFERROR('Formulario 4. Programático'!J293/'Formulario 4. Programático'!$F293,0)</f>
        <v>0</v>
      </c>
      <c r="I293" s="829">
        <f>IFERROR('Formulario 4. Programático'!K293/'Formulario 4. Programático'!$F293,0)</f>
        <v>0</v>
      </c>
      <c r="J293" s="829">
        <f>IFERROR('Formulario 4. Programático'!L293/'Formulario 4. Programático'!$F293,0)</f>
        <v>0</v>
      </c>
      <c r="K293" s="829">
        <f>IFERROR('Formulario 4. Programático'!M293/'Formulario 4. Programático'!$F293,0)</f>
        <v>0</v>
      </c>
      <c r="L293" s="829">
        <f>IFERROR('Formulario 4. Programático'!N293/'Formulario 4. Programático'!$F293,0)</f>
        <v>0</v>
      </c>
      <c r="M293" s="829">
        <f>IFERROR('Formulario 4. Programático'!O293/'Formulario 4. Programático'!$F293,0)</f>
        <v>0</v>
      </c>
      <c r="N293" s="829">
        <f>IFERROR('Formulario 4. Programático'!P293/'Formulario 4. Programático'!$F293,0)</f>
        <v>0</v>
      </c>
      <c r="O293" s="829">
        <f>IFERROR('Formulario 4. Programático'!Q293/'Formulario 4. Programático'!$F293,0)</f>
        <v>0</v>
      </c>
      <c r="P293" s="829">
        <f>IFERROR('Formulario 4. Programático'!R293/'Formulario 4. Programático'!$F293,0)</f>
        <v>0</v>
      </c>
      <c r="Q293" s="829">
        <f>IFERROR('Formulario 4. Programático'!S293/'Formulario 4. Programático'!$F293,0)</f>
        <v>0</v>
      </c>
      <c r="R293" s="829">
        <f>IFERROR('Formulario 4. Programático'!T293/'Formulario 4. Programático'!$F293,0)</f>
        <v>0</v>
      </c>
    </row>
    <row r="294" spans="1:18" ht="22.5" outlineLevel="4">
      <c r="A294" s="389" t="s">
        <v>370</v>
      </c>
      <c r="B294" s="389" t="s">
        <v>372</v>
      </c>
      <c r="C294" s="389" t="s">
        <v>369</v>
      </c>
      <c r="D294" s="389" t="s">
        <v>855</v>
      </c>
      <c r="E294" s="754" t="s">
        <v>1365</v>
      </c>
      <c r="F294" s="829">
        <f>IFERROR('Formulario 4. Programático'!H294/'Formulario 4. Programático'!$F294,0)</f>
        <v>0</v>
      </c>
      <c r="G294" s="829">
        <f>IFERROR('Formulario 4. Programático'!I294/'Formulario 4. Programático'!$F294,0)</f>
        <v>0</v>
      </c>
      <c r="H294" s="829">
        <f>IFERROR('Formulario 4. Programático'!J294/'Formulario 4. Programático'!$F294,0)</f>
        <v>0</v>
      </c>
      <c r="I294" s="829">
        <f>IFERROR('Formulario 4. Programático'!K294/'Formulario 4. Programático'!$F294,0)</f>
        <v>0</v>
      </c>
      <c r="J294" s="829">
        <f>IFERROR('Formulario 4. Programático'!L294/'Formulario 4. Programático'!$F294,0)</f>
        <v>0</v>
      </c>
      <c r="K294" s="829">
        <f>IFERROR('Formulario 4. Programático'!M294/'Formulario 4. Programático'!$F294,0)</f>
        <v>0</v>
      </c>
      <c r="L294" s="829">
        <f>IFERROR('Formulario 4. Programático'!N294/'Formulario 4. Programático'!$F294,0)</f>
        <v>0</v>
      </c>
      <c r="M294" s="829">
        <f>IFERROR('Formulario 4. Programático'!O294/'Formulario 4. Programático'!$F294,0)</f>
        <v>0</v>
      </c>
      <c r="N294" s="829">
        <f>IFERROR('Formulario 4. Programático'!P294/'Formulario 4. Programático'!$F294,0)</f>
        <v>0</v>
      </c>
      <c r="O294" s="829">
        <f>IFERROR('Formulario 4. Programático'!Q294/'Formulario 4. Programático'!$F294,0)</f>
        <v>0</v>
      </c>
      <c r="P294" s="829">
        <f>IFERROR('Formulario 4. Programático'!R294/'Formulario 4. Programático'!$F294,0)</f>
        <v>0</v>
      </c>
      <c r="Q294" s="829">
        <f>IFERROR('Formulario 4. Programático'!S294/'Formulario 4. Programático'!$F294,0)</f>
        <v>0</v>
      </c>
      <c r="R294" s="829">
        <f>IFERROR('Formulario 4. Programático'!T294/'Formulario 4. Programático'!$F294,0)</f>
        <v>0</v>
      </c>
    </row>
    <row r="295" spans="1:18" ht="22.5" outlineLevel="4">
      <c r="A295" s="389" t="s">
        <v>370</v>
      </c>
      <c r="B295" s="389" t="s">
        <v>372</v>
      </c>
      <c r="C295" s="389" t="s">
        <v>369</v>
      </c>
      <c r="D295" s="389" t="s">
        <v>856</v>
      </c>
      <c r="E295" s="754" t="s">
        <v>1366</v>
      </c>
      <c r="F295" s="829">
        <f>IFERROR('Formulario 4. Programático'!H295/'Formulario 4. Programático'!$F295,0)</f>
        <v>0</v>
      </c>
      <c r="G295" s="829">
        <f>IFERROR('Formulario 4. Programático'!I295/'Formulario 4. Programático'!$F295,0)</f>
        <v>0</v>
      </c>
      <c r="H295" s="829">
        <f>IFERROR('Formulario 4. Programático'!J295/'Formulario 4. Programático'!$F295,0)</f>
        <v>0</v>
      </c>
      <c r="I295" s="829">
        <f>IFERROR('Formulario 4. Programático'!K295/'Formulario 4. Programático'!$F295,0)</f>
        <v>0</v>
      </c>
      <c r="J295" s="829">
        <f>IFERROR('Formulario 4. Programático'!L295/'Formulario 4. Programático'!$F295,0)</f>
        <v>0</v>
      </c>
      <c r="K295" s="829">
        <f>IFERROR('Formulario 4. Programático'!M295/'Formulario 4. Programático'!$F295,0)</f>
        <v>0</v>
      </c>
      <c r="L295" s="829">
        <f>IFERROR('Formulario 4. Programático'!N295/'Formulario 4. Programático'!$F295,0)</f>
        <v>0</v>
      </c>
      <c r="M295" s="829">
        <f>IFERROR('Formulario 4. Programático'!O295/'Formulario 4. Programático'!$F295,0)</f>
        <v>0</v>
      </c>
      <c r="N295" s="829">
        <f>IFERROR('Formulario 4. Programático'!P295/'Formulario 4. Programático'!$F295,0)</f>
        <v>0</v>
      </c>
      <c r="O295" s="829">
        <f>IFERROR('Formulario 4. Programático'!Q295/'Formulario 4. Programático'!$F295,0)</f>
        <v>0</v>
      </c>
      <c r="P295" s="829">
        <f>IFERROR('Formulario 4. Programático'!R295/'Formulario 4. Programático'!$F295,0)</f>
        <v>0</v>
      </c>
      <c r="Q295" s="829">
        <f>IFERROR('Formulario 4. Programático'!S295/'Formulario 4. Programático'!$F295,0)</f>
        <v>0</v>
      </c>
      <c r="R295" s="829">
        <f>IFERROR('Formulario 4. Programático'!T295/'Formulario 4. Programático'!$F295,0)</f>
        <v>0</v>
      </c>
    </row>
    <row r="296" spans="1:18" ht="22.5" outlineLevel="4">
      <c r="A296" s="389" t="s">
        <v>370</v>
      </c>
      <c r="B296" s="389" t="s">
        <v>372</v>
      </c>
      <c r="C296" s="389" t="s">
        <v>369</v>
      </c>
      <c r="D296" s="389" t="s">
        <v>857</v>
      </c>
      <c r="E296" s="754" t="s">
        <v>1367</v>
      </c>
      <c r="F296" s="829">
        <f>IFERROR('Formulario 4. Programático'!H296/'Formulario 4. Programático'!$F296,0)</f>
        <v>0</v>
      </c>
      <c r="G296" s="829">
        <f>IFERROR('Formulario 4. Programático'!I296/'Formulario 4. Programático'!$F296,0)</f>
        <v>0</v>
      </c>
      <c r="H296" s="829">
        <f>IFERROR('Formulario 4. Programático'!J296/'Formulario 4. Programático'!$F296,0)</f>
        <v>0</v>
      </c>
      <c r="I296" s="829">
        <f>IFERROR('Formulario 4. Programático'!K296/'Formulario 4. Programático'!$F296,0)</f>
        <v>0</v>
      </c>
      <c r="J296" s="829">
        <f>IFERROR('Formulario 4. Programático'!L296/'Formulario 4. Programático'!$F296,0)</f>
        <v>0</v>
      </c>
      <c r="K296" s="829">
        <f>IFERROR('Formulario 4. Programático'!M296/'Formulario 4. Programático'!$F296,0)</f>
        <v>0</v>
      </c>
      <c r="L296" s="829">
        <f>IFERROR('Formulario 4. Programático'!N296/'Formulario 4. Programático'!$F296,0)</f>
        <v>0</v>
      </c>
      <c r="M296" s="829">
        <f>IFERROR('Formulario 4. Programático'!O296/'Formulario 4. Programático'!$F296,0)</f>
        <v>0</v>
      </c>
      <c r="N296" s="829">
        <f>IFERROR('Formulario 4. Programático'!P296/'Formulario 4. Programático'!$F296,0)</f>
        <v>0</v>
      </c>
      <c r="O296" s="829">
        <f>IFERROR('Formulario 4. Programático'!Q296/'Formulario 4. Programático'!$F296,0)</f>
        <v>0</v>
      </c>
      <c r="P296" s="829">
        <f>IFERROR('Formulario 4. Programático'!R296/'Formulario 4. Programático'!$F296,0)</f>
        <v>0</v>
      </c>
      <c r="Q296" s="829">
        <f>IFERROR('Formulario 4. Programático'!S296/'Formulario 4. Programático'!$F296,0)</f>
        <v>0</v>
      </c>
      <c r="R296" s="829">
        <f>IFERROR('Formulario 4. Programático'!T296/'Formulario 4. Programático'!$F296,0)</f>
        <v>0</v>
      </c>
    </row>
    <row r="297" spans="1:18" ht="22.5" outlineLevel="4">
      <c r="A297" s="389" t="s">
        <v>370</v>
      </c>
      <c r="B297" s="389" t="s">
        <v>372</v>
      </c>
      <c r="C297" s="389" t="s">
        <v>369</v>
      </c>
      <c r="D297" s="389" t="s">
        <v>858</v>
      </c>
      <c r="E297" s="754" t="s">
        <v>2005</v>
      </c>
      <c r="F297" s="829">
        <f>IFERROR('Formulario 4. Programático'!H297/'Formulario 4. Programático'!$F297,0)</f>
        <v>0</v>
      </c>
      <c r="G297" s="829">
        <f>IFERROR('Formulario 4. Programático'!I297/'Formulario 4. Programático'!$F297,0)</f>
        <v>0</v>
      </c>
      <c r="H297" s="829">
        <f>IFERROR('Formulario 4. Programático'!J297/'Formulario 4. Programático'!$F297,0)</f>
        <v>0</v>
      </c>
      <c r="I297" s="829">
        <f>IFERROR('Formulario 4. Programático'!K297/'Formulario 4. Programático'!$F297,0)</f>
        <v>0</v>
      </c>
      <c r="J297" s="829">
        <f>IFERROR('Formulario 4. Programático'!L297/'Formulario 4. Programático'!$F297,0)</f>
        <v>0</v>
      </c>
      <c r="K297" s="829">
        <f>IFERROR('Formulario 4. Programático'!M297/'Formulario 4. Programático'!$F297,0)</f>
        <v>0</v>
      </c>
      <c r="L297" s="829">
        <f>IFERROR('Formulario 4. Programático'!N297/'Formulario 4. Programático'!$F297,0)</f>
        <v>0</v>
      </c>
      <c r="M297" s="829">
        <f>IFERROR('Formulario 4. Programático'!O297/'Formulario 4. Programático'!$F297,0)</f>
        <v>0</v>
      </c>
      <c r="N297" s="829">
        <f>IFERROR('Formulario 4. Programático'!P297/'Formulario 4. Programático'!$F297,0)</f>
        <v>0</v>
      </c>
      <c r="O297" s="829">
        <f>IFERROR('Formulario 4. Programático'!Q297/'Formulario 4. Programático'!$F297,0)</f>
        <v>0</v>
      </c>
      <c r="P297" s="829">
        <f>IFERROR('Formulario 4. Programático'!R297/'Formulario 4. Programático'!$F297,0)</f>
        <v>0</v>
      </c>
      <c r="Q297" s="829">
        <f>IFERROR('Formulario 4. Programático'!S297/'Formulario 4. Programático'!$F297,0)</f>
        <v>0</v>
      </c>
      <c r="R297" s="829">
        <f>IFERROR('Formulario 4. Programático'!T297/'Formulario 4. Programático'!$F297,0)</f>
        <v>0</v>
      </c>
    </row>
    <row r="298" spans="1:18" ht="22.5" outlineLevel="4">
      <c r="A298" s="389" t="s">
        <v>370</v>
      </c>
      <c r="B298" s="389" t="s">
        <v>372</v>
      </c>
      <c r="C298" s="389" t="s">
        <v>369</v>
      </c>
      <c r="D298" s="389" t="s">
        <v>859</v>
      </c>
      <c r="E298" s="754" t="s">
        <v>1368</v>
      </c>
      <c r="F298" s="829">
        <f>IFERROR('Formulario 4. Programático'!H298/'Formulario 4. Programático'!$F298,0)</f>
        <v>0</v>
      </c>
      <c r="G298" s="829">
        <f>IFERROR('Formulario 4. Programático'!I298/'Formulario 4. Programático'!$F298,0)</f>
        <v>0</v>
      </c>
      <c r="H298" s="829">
        <f>IFERROR('Formulario 4. Programático'!J298/'Formulario 4. Programático'!$F298,0)</f>
        <v>0</v>
      </c>
      <c r="I298" s="829">
        <f>IFERROR('Formulario 4. Programático'!K298/'Formulario 4. Programático'!$F298,0)</f>
        <v>0</v>
      </c>
      <c r="J298" s="829">
        <f>IFERROR('Formulario 4. Programático'!L298/'Formulario 4. Programático'!$F298,0)</f>
        <v>0</v>
      </c>
      <c r="K298" s="829">
        <f>IFERROR('Formulario 4. Programático'!M298/'Formulario 4. Programático'!$F298,0)</f>
        <v>0</v>
      </c>
      <c r="L298" s="829">
        <f>IFERROR('Formulario 4. Programático'!N298/'Formulario 4. Programático'!$F298,0)</f>
        <v>0</v>
      </c>
      <c r="M298" s="829">
        <f>IFERROR('Formulario 4. Programático'!O298/'Formulario 4. Programático'!$F298,0)</f>
        <v>0</v>
      </c>
      <c r="N298" s="829">
        <f>IFERROR('Formulario 4. Programático'!P298/'Formulario 4. Programático'!$F298,0)</f>
        <v>0</v>
      </c>
      <c r="O298" s="829">
        <f>IFERROR('Formulario 4. Programático'!Q298/'Formulario 4. Programático'!$F298,0)</f>
        <v>0</v>
      </c>
      <c r="P298" s="829">
        <f>IFERROR('Formulario 4. Programático'!R298/'Formulario 4. Programático'!$F298,0)</f>
        <v>0</v>
      </c>
      <c r="Q298" s="829">
        <f>IFERROR('Formulario 4. Programático'!S298/'Formulario 4. Programático'!$F298,0)</f>
        <v>0</v>
      </c>
      <c r="R298" s="829">
        <f>IFERROR('Formulario 4. Programático'!T298/'Formulario 4. Programático'!$F298,0)</f>
        <v>0</v>
      </c>
    </row>
    <row r="299" spans="1:18" ht="22.5" outlineLevel="4">
      <c r="A299" s="389" t="s">
        <v>370</v>
      </c>
      <c r="B299" s="389" t="s">
        <v>372</v>
      </c>
      <c r="C299" s="389" t="s">
        <v>369</v>
      </c>
      <c r="D299" s="389" t="s">
        <v>860</v>
      </c>
      <c r="E299" s="754" t="s">
        <v>2006</v>
      </c>
      <c r="F299" s="829">
        <f>IFERROR('Formulario 4. Programático'!H299/'Formulario 4. Programático'!$F299,0)</f>
        <v>0</v>
      </c>
      <c r="G299" s="829">
        <f>IFERROR('Formulario 4. Programático'!I299/'Formulario 4. Programático'!$F299,0)</f>
        <v>0</v>
      </c>
      <c r="H299" s="829">
        <f>IFERROR('Formulario 4. Programático'!J299/'Formulario 4. Programático'!$F299,0)</f>
        <v>0</v>
      </c>
      <c r="I299" s="829">
        <f>IFERROR('Formulario 4. Programático'!K299/'Formulario 4. Programático'!$F299,0)</f>
        <v>0</v>
      </c>
      <c r="J299" s="829">
        <f>IFERROR('Formulario 4. Programático'!L299/'Formulario 4. Programático'!$F299,0)</f>
        <v>0</v>
      </c>
      <c r="K299" s="829">
        <f>IFERROR('Formulario 4. Programático'!M299/'Formulario 4. Programático'!$F299,0)</f>
        <v>0</v>
      </c>
      <c r="L299" s="829">
        <f>IFERROR('Formulario 4. Programático'!N299/'Formulario 4. Programático'!$F299,0)</f>
        <v>0</v>
      </c>
      <c r="M299" s="829">
        <f>IFERROR('Formulario 4. Programático'!O299/'Formulario 4. Programático'!$F299,0)</f>
        <v>0</v>
      </c>
      <c r="N299" s="829">
        <f>IFERROR('Formulario 4. Programático'!P299/'Formulario 4. Programático'!$F299,0)</f>
        <v>0</v>
      </c>
      <c r="O299" s="829">
        <f>IFERROR('Formulario 4. Programático'!Q299/'Formulario 4. Programático'!$F299,0)</f>
        <v>0</v>
      </c>
      <c r="P299" s="829">
        <f>IFERROR('Formulario 4. Programático'!R299/'Formulario 4. Programático'!$F299,0)</f>
        <v>0</v>
      </c>
      <c r="Q299" s="829">
        <f>IFERROR('Formulario 4. Programático'!S299/'Formulario 4. Programático'!$F299,0)</f>
        <v>0</v>
      </c>
      <c r="R299" s="829">
        <f>IFERROR('Formulario 4. Programático'!T299/'Formulario 4. Programático'!$F299,0)</f>
        <v>0</v>
      </c>
    </row>
    <row r="300" spans="1:18" ht="22.5" outlineLevel="4">
      <c r="A300" s="389" t="s">
        <v>370</v>
      </c>
      <c r="B300" s="389" t="s">
        <v>372</v>
      </c>
      <c r="C300" s="389" t="s">
        <v>369</v>
      </c>
      <c r="D300" s="389" t="s">
        <v>861</v>
      </c>
      <c r="E300" s="754" t="s">
        <v>2007</v>
      </c>
      <c r="F300" s="829">
        <f>IFERROR('Formulario 4. Programático'!H300/'Formulario 4. Programático'!$F300,0)</f>
        <v>0</v>
      </c>
      <c r="G300" s="829">
        <f>IFERROR('Formulario 4. Programático'!I300/'Formulario 4. Programático'!$F300,0)</f>
        <v>0</v>
      </c>
      <c r="H300" s="829">
        <f>IFERROR('Formulario 4. Programático'!J300/'Formulario 4. Programático'!$F300,0)</f>
        <v>0</v>
      </c>
      <c r="I300" s="829">
        <f>IFERROR('Formulario 4. Programático'!K300/'Formulario 4. Programático'!$F300,0)</f>
        <v>0</v>
      </c>
      <c r="J300" s="829">
        <f>IFERROR('Formulario 4. Programático'!L300/'Formulario 4. Programático'!$F300,0)</f>
        <v>0</v>
      </c>
      <c r="K300" s="829">
        <f>IFERROR('Formulario 4. Programático'!M300/'Formulario 4. Programático'!$F300,0)</f>
        <v>0</v>
      </c>
      <c r="L300" s="829">
        <f>IFERROR('Formulario 4. Programático'!N300/'Formulario 4. Programático'!$F300,0)</f>
        <v>0</v>
      </c>
      <c r="M300" s="829">
        <f>IFERROR('Formulario 4. Programático'!O300/'Formulario 4. Programático'!$F300,0)</f>
        <v>0</v>
      </c>
      <c r="N300" s="829">
        <f>IFERROR('Formulario 4. Programático'!P300/'Formulario 4. Programático'!$F300,0)</f>
        <v>0</v>
      </c>
      <c r="O300" s="829">
        <f>IFERROR('Formulario 4. Programático'!Q300/'Formulario 4. Programático'!$F300,0)</f>
        <v>0</v>
      </c>
      <c r="P300" s="829">
        <f>IFERROR('Formulario 4. Programático'!R300/'Formulario 4. Programático'!$F300,0)</f>
        <v>0</v>
      </c>
      <c r="Q300" s="829">
        <f>IFERROR('Formulario 4. Programático'!S300/'Formulario 4. Programático'!$F300,0)</f>
        <v>0</v>
      </c>
      <c r="R300" s="829">
        <f>IFERROR('Formulario 4. Programático'!T300/'Formulario 4. Programático'!$F300,0)</f>
        <v>0</v>
      </c>
    </row>
    <row r="301" spans="1:18" ht="22.5" outlineLevel="4">
      <c r="A301" s="389" t="s">
        <v>370</v>
      </c>
      <c r="B301" s="389" t="s">
        <v>372</v>
      </c>
      <c r="C301" s="389" t="s">
        <v>369</v>
      </c>
      <c r="D301" s="389" t="s">
        <v>862</v>
      </c>
      <c r="E301" s="754" t="s">
        <v>1369</v>
      </c>
      <c r="F301" s="829">
        <f>IFERROR('Formulario 4. Programático'!H301/'Formulario 4. Programático'!$F301,0)</f>
        <v>0</v>
      </c>
      <c r="G301" s="829">
        <f>IFERROR('Formulario 4. Programático'!I301/'Formulario 4. Programático'!$F301,0)</f>
        <v>0</v>
      </c>
      <c r="H301" s="829">
        <f>IFERROR('Formulario 4. Programático'!J301/'Formulario 4. Programático'!$F301,0)</f>
        <v>0</v>
      </c>
      <c r="I301" s="829">
        <f>IFERROR('Formulario 4. Programático'!K301/'Formulario 4. Programático'!$F301,0)</f>
        <v>0</v>
      </c>
      <c r="J301" s="829">
        <f>IFERROR('Formulario 4. Programático'!L301/'Formulario 4. Programático'!$F301,0)</f>
        <v>0</v>
      </c>
      <c r="K301" s="829">
        <f>IFERROR('Formulario 4. Programático'!M301/'Formulario 4. Programático'!$F301,0)</f>
        <v>0</v>
      </c>
      <c r="L301" s="829">
        <f>IFERROR('Formulario 4. Programático'!N301/'Formulario 4. Programático'!$F301,0)</f>
        <v>0</v>
      </c>
      <c r="M301" s="829">
        <f>IFERROR('Formulario 4. Programático'!O301/'Formulario 4. Programático'!$F301,0)</f>
        <v>0</v>
      </c>
      <c r="N301" s="829">
        <f>IFERROR('Formulario 4. Programático'!P301/'Formulario 4. Programático'!$F301,0)</f>
        <v>0</v>
      </c>
      <c r="O301" s="829">
        <f>IFERROR('Formulario 4. Programático'!Q301/'Formulario 4. Programático'!$F301,0)</f>
        <v>0</v>
      </c>
      <c r="P301" s="829">
        <f>IFERROR('Formulario 4. Programático'!R301/'Formulario 4. Programático'!$F301,0)</f>
        <v>0</v>
      </c>
      <c r="Q301" s="829">
        <f>IFERROR('Formulario 4. Programático'!S301/'Formulario 4. Programático'!$F301,0)</f>
        <v>0</v>
      </c>
      <c r="R301" s="829">
        <f>IFERROR('Formulario 4. Programático'!T301/'Formulario 4. Programático'!$F301,0)</f>
        <v>0</v>
      </c>
    </row>
    <row r="302" spans="1:18" ht="22.5" outlineLevel="4">
      <c r="A302" s="389" t="s">
        <v>370</v>
      </c>
      <c r="B302" s="389" t="s">
        <v>372</v>
      </c>
      <c r="C302" s="389" t="s">
        <v>369</v>
      </c>
      <c r="D302" s="389" t="s">
        <v>863</v>
      </c>
      <c r="E302" s="754" t="s">
        <v>1370</v>
      </c>
      <c r="F302" s="829">
        <f>IFERROR('Formulario 4. Programático'!H302/'Formulario 4. Programático'!$F302,0)</f>
        <v>0</v>
      </c>
      <c r="G302" s="829">
        <f>IFERROR('Formulario 4. Programático'!I302/'Formulario 4. Programático'!$F302,0)</f>
        <v>0</v>
      </c>
      <c r="H302" s="829">
        <f>IFERROR('Formulario 4. Programático'!J302/'Formulario 4. Programático'!$F302,0)</f>
        <v>0</v>
      </c>
      <c r="I302" s="829">
        <f>IFERROR('Formulario 4. Programático'!K302/'Formulario 4. Programático'!$F302,0)</f>
        <v>0</v>
      </c>
      <c r="J302" s="829">
        <f>IFERROR('Formulario 4. Programático'!L302/'Formulario 4. Programático'!$F302,0)</f>
        <v>0</v>
      </c>
      <c r="K302" s="829">
        <f>IFERROR('Formulario 4. Programático'!M302/'Formulario 4. Programático'!$F302,0)</f>
        <v>0</v>
      </c>
      <c r="L302" s="829">
        <f>IFERROR('Formulario 4. Programático'!N302/'Formulario 4. Programático'!$F302,0)</f>
        <v>0</v>
      </c>
      <c r="M302" s="829">
        <f>IFERROR('Formulario 4. Programático'!O302/'Formulario 4. Programático'!$F302,0)</f>
        <v>0</v>
      </c>
      <c r="N302" s="829">
        <f>IFERROR('Formulario 4. Programático'!P302/'Formulario 4. Programático'!$F302,0)</f>
        <v>0</v>
      </c>
      <c r="O302" s="829">
        <f>IFERROR('Formulario 4. Programático'!Q302/'Formulario 4. Programático'!$F302,0)</f>
        <v>0</v>
      </c>
      <c r="P302" s="829">
        <f>IFERROR('Formulario 4. Programático'!R302/'Formulario 4. Programático'!$F302,0)</f>
        <v>0</v>
      </c>
      <c r="Q302" s="829">
        <f>IFERROR('Formulario 4. Programático'!S302/'Formulario 4. Programático'!$F302,0)</f>
        <v>0</v>
      </c>
      <c r="R302" s="829">
        <f>IFERROR('Formulario 4. Programático'!T302/'Formulario 4. Programático'!$F302,0)</f>
        <v>0</v>
      </c>
    </row>
    <row r="303" spans="1:18" ht="22.5" outlineLevel="4">
      <c r="A303" s="389" t="s">
        <v>370</v>
      </c>
      <c r="B303" s="389" t="s">
        <v>372</v>
      </c>
      <c r="C303" s="389" t="s">
        <v>369</v>
      </c>
      <c r="D303" s="389" t="s">
        <v>864</v>
      </c>
      <c r="E303" s="754" t="s">
        <v>1371</v>
      </c>
      <c r="F303" s="829">
        <f>IFERROR('Formulario 4. Programático'!H303/'Formulario 4. Programático'!$F303,0)</f>
        <v>0</v>
      </c>
      <c r="G303" s="829">
        <f>IFERROR('Formulario 4. Programático'!I303/'Formulario 4. Programático'!$F303,0)</f>
        <v>0</v>
      </c>
      <c r="H303" s="829">
        <f>IFERROR('Formulario 4. Programático'!J303/'Formulario 4. Programático'!$F303,0)</f>
        <v>0</v>
      </c>
      <c r="I303" s="829">
        <f>IFERROR('Formulario 4. Programático'!K303/'Formulario 4. Programático'!$F303,0)</f>
        <v>0</v>
      </c>
      <c r="J303" s="829">
        <f>IFERROR('Formulario 4. Programático'!L303/'Formulario 4. Programático'!$F303,0)</f>
        <v>0</v>
      </c>
      <c r="K303" s="829">
        <f>IFERROR('Formulario 4. Programático'!M303/'Formulario 4. Programático'!$F303,0)</f>
        <v>0</v>
      </c>
      <c r="L303" s="829">
        <f>IFERROR('Formulario 4. Programático'!N303/'Formulario 4. Programático'!$F303,0)</f>
        <v>0</v>
      </c>
      <c r="M303" s="829">
        <f>IFERROR('Formulario 4. Programático'!O303/'Formulario 4. Programático'!$F303,0)</f>
        <v>0</v>
      </c>
      <c r="N303" s="829">
        <f>IFERROR('Formulario 4. Programático'!P303/'Formulario 4. Programático'!$F303,0)</f>
        <v>0</v>
      </c>
      <c r="O303" s="829">
        <f>IFERROR('Formulario 4. Programático'!Q303/'Formulario 4. Programático'!$F303,0)</f>
        <v>0</v>
      </c>
      <c r="P303" s="829">
        <f>IFERROR('Formulario 4. Programático'!R303/'Formulario 4. Programático'!$F303,0)</f>
        <v>0</v>
      </c>
      <c r="Q303" s="829">
        <f>IFERROR('Formulario 4. Programático'!S303/'Formulario 4. Programático'!$F303,0)</f>
        <v>0</v>
      </c>
      <c r="R303" s="829">
        <f>IFERROR('Formulario 4. Programático'!T303/'Formulario 4. Programático'!$F303,0)</f>
        <v>0</v>
      </c>
    </row>
    <row r="304" spans="1:18" ht="22.5" outlineLevel="4">
      <c r="A304" s="389" t="s">
        <v>370</v>
      </c>
      <c r="B304" s="389" t="s">
        <v>372</v>
      </c>
      <c r="C304" s="389" t="s">
        <v>369</v>
      </c>
      <c r="D304" s="389" t="s">
        <v>865</v>
      </c>
      <c r="E304" s="754" t="s">
        <v>1372</v>
      </c>
      <c r="F304" s="829">
        <f>IFERROR('Formulario 4. Programático'!H304/'Formulario 4. Programático'!$F304,0)</f>
        <v>0</v>
      </c>
      <c r="G304" s="829">
        <f>IFERROR('Formulario 4. Programático'!I304/'Formulario 4. Programático'!$F304,0)</f>
        <v>0</v>
      </c>
      <c r="H304" s="829">
        <f>IFERROR('Formulario 4. Programático'!J304/'Formulario 4. Programático'!$F304,0)</f>
        <v>0</v>
      </c>
      <c r="I304" s="829">
        <f>IFERROR('Formulario 4. Programático'!K304/'Formulario 4. Programático'!$F304,0)</f>
        <v>0</v>
      </c>
      <c r="J304" s="829">
        <f>IFERROR('Formulario 4. Programático'!L304/'Formulario 4. Programático'!$F304,0)</f>
        <v>0</v>
      </c>
      <c r="K304" s="829">
        <f>IFERROR('Formulario 4. Programático'!M304/'Formulario 4. Programático'!$F304,0)</f>
        <v>0</v>
      </c>
      <c r="L304" s="829">
        <f>IFERROR('Formulario 4. Programático'!N304/'Formulario 4. Programático'!$F304,0)</f>
        <v>0</v>
      </c>
      <c r="M304" s="829">
        <f>IFERROR('Formulario 4. Programático'!O304/'Formulario 4. Programático'!$F304,0)</f>
        <v>0</v>
      </c>
      <c r="N304" s="829">
        <f>IFERROR('Formulario 4. Programático'!P304/'Formulario 4. Programático'!$F304,0)</f>
        <v>0</v>
      </c>
      <c r="O304" s="829">
        <f>IFERROR('Formulario 4. Programático'!Q304/'Formulario 4. Programático'!$F304,0)</f>
        <v>0</v>
      </c>
      <c r="P304" s="829">
        <f>IFERROR('Formulario 4. Programático'!R304/'Formulario 4. Programático'!$F304,0)</f>
        <v>0</v>
      </c>
      <c r="Q304" s="829">
        <f>IFERROR('Formulario 4. Programático'!S304/'Formulario 4. Programático'!$F304,0)</f>
        <v>0</v>
      </c>
      <c r="R304" s="829">
        <f>IFERROR('Formulario 4. Programático'!T304/'Formulario 4. Programático'!$F304,0)</f>
        <v>0</v>
      </c>
    </row>
    <row r="305" spans="1:18" ht="22.5" outlineLevel="4">
      <c r="A305" s="389" t="s">
        <v>370</v>
      </c>
      <c r="B305" s="389" t="s">
        <v>372</v>
      </c>
      <c r="C305" s="389" t="s">
        <v>369</v>
      </c>
      <c r="D305" s="389" t="s">
        <v>866</v>
      </c>
      <c r="E305" s="754" t="s">
        <v>1373</v>
      </c>
      <c r="F305" s="829">
        <f>IFERROR('Formulario 4. Programático'!H305/'Formulario 4. Programático'!$F305,0)</f>
        <v>0</v>
      </c>
      <c r="G305" s="829">
        <f>IFERROR('Formulario 4. Programático'!I305/'Formulario 4. Programático'!$F305,0)</f>
        <v>0</v>
      </c>
      <c r="H305" s="829">
        <f>IFERROR('Formulario 4. Programático'!J305/'Formulario 4. Programático'!$F305,0)</f>
        <v>0</v>
      </c>
      <c r="I305" s="829">
        <f>IFERROR('Formulario 4. Programático'!K305/'Formulario 4. Programático'!$F305,0)</f>
        <v>0</v>
      </c>
      <c r="J305" s="829">
        <f>IFERROR('Formulario 4. Programático'!L305/'Formulario 4. Programático'!$F305,0)</f>
        <v>0</v>
      </c>
      <c r="K305" s="829">
        <f>IFERROR('Formulario 4. Programático'!M305/'Formulario 4. Programático'!$F305,0)</f>
        <v>0</v>
      </c>
      <c r="L305" s="829">
        <f>IFERROR('Formulario 4. Programático'!N305/'Formulario 4. Programático'!$F305,0)</f>
        <v>0</v>
      </c>
      <c r="M305" s="829">
        <f>IFERROR('Formulario 4. Programático'!O305/'Formulario 4. Programático'!$F305,0)</f>
        <v>0</v>
      </c>
      <c r="N305" s="829">
        <f>IFERROR('Formulario 4. Programático'!P305/'Formulario 4. Programático'!$F305,0)</f>
        <v>0</v>
      </c>
      <c r="O305" s="829">
        <f>IFERROR('Formulario 4. Programático'!Q305/'Formulario 4. Programático'!$F305,0)</f>
        <v>0</v>
      </c>
      <c r="P305" s="829">
        <f>IFERROR('Formulario 4. Programático'!R305/'Formulario 4. Programático'!$F305,0)</f>
        <v>0</v>
      </c>
      <c r="Q305" s="829">
        <f>IFERROR('Formulario 4. Programático'!S305/'Formulario 4. Programático'!$F305,0)</f>
        <v>0</v>
      </c>
      <c r="R305" s="829">
        <f>IFERROR('Formulario 4. Programático'!T305/'Formulario 4. Programático'!$F305,0)</f>
        <v>0</v>
      </c>
    </row>
    <row r="306" spans="1:18" ht="22.5" outlineLevel="4">
      <c r="A306" s="389" t="s">
        <v>370</v>
      </c>
      <c r="B306" s="389" t="s">
        <v>372</v>
      </c>
      <c r="C306" s="389" t="s">
        <v>369</v>
      </c>
      <c r="D306" s="389" t="s">
        <v>867</v>
      </c>
      <c r="E306" s="754" t="s">
        <v>1374</v>
      </c>
      <c r="F306" s="829">
        <f>IFERROR('Formulario 4. Programático'!H306/'Formulario 4. Programático'!$F306,0)</f>
        <v>0</v>
      </c>
      <c r="G306" s="829">
        <f>IFERROR('Formulario 4. Programático'!I306/'Formulario 4. Programático'!$F306,0)</f>
        <v>0</v>
      </c>
      <c r="H306" s="829">
        <f>IFERROR('Formulario 4. Programático'!J306/'Formulario 4. Programático'!$F306,0)</f>
        <v>0</v>
      </c>
      <c r="I306" s="829">
        <f>IFERROR('Formulario 4. Programático'!K306/'Formulario 4. Programático'!$F306,0)</f>
        <v>0</v>
      </c>
      <c r="J306" s="829">
        <f>IFERROR('Formulario 4. Programático'!L306/'Formulario 4. Programático'!$F306,0)</f>
        <v>0</v>
      </c>
      <c r="K306" s="829">
        <f>IFERROR('Formulario 4. Programático'!M306/'Formulario 4. Programático'!$F306,0)</f>
        <v>0</v>
      </c>
      <c r="L306" s="829">
        <f>IFERROR('Formulario 4. Programático'!N306/'Formulario 4. Programático'!$F306,0)</f>
        <v>0</v>
      </c>
      <c r="M306" s="829">
        <f>IFERROR('Formulario 4. Programático'!O306/'Formulario 4. Programático'!$F306,0)</f>
        <v>0</v>
      </c>
      <c r="N306" s="829">
        <f>IFERROR('Formulario 4. Programático'!P306/'Formulario 4. Programático'!$F306,0)</f>
        <v>0</v>
      </c>
      <c r="O306" s="829">
        <f>IFERROR('Formulario 4. Programático'!Q306/'Formulario 4. Programático'!$F306,0)</f>
        <v>0</v>
      </c>
      <c r="P306" s="829">
        <f>IFERROR('Formulario 4. Programático'!R306/'Formulario 4. Programático'!$F306,0)</f>
        <v>0</v>
      </c>
      <c r="Q306" s="829">
        <f>IFERROR('Formulario 4. Programático'!S306/'Formulario 4. Programático'!$F306,0)</f>
        <v>0</v>
      </c>
      <c r="R306" s="829">
        <f>IFERROR('Formulario 4. Programático'!T306/'Formulario 4. Programático'!$F306,0)</f>
        <v>0</v>
      </c>
    </row>
    <row r="307" spans="1:18" ht="11.25" outlineLevel="4">
      <c r="A307" s="389" t="s">
        <v>370</v>
      </c>
      <c r="B307" s="389" t="s">
        <v>372</v>
      </c>
      <c r="C307" s="389" t="s">
        <v>369</v>
      </c>
      <c r="D307" s="389" t="s">
        <v>868</v>
      </c>
      <c r="E307" s="754" t="s">
        <v>1375</v>
      </c>
      <c r="F307" s="829">
        <f>IFERROR('Formulario 4. Programático'!H307/'Formulario 4. Programático'!$F307,0)</f>
        <v>0</v>
      </c>
      <c r="G307" s="829">
        <f>IFERROR('Formulario 4. Programático'!I307/'Formulario 4. Programático'!$F307,0)</f>
        <v>0</v>
      </c>
      <c r="H307" s="829">
        <f>IFERROR('Formulario 4. Programático'!J307/'Formulario 4. Programático'!$F307,0)</f>
        <v>0</v>
      </c>
      <c r="I307" s="829">
        <f>IFERROR('Formulario 4. Programático'!K307/'Formulario 4. Programático'!$F307,0)</f>
        <v>0</v>
      </c>
      <c r="J307" s="829">
        <f>IFERROR('Formulario 4. Programático'!L307/'Formulario 4. Programático'!$F307,0)</f>
        <v>0</v>
      </c>
      <c r="K307" s="829">
        <f>IFERROR('Formulario 4. Programático'!M307/'Formulario 4. Programático'!$F307,0)</f>
        <v>0</v>
      </c>
      <c r="L307" s="829">
        <f>IFERROR('Formulario 4. Programático'!N307/'Formulario 4. Programático'!$F307,0)</f>
        <v>0</v>
      </c>
      <c r="M307" s="829">
        <f>IFERROR('Formulario 4. Programático'!O307/'Formulario 4. Programático'!$F307,0)</f>
        <v>0</v>
      </c>
      <c r="N307" s="829">
        <f>IFERROR('Formulario 4. Programático'!P307/'Formulario 4. Programático'!$F307,0)</f>
        <v>0</v>
      </c>
      <c r="O307" s="829">
        <f>IFERROR('Formulario 4. Programático'!Q307/'Formulario 4. Programático'!$F307,0)</f>
        <v>0</v>
      </c>
      <c r="P307" s="829">
        <f>IFERROR('Formulario 4. Programático'!R307/'Formulario 4. Programático'!$F307,0)</f>
        <v>0</v>
      </c>
      <c r="Q307" s="829">
        <f>IFERROR('Formulario 4. Programático'!S307/'Formulario 4. Programático'!$F307,0)</f>
        <v>0</v>
      </c>
      <c r="R307" s="829">
        <f>IFERROR('Formulario 4. Programático'!T307/'Formulario 4. Programático'!$F307,0)</f>
        <v>0</v>
      </c>
    </row>
    <row r="308" spans="1:18" ht="22.5" outlineLevel="4">
      <c r="A308" s="389" t="s">
        <v>370</v>
      </c>
      <c r="B308" s="389" t="s">
        <v>372</v>
      </c>
      <c r="C308" s="389" t="s">
        <v>369</v>
      </c>
      <c r="D308" s="389" t="s">
        <v>869</v>
      </c>
      <c r="E308" s="754" t="s">
        <v>1376</v>
      </c>
      <c r="F308" s="829">
        <f>IFERROR('Formulario 4. Programático'!H308/'Formulario 4. Programático'!$F308,0)</f>
        <v>0</v>
      </c>
      <c r="G308" s="829">
        <f>IFERROR('Formulario 4. Programático'!I308/'Formulario 4. Programático'!$F308,0)</f>
        <v>0</v>
      </c>
      <c r="H308" s="829">
        <f>IFERROR('Formulario 4. Programático'!J308/'Formulario 4. Programático'!$F308,0)</f>
        <v>0</v>
      </c>
      <c r="I308" s="829">
        <f>IFERROR('Formulario 4. Programático'!K308/'Formulario 4. Programático'!$F308,0)</f>
        <v>0</v>
      </c>
      <c r="J308" s="829">
        <f>IFERROR('Formulario 4. Programático'!L308/'Formulario 4. Programático'!$F308,0)</f>
        <v>0</v>
      </c>
      <c r="K308" s="829">
        <f>IFERROR('Formulario 4. Programático'!M308/'Formulario 4. Programático'!$F308,0)</f>
        <v>0</v>
      </c>
      <c r="L308" s="829">
        <f>IFERROR('Formulario 4. Programático'!N308/'Formulario 4. Programático'!$F308,0)</f>
        <v>0</v>
      </c>
      <c r="M308" s="829">
        <f>IFERROR('Formulario 4. Programático'!O308/'Formulario 4. Programático'!$F308,0)</f>
        <v>0</v>
      </c>
      <c r="N308" s="829">
        <f>IFERROR('Formulario 4. Programático'!P308/'Formulario 4. Programático'!$F308,0)</f>
        <v>0</v>
      </c>
      <c r="O308" s="829">
        <f>IFERROR('Formulario 4. Programático'!Q308/'Formulario 4. Programático'!$F308,0)</f>
        <v>0</v>
      </c>
      <c r="P308" s="829">
        <f>IFERROR('Formulario 4. Programático'!R308/'Formulario 4. Programático'!$F308,0)</f>
        <v>0</v>
      </c>
      <c r="Q308" s="829">
        <f>IFERROR('Formulario 4. Programático'!S308/'Formulario 4. Programático'!$F308,0)</f>
        <v>0</v>
      </c>
      <c r="R308" s="829">
        <f>IFERROR('Formulario 4. Programático'!T308/'Formulario 4. Programático'!$F308,0)</f>
        <v>0</v>
      </c>
    </row>
    <row r="309" spans="1:18" ht="22.5" outlineLevel="4">
      <c r="A309" s="389" t="s">
        <v>370</v>
      </c>
      <c r="B309" s="389" t="s">
        <v>372</v>
      </c>
      <c r="C309" s="389" t="s">
        <v>369</v>
      </c>
      <c r="D309" s="389" t="s">
        <v>870</v>
      </c>
      <c r="E309" s="754" t="s">
        <v>1377</v>
      </c>
      <c r="F309" s="829">
        <f>IFERROR('Formulario 4. Programático'!H309/'Formulario 4. Programático'!$F309,0)</f>
        <v>0</v>
      </c>
      <c r="G309" s="829">
        <f>IFERROR('Formulario 4. Programático'!I309/'Formulario 4. Programático'!$F309,0)</f>
        <v>0</v>
      </c>
      <c r="H309" s="829">
        <f>IFERROR('Formulario 4. Programático'!J309/'Formulario 4. Programático'!$F309,0)</f>
        <v>0</v>
      </c>
      <c r="I309" s="829">
        <f>IFERROR('Formulario 4. Programático'!K309/'Formulario 4. Programático'!$F309,0)</f>
        <v>0</v>
      </c>
      <c r="J309" s="829">
        <f>IFERROR('Formulario 4. Programático'!L309/'Formulario 4. Programático'!$F309,0)</f>
        <v>0</v>
      </c>
      <c r="K309" s="829">
        <f>IFERROR('Formulario 4. Programático'!M309/'Formulario 4. Programático'!$F309,0)</f>
        <v>0</v>
      </c>
      <c r="L309" s="829">
        <f>IFERROR('Formulario 4. Programático'!N309/'Formulario 4. Programático'!$F309,0)</f>
        <v>0</v>
      </c>
      <c r="M309" s="829">
        <f>IFERROR('Formulario 4. Programático'!O309/'Formulario 4. Programático'!$F309,0)</f>
        <v>0</v>
      </c>
      <c r="N309" s="829">
        <f>IFERROR('Formulario 4. Programático'!P309/'Formulario 4. Programático'!$F309,0)</f>
        <v>0</v>
      </c>
      <c r="O309" s="829">
        <f>IFERROR('Formulario 4. Programático'!Q309/'Formulario 4. Programático'!$F309,0)</f>
        <v>0</v>
      </c>
      <c r="P309" s="829">
        <f>IFERROR('Formulario 4. Programático'!R309/'Formulario 4. Programático'!$F309,0)</f>
        <v>0</v>
      </c>
      <c r="Q309" s="829">
        <f>IFERROR('Formulario 4. Programático'!S309/'Formulario 4. Programático'!$F309,0)</f>
        <v>0</v>
      </c>
      <c r="R309" s="829">
        <f>IFERROR('Formulario 4. Programático'!T309/'Formulario 4. Programático'!$F309,0)</f>
        <v>0</v>
      </c>
    </row>
    <row r="310" spans="1:18" ht="22.5" outlineLevel="4">
      <c r="A310" s="389" t="s">
        <v>370</v>
      </c>
      <c r="B310" s="389" t="s">
        <v>372</v>
      </c>
      <c r="C310" s="389" t="s">
        <v>369</v>
      </c>
      <c r="D310" s="389" t="s">
        <v>871</v>
      </c>
      <c r="E310" s="754" t="s">
        <v>1378</v>
      </c>
      <c r="F310" s="829">
        <f>IFERROR('Formulario 4. Programático'!H310/'Formulario 4. Programático'!$F310,0)</f>
        <v>0</v>
      </c>
      <c r="G310" s="829">
        <f>IFERROR('Formulario 4. Programático'!I310/'Formulario 4. Programático'!$F310,0)</f>
        <v>0</v>
      </c>
      <c r="H310" s="829">
        <f>IFERROR('Formulario 4. Programático'!J310/'Formulario 4. Programático'!$F310,0)</f>
        <v>0</v>
      </c>
      <c r="I310" s="829">
        <f>IFERROR('Formulario 4. Programático'!K310/'Formulario 4. Programático'!$F310,0)</f>
        <v>0</v>
      </c>
      <c r="J310" s="829">
        <f>IFERROR('Formulario 4. Programático'!L310/'Formulario 4. Programático'!$F310,0)</f>
        <v>0</v>
      </c>
      <c r="K310" s="829">
        <f>IFERROR('Formulario 4. Programático'!M310/'Formulario 4. Programático'!$F310,0)</f>
        <v>0</v>
      </c>
      <c r="L310" s="829">
        <f>IFERROR('Formulario 4. Programático'!N310/'Formulario 4. Programático'!$F310,0)</f>
        <v>0</v>
      </c>
      <c r="M310" s="829">
        <f>IFERROR('Formulario 4. Programático'!O310/'Formulario 4. Programático'!$F310,0)</f>
        <v>0</v>
      </c>
      <c r="N310" s="829">
        <f>IFERROR('Formulario 4. Programático'!P310/'Formulario 4. Programático'!$F310,0)</f>
        <v>0</v>
      </c>
      <c r="O310" s="829">
        <f>IFERROR('Formulario 4. Programático'!Q310/'Formulario 4. Programático'!$F310,0)</f>
        <v>0</v>
      </c>
      <c r="P310" s="829">
        <f>IFERROR('Formulario 4. Programático'!R310/'Formulario 4. Programático'!$F310,0)</f>
        <v>0</v>
      </c>
      <c r="Q310" s="829">
        <f>IFERROR('Formulario 4. Programático'!S310/'Formulario 4. Programático'!$F310,0)</f>
        <v>0</v>
      </c>
      <c r="R310" s="829">
        <f>IFERROR('Formulario 4. Programático'!T310/'Formulario 4. Programático'!$F310,0)</f>
        <v>0</v>
      </c>
    </row>
    <row r="311" spans="1:18" ht="11.25" outlineLevel="4">
      <c r="A311" s="389" t="s">
        <v>370</v>
      </c>
      <c r="B311" s="389" t="s">
        <v>372</v>
      </c>
      <c r="C311" s="389" t="s">
        <v>369</v>
      </c>
      <c r="D311" s="389" t="s">
        <v>872</v>
      </c>
      <c r="E311" s="754" t="s">
        <v>1379</v>
      </c>
      <c r="F311" s="829">
        <f>IFERROR('Formulario 4. Programático'!H311/'Formulario 4. Programático'!$F311,0)</f>
        <v>0</v>
      </c>
      <c r="G311" s="829">
        <f>IFERROR('Formulario 4. Programático'!I311/'Formulario 4. Programático'!$F311,0)</f>
        <v>0</v>
      </c>
      <c r="H311" s="829">
        <f>IFERROR('Formulario 4. Programático'!J311/'Formulario 4. Programático'!$F311,0)</f>
        <v>0</v>
      </c>
      <c r="I311" s="829">
        <f>IFERROR('Formulario 4. Programático'!K311/'Formulario 4. Programático'!$F311,0)</f>
        <v>0</v>
      </c>
      <c r="J311" s="829">
        <f>IFERROR('Formulario 4. Programático'!L311/'Formulario 4. Programático'!$F311,0)</f>
        <v>0</v>
      </c>
      <c r="K311" s="829">
        <f>IFERROR('Formulario 4. Programático'!M311/'Formulario 4. Programático'!$F311,0)</f>
        <v>0</v>
      </c>
      <c r="L311" s="829">
        <f>IFERROR('Formulario 4. Programático'!N311/'Formulario 4. Programático'!$F311,0)</f>
        <v>0</v>
      </c>
      <c r="M311" s="829">
        <f>IFERROR('Formulario 4. Programático'!O311/'Formulario 4. Programático'!$F311,0)</f>
        <v>0</v>
      </c>
      <c r="N311" s="829">
        <f>IFERROR('Formulario 4. Programático'!P311/'Formulario 4. Programático'!$F311,0)</f>
        <v>0</v>
      </c>
      <c r="O311" s="829">
        <f>IFERROR('Formulario 4. Programático'!Q311/'Formulario 4. Programático'!$F311,0)</f>
        <v>0</v>
      </c>
      <c r="P311" s="829">
        <f>IFERROR('Formulario 4. Programático'!R311/'Formulario 4. Programático'!$F311,0)</f>
        <v>0</v>
      </c>
      <c r="Q311" s="829">
        <f>IFERROR('Formulario 4. Programático'!S311/'Formulario 4. Programático'!$F311,0)</f>
        <v>0</v>
      </c>
      <c r="R311" s="829">
        <f>IFERROR('Formulario 4. Programático'!T311/'Formulario 4. Programático'!$F311,0)</f>
        <v>0</v>
      </c>
    </row>
    <row r="312" spans="1:18" ht="11.25" outlineLevel="4">
      <c r="A312" s="389" t="s">
        <v>370</v>
      </c>
      <c r="B312" s="389" t="s">
        <v>372</v>
      </c>
      <c r="C312" s="389" t="s">
        <v>369</v>
      </c>
      <c r="D312" s="389" t="s">
        <v>873</v>
      </c>
      <c r="E312" s="754" t="s">
        <v>1380</v>
      </c>
      <c r="F312" s="829">
        <f>IFERROR('Formulario 4. Programático'!H312/'Formulario 4. Programático'!$F312,0)</f>
        <v>0</v>
      </c>
      <c r="G312" s="829">
        <f>IFERROR('Formulario 4. Programático'!I312/'Formulario 4. Programático'!$F312,0)</f>
        <v>0</v>
      </c>
      <c r="H312" s="829">
        <f>IFERROR('Formulario 4. Programático'!J312/'Formulario 4. Programático'!$F312,0)</f>
        <v>0</v>
      </c>
      <c r="I312" s="829">
        <f>IFERROR('Formulario 4. Programático'!K312/'Formulario 4. Programático'!$F312,0)</f>
        <v>0</v>
      </c>
      <c r="J312" s="829">
        <f>IFERROR('Formulario 4. Programático'!L312/'Formulario 4. Programático'!$F312,0)</f>
        <v>0</v>
      </c>
      <c r="K312" s="829">
        <f>IFERROR('Formulario 4. Programático'!M312/'Formulario 4. Programático'!$F312,0)</f>
        <v>0</v>
      </c>
      <c r="L312" s="829">
        <f>IFERROR('Formulario 4. Programático'!N312/'Formulario 4. Programático'!$F312,0)</f>
        <v>0</v>
      </c>
      <c r="M312" s="829">
        <f>IFERROR('Formulario 4. Programático'!O312/'Formulario 4. Programático'!$F312,0)</f>
        <v>0</v>
      </c>
      <c r="N312" s="829">
        <f>IFERROR('Formulario 4. Programático'!P312/'Formulario 4. Programático'!$F312,0)</f>
        <v>0</v>
      </c>
      <c r="O312" s="829">
        <f>IFERROR('Formulario 4. Programático'!Q312/'Formulario 4. Programático'!$F312,0)</f>
        <v>0</v>
      </c>
      <c r="P312" s="829">
        <f>IFERROR('Formulario 4. Programático'!R312/'Formulario 4. Programático'!$F312,0)</f>
        <v>0</v>
      </c>
      <c r="Q312" s="829">
        <f>IFERROR('Formulario 4. Programático'!S312/'Formulario 4. Programático'!$F312,0)</f>
        <v>0</v>
      </c>
      <c r="R312" s="829">
        <f>IFERROR('Formulario 4. Programático'!T312/'Formulario 4. Programático'!$F312,0)</f>
        <v>0</v>
      </c>
    </row>
    <row r="313" spans="1:18" ht="11.25" outlineLevel="4">
      <c r="A313" s="389" t="s">
        <v>370</v>
      </c>
      <c r="B313" s="389" t="s">
        <v>372</v>
      </c>
      <c r="C313" s="389" t="s">
        <v>369</v>
      </c>
      <c r="D313" s="389" t="s">
        <v>874</v>
      </c>
      <c r="E313" s="754" t="s">
        <v>1381</v>
      </c>
      <c r="F313" s="829">
        <f>IFERROR('Formulario 4. Programático'!H313/'Formulario 4. Programático'!$F313,0)</f>
        <v>0</v>
      </c>
      <c r="G313" s="829">
        <f>IFERROR('Formulario 4. Programático'!I313/'Formulario 4. Programático'!$F313,0)</f>
        <v>0</v>
      </c>
      <c r="H313" s="829">
        <f>IFERROR('Formulario 4. Programático'!J313/'Formulario 4. Programático'!$F313,0)</f>
        <v>0</v>
      </c>
      <c r="I313" s="829">
        <f>IFERROR('Formulario 4. Programático'!K313/'Formulario 4. Programático'!$F313,0)</f>
        <v>0</v>
      </c>
      <c r="J313" s="829">
        <f>IFERROR('Formulario 4. Programático'!L313/'Formulario 4. Programático'!$F313,0)</f>
        <v>0</v>
      </c>
      <c r="K313" s="829">
        <f>IFERROR('Formulario 4. Programático'!M313/'Formulario 4. Programático'!$F313,0)</f>
        <v>0</v>
      </c>
      <c r="L313" s="829">
        <f>IFERROR('Formulario 4. Programático'!N313/'Formulario 4. Programático'!$F313,0)</f>
        <v>0</v>
      </c>
      <c r="M313" s="829">
        <f>IFERROR('Formulario 4. Programático'!O313/'Formulario 4. Programático'!$F313,0)</f>
        <v>0</v>
      </c>
      <c r="N313" s="829">
        <f>IFERROR('Formulario 4. Programático'!P313/'Formulario 4. Programático'!$F313,0)</f>
        <v>0</v>
      </c>
      <c r="O313" s="829">
        <f>IFERROR('Formulario 4. Programático'!Q313/'Formulario 4. Programático'!$F313,0)</f>
        <v>0</v>
      </c>
      <c r="P313" s="829">
        <f>IFERROR('Formulario 4. Programático'!R313/'Formulario 4. Programático'!$F313,0)</f>
        <v>0</v>
      </c>
      <c r="Q313" s="829">
        <f>IFERROR('Formulario 4. Programático'!S313/'Formulario 4. Programático'!$F313,0)</f>
        <v>0</v>
      </c>
      <c r="R313" s="829">
        <f>IFERROR('Formulario 4. Programático'!T313/'Formulario 4. Programático'!$F313,0)</f>
        <v>0</v>
      </c>
    </row>
    <row r="314" spans="1:18" ht="11.25" outlineLevel="4">
      <c r="A314" s="389" t="s">
        <v>370</v>
      </c>
      <c r="B314" s="389" t="s">
        <v>372</v>
      </c>
      <c r="C314" s="389" t="s">
        <v>369</v>
      </c>
      <c r="D314" s="389" t="s">
        <v>875</v>
      </c>
      <c r="E314" s="754" t="s">
        <v>1382</v>
      </c>
      <c r="F314" s="829">
        <f>IFERROR('Formulario 4. Programático'!H314/'Formulario 4. Programático'!$F314,0)</f>
        <v>0</v>
      </c>
      <c r="G314" s="829">
        <f>IFERROR('Formulario 4. Programático'!I314/'Formulario 4. Programático'!$F314,0)</f>
        <v>0</v>
      </c>
      <c r="H314" s="829">
        <f>IFERROR('Formulario 4. Programático'!J314/'Formulario 4. Programático'!$F314,0)</f>
        <v>0</v>
      </c>
      <c r="I314" s="829">
        <f>IFERROR('Formulario 4. Programático'!K314/'Formulario 4. Programático'!$F314,0)</f>
        <v>0</v>
      </c>
      <c r="J314" s="829">
        <f>IFERROR('Formulario 4. Programático'!L314/'Formulario 4. Programático'!$F314,0)</f>
        <v>0</v>
      </c>
      <c r="K314" s="829">
        <f>IFERROR('Formulario 4. Programático'!M314/'Formulario 4. Programático'!$F314,0)</f>
        <v>0</v>
      </c>
      <c r="L314" s="829">
        <f>IFERROR('Formulario 4. Programático'!N314/'Formulario 4. Programático'!$F314,0)</f>
        <v>0</v>
      </c>
      <c r="M314" s="829">
        <f>IFERROR('Formulario 4. Programático'!O314/'Formulario 4. Programático'!$F314,0)</f>
        <v>0</v>
      </c>
      <c r="N314" s="829">
        <f>IFERROR('Formulario 4. Programático'!P314/'Formulario 4. Programático'!$F314,0)</f>
        <v>0</v>
      </c>
      <c r="O314" s="829">
        <f>IFERROR('Formulario 4. Programático'!Q314/'Formulario 4. Programático'!$F314,0)</f>
        <v>0</v>
      </c>
      <c r="P314" s="829">
        <f>IFERROR('Formulario 4. Programático'!R314/'Formulario 4. Programático'!$F314,0)</f>
        <v>0</v>
      </c>
      <c r="Q314" s="829">
        <f>IFERROR('Formulario 4. Programático'!S314/'Formulario 4. Programático'!$F314,0)</f>
        <v>0</v>
      </c>
      <c r="R314" s="829">
        <f>IFERROR('Formulario 4. Programático'!T314/'Formulario 4. Programático'!$F314,0)</f>
        <v>0</v>
      </c>
    </row>
    <row r="315" spans="1:18" ht="22.5" outlineLevel="4">
      <c r="A315" s="389" t="s">
        <v>370</v>
      </c>
      <c r="B315" s="389" t="s">
        <v>372</v>
      </c>
      <c r="C315" s="389" t="s">
        <v>369</v>
      </c>
      <c r="D315" s="389" t="s">
        <v>876</v>
      </c>
      <c r="E315" s="754" t="s">
        <v>1383</v>
      </c>
      <c r="F315" s="829">
        <f>IFERROR('Formulario 4. Programático'!H315/'Formulario 4. Programático'!$F315,0)</f>
        <v>0</v>
      </c>
      <c r="G315" s="829">
        <f>IFERROR('Formulario 4. Programático'!I315/'Formulario 4. Programático'!$F315,0)</f>
        <v>0</v>
      </c>
      <c r="H315" s="829">
        <f>IFERROR('Formulario 4. Programático'!J315/'Formulario 4. Programático'!$F315,0)</f>
        <v>0</v>
      </c>
      <c r="I315" s="829">
        <f>IFERROR('Formulario 4. Programático'!K315/'Formulario 4. Programático'!$F315,0)</f>
        <v>0</v>
      </c>
      <c r="J315" s="829">
        <f>IFERROR('Formulario 4. Programático'!L315/'Formulario 4. Programático'!$F315,0)</f>
        <v>0</v>
      </c>
      <c r="K315" s="829">
        <f>IFERROR('Formulario 4. Programático'!M315/'Formulario 4. Programático'!$F315,0)</f>
        <v>0</v>
      </c>
      <c r="L315" s="829">
        <f>IFERROR('Formulario 4. Programático'!N315/'Formulario 4. Programático'!$F315,0)</f>
        <v>0</v>
      </c>
      <c r="M315" s="829">
        <f>IFERROR('Formulario 4. Programático'!O315/'Formulario 4. Programático'!$F315,0)</f>
        <v>0</v>
      </c>
      <c r="N315" s="829">
        <f>IFERROR('Formulario 4. Programático'!P315/'Formulario 4. Programático'!$F315,0)</f>
        <v>0</v>
      </c>
      <c r="O315" s="829">
        <f>IFERROR('Formulario 4. Programático'!Q315/'Formulario 4. Programático'!$F315,0)</f>
        <v>0</v>
      </c>
      <c r="P315" s="829">
        <f>IFERROR('Formulario 4. Programático'!R315/'Formulario 4. Programático'!$F315,0)</f>
        <v>0</v>
      </c>
      <c r="Q315" s="829">
        <f>IFERROR('Formulario 4. Programático'!S315/'Formulario 4. Programático'!$F315,0)</f>
        <v>0</v>
      </c>
      <c r="R315" s="829">
        <f>IFERROR('Formulario 4. Programático'!T315/'Formulario 4. Programático'!$F315,0)</f>
        <v>0</v>
      </c>
    </row>
    <row r="316" spans="1:18" ht="22.5" outlineLevel="4">
      <c r="A316" s="389" t="s">
        <v>370</v>
      </c>
      <c r="B316" s="389" t="s">
        <v>372</v>
      </c>
      <c r="C316" s="389" t="s">
        <v>369</v>
      </c>
      <c r="D316" s="389" t="s">
        <v>877</v>
      </c>
      <c r="E316" s="754" t="s">
        <v>1384</v>
      </c>
      <c r="F316" s="829">
        <f>IFERROR('Formulario 4. Programático'!H316/'Formulario 4. Programático'!$F316,0)</f>
        <v>0</v>
      </c>
      <c r="G316" s="829">
        <f>IFERROR('Formulario 4. Programático'!I316/'Formulario 4. Programático'!$F316,0)</f>
        <v>0</v>
      </c>
      <c r="H316" s="829">
        <f>IFERROR('Formulario 4. Programático'!J316/'Formulario 4. Programático'!$F316,0)</f>
        <v>0</v>
      </c>
      <c r="I316" s="829">
        <f>IFERROR('Formulario 4. Programático'!K316/'Formulario 4. Programático'!$F316,0)</f>
        <v>0</v>
      </c>
      <c r="J316" s="829">
        <f>IFERROR('Formulario 4. Programático'!L316/'Formulario 4. Programático'!$F316,0)</f>
        <v>0</v>
      </c>
      <c r="K316" s="829">
        <f>IFERROR('Formulario 4. Programático'!M316/'Formulario 4. Programático'!$F316,0)</f>
        <v>0</v>
      </c>
      <c r="L316" s="829">
        <f>IFERROR('Formulario 4. Programático'!N316/'Formulario 4. Programático'!$F316,0)</f>
        <v>0</v>
      </c>
      <c r="M316" s="829">
        <f>IFERROR('Formulario 4. Programático'!O316/'Formulario 4. Programático'!$F316,0)</f>
        <v>0</v>
      </c>
      <c r="N316" s="829">
        <f>IFERROR('Formulario 4. Programático'!P316/'Formulario 4. Programático'!$F316,0)</f>
        <v>0</v>
      </c>
      <c r="O316" s="829">
        <f>IFERROR('Formulario 4. Programático'!Q316/'Formulario 4. Programático'!$F316,0)</f>
        <v>0</v>
      </c>
      <c r="P316" s="829">
        <f>IFERROR('Formulario 4. Programático'!R316/'Formulario 4. Programático'!$F316,0)</f>
        <v>0</v>
      </c>
      <c r="Q316" s="829">
        <f>IFERROR('Formulario 4. Programático'!S316/'Formulario 4. Programático'!$F316,0)</f>
        <v>0</v>
      </c>
      <c r="R316" s="829">
        <f>IFERROR('Formulario 4. Programático'!T316/'Formulario 4. Programático'!$F316,0)</f>
        <v>0</v>
      </c>
    </row>
    <row r="317" spans="1:18" ht="22.5" outlineLevel="4">
      <c r="A317" s="389" t="s">
        <v>370</v>
      </c>
      <c r="B317" s="389" t="s">
        <v>372</v>
      </c>
      <c r="C317" s="389" t="s">
        <v>369</v>
      </c>
      <c r="D317" s="389" t="s">
        <v>878</v>
      </c>
      <c r="E317" s="754" t="s">
        <v>1385</v>
      </c>
      <c r="F317" s="829">
        <f>IFERROR('Formulario 4. Programático'!H317/'Formulario 4. Programático'!$F317,0)</f>
        <v>0</v>
      </c>
      <c r="G317" s="829">
        <f>IFERROR('Formulario 4. Programático'!I317/'Formulario 4. Programático'!$F317,0)</f>
        <v>0</v>
      </c>
      <c r="H317" s="829">
        <f>IFERROR('Formulario 4. Programático'!J317/'Formulario 4. Programático'!$F317,0)</f>
        <v>0</v>
      </c>
      <c r="I317" s="829">
        <f>IFERROR('Formulario 4. Programático'!K317/'Formulario 4. Programático'!$F317,0)</f>
        <v>0</v>
      </c>
      <c r="J317" s="829">
        <f>IFERROR('Formulario 4. Programático'!L317/'Formulario 4. Programático'!$F317,0)</f>
        <v>0</v>
      </c>
      <c r="K317" s="829">
        <f>IFERROR('Formulario 4. Programático'!M317/'Formulario 4. Programático'!$F317,0)</f>
        <v>0</v>
      </c>
      <c r="L317" s="829">
        <f>IFERROR('Formulario 4. Programático'!N317/'Formulario 4. Programático'!$F317,0)</f>
        <v>0</v>
      </c>
      <c r="M317" s="829">
        <f>IFERROR('Formulario 4. Programático'!O317/'Formulario 4. Programático'!$F317,0)</f>
        <v>0</v>
      </c>
      <c r="N317" s="829">
        <f>IFERROR('Formulario 4. Programático'!P317/'Formulario 4. Programático'!$F317,0)</f>
        <v>0</v>
      </c>
      <c r="O317" s="829">
        <f>IFERROR('Formulario 4. Programático'!Q317/'Formulario 4. Programático'!$F317,0)</f>
        <v>0</v>
      </c>
      <c r="P317" s="829">
        <f>IFERROR('Formulario 4. Programático'!R317/'Formulario 4. Programático'!$F317,0)</f>
        <v>0</v>
      </c>
      <c r="Q317" s="829">
        <f>IFERROR('Formulario 4. Programático'!S317/'Formulario 4. Programático'!$F317,0)</f>
        <v>0</v>
      </c>
      <c r="R317" s="829">
        <f>IFERROR('Formulario 4. Programático'!T317/'Formulario 4. Programático'!$F317,0)</f>
        <v>0</v>
      </c>
    </row>
    <row r="318" spans="1:18" ht="11.25" outlineLevel="4">
      <c r="A318" s="389" t="s">
        <v>370</v>
      </c>
      <c r="B318" s="389" t="s">
        <v>372</v>
      </c>
      <c r="C318" s="389" t="s">
        <v>369</v>
      </c>
      <c r="D318" s="389" t="s">
        <v>879</v>
      </c>
      <c r="E318" s="754" t="s">
        <v>1386</v>
      </c>
      <c r="F318" s="829">
        <f>IFERROR('Formulario 4. Programático'!H318/'Formulario 4. Programático'!$F318,0)</f>
        <v>0</v>
      </c>
      <c r="G318" s="829">
        <f>IFERROR('Formulario 4. Programático'!I318/'Formulario 4. Programático'!$F318,0)</f>
        <v>0</v>
      </c>
      <c r="H318" s="829">
        <f>IFERROR('Formulario 4. Programático'!J318/'Formulario 4. Programático'!$F318,0)</f>
        <v>0</v>
      </c>
      <c r="I318" s="829">
        <f>IFERROR('Formulario 4. Programático'!K318/'Formulario 4. Programático'!$F318,0)</f>
        <v>0</v>
      </c>
      <c r="J318" s="829">
        <f>IFERROR('Formulario 4. Programático'!L318/'Formulario 4. Programático'!$F318,0)</f>
        <v>0</v>
      </c>
      <c r="K318" s="829">
        <f>IFERROR('Formulario 4. Programático'!M318/'Formulario 4. Programático'!$F318,0)</f>
        <v>0</v>
      </c>
      <c r="L318" s="829">
        <f>IFERROR('Formulario 4. Programático'!N318/'Formulario 4. Programático'!$F318,0)</f>
        <v>0</v>
      </c>
      <c r="M318" s="829">
        <f>IFERROR('Formulario 4. Programático'!O318/'Formulario 4. Programático'!$F318,0)</f>
        <v>0</v>
      </c>
      <c r="N318" s="829">
        <f>IFERROR('Formulario 4. Programático'!P318/'Formulario 4. Programático'!$F318,0)</f>
        <v>0</v>
      </c>
      <c r="O318" s="829">
        <f>IFERROR('Formulario 4. Programático'!Q318/'Formulario 4. Programático'!$F318,0)</f>
        <v>0</v>
      </c>
      <c r="P318" s="829">
        <f>IFERROR('Formulario 4. Programático'!R318/'Formulario 4. Programático'!$F318,0)</f>
        <v>0</v>
      </c>
      <c r="Q318" s="829">
        <f>IFERROR('Formulario 4. Programático'!S318/'Formulario 4. Programático'!$F318,0)</f>
        <v>0</v>
      </c>
      <c r="R318" s="829">
        <f>IFERROR('Formulario 4. Programático'!T318/'Formulario 4. Programático'!$F318,0)</f>
        <v>0</v>
      </c>
    </row>
    <row r="319" spans="1:18" ht="11.25" outlineLevel="4">
      <c r="A319" s="389" t="s">
        <v>370</v>
      </c>
      <c r="B319" s="389" t="s">
        <v>372</v>
      </c>
      <c r="C319" s="389" t="s">
        <v>369</v>
      </c>
      <c r="D319" s="389" t="s">
        <v>880</v>
      </c>
      <c r="E319" s="754" t="s">
        <v>2008</v>
      </c>
      <c r="F319" s="829">
        <f>IFERROR('Formulario 4. Programático'!H319/'Formulario 4. Programático'!$F319,0)</f>
        <v>0</v>
      </c>
      <c r="G319" s="829">
        <f>IFERROR('Formulario 4. Programático'!I319/'Formulario 4. Programático'!$F319,0)</f>
        <v>0</v>
      </c>
      <c r="H319" s="829">
        <f>IFERROR('Formulario 4. Programático'!J319/'Formulario 4. Programático'!$F319,0)</f>
        <v>0</v>
      </c>
      <c r="I319" s="829">
        <f>IFERROR('Formulario 4. Programático'!K319/'Formulario 4. Programático'!$F319,0)</f>
        <v>0</v>
      </c>
      <c r="J319" s="829">
        <f>IFERROR('Formulario 4. Programático'!L319/'Formulario 4. Programático'!$F319,0)</f>
        <v>0</v>
      </c>
      <c r="K319" s="829">
        <f>IFERROR('Formulario 4. Programático'!M319/'Formulario 4. Programático'!$F319,0)</f>
        <v>0</v>
      </c>
      <c r="L319" s="829">
        <f>IFERROR('Formulario 4. Programático'!N319/'Formulario 4. Programático'!$F319,0)</f>
        <v>0</v>
      </c>
      <c r="M319" s="829">
        <f>IFERROR('Formulario 4. Programático'!O319/'Formulario 4. Programático'!$F319,0)</f>
        <v>0</v>
      </c>
      <c r="N319" s="829">
        <f>IFERROR('Formulario 4. Programático'!P319/'Formulario 4. Programático'!$F319,0)</f>
        <v>0</v>
      </c>
      <c r="O319" s="829">
        <f>IFERROR('Formulario 4. Programático'!Q319/'Formulario 4. Programático'!$F319,0)</f>
        <v>0</v>
      </c>
      <c r="P319" s="829">
        <f>IFERROR('Formulario 4. Programático'!R319/'Formulario 4. Programático'!$F319,0)</f>
        <v>0</v>
      </c>
      <c r="Q319" s="829">
        <f>IFERROR('Formulario 4. Programático'!S319/'Formulario 4. Programático'!$F319,0)</f>
        <v>0</v>
      </c>
      <c r="R319" s="829">
        <f>IFERROR('Formulario 4. Programático'!T319/'Formulario 4. Programático'!$F319,0)</f>
        <v>0</v>
      </c>
    </row>
    <row r="320" spans="1:18" ht="11.25" outlineLevel="4">
      <c r="A320" s="389" t="s">
        <v>370</v>
      </c>
      <c r="B320" s="389" t="s">
        <v>372</v>
      </c>
      <c r="C320" s="389" t="s">
        <v>369</v>
      </c>
      <c r="D320" s="389" t="s">
        <v>881</v>
      </c>
      <c r="E320" s="754" t="s">
        <v>1387</v>
      </c>
      <c r="F320" s="829">
        <f>IFERROR('Formulario 4. Programático'!H320/'Formulario 4. Programático'!$F320,0)</f>
        <v>0</v>
      </c>
      <c r="G320" s="829">
        <f>IFERROR('Formulario 4. Programático'!I320/'Formulario 4. Programático'!$F320,0)</f>
        <v>0</v>
      </c>
      <c r="H320" s="829">
        <f>IFERROR('Formulario 4. Programático'!J320/'Formulario 4. Programático'!$F320,0)</f>
        <v>0</v>
      </c>
      <c r="I320" s="829">
        <f>IFERROR('Formulario 4. Programático'!K320/'Formulario 4. Programático'!$F320,0)</f>
        <v>0</v>
      </c>
      <c r="J320" s="829">
        <f>IFERROR('Formulario 4. Programático'!L320/'Formulario 4. Programático'!$F320,0)</f>
        <v>0</v>
      </c>
      <c r="K320" s="829">
        <f>IFERROR('Formulario 4. Programático'!M320/'Formulario 4. Programático'!$F320,0)</f>
        <v>0</v>
      </c>
      <c r="L320" s="829">
        <f>IFERROR('Formulario 4. Programático'!N320/'Formulario 4. Programático'!$F320,0)</f>
        <v>0</v>
      </c>
      <c r="M320" s="829">
        <f>IFERROR('Formulario 4. Programático'!O320/'Formulario 4. Programático'!$F320,0)</f>
        <v>0</v>
      </c>
      <c r="N320" s="829">
        <f>IFERROR('Formulario 4. Programático'!P320/'Formulario 4. Programático'!$F320,0)</f>
        <v>0</v>
      </c>
      <c r="O320" s="829">
        <f>IFERROR('Formulario 4. Programático'!Q320/'Formulario 4. Programático'!$F320,0)</f>
        <v>0</v>
      </c>
      <c r="P320" s="829">
        <f>IFERROR('Formulario 4. Programático'!R320/'Formulario 4. Programático'!$F320,0)</f>
        <v>0</v>
      </c>
      <c r="Q320" s="829">
        <f>IFERROR('Formulario 4. Programático'!S320/'Formulario 4. Programático'!$F320,0)</f>
        <v>0</v>
      </c>
      <c r="R320" s="829">
        <f>IFERROR('Formulario 4. Programático'!T320/'Formulario 4. Programático'!$F320,0)</f>
        <v>0</v>
      </c>
    </row>
    <row r="321" spans="1:18" ht="11.25" outlineLevel="4">
      <c r="A321" s="389" t="s">
        <v>370</v>
      </c>
      <c r="B321" s="389" t="s">
        <v>372</v>
      </c>
      <c r="C321" s="389" t="s">
        <v>369</v>
      </c>
      <c r="D321" s="389" t="s">
        <v>882</v>
      </c>
      <c r="E321" s="754" t="s">
        <v>1388</v>
      </c>
      <c r="F321" s="829">
        <f>IFERROR('Formulario 4. Programático'!H321/'Formulario 4. Programático'!$F321,0)</f>
        <v>0</v>
      </c>
      <c r="G321" s="829">
        <f>IFERROR('Formulario 4. Programático'!I321/'Formulario 4. Programático'!$F321,0)</f>
        <v>0</v>
      </c>
      <c r="H321" s="829">
        <f>IFERROR('Formulario 4. Programático'!J321/'Formulario 4. Programático'!$F321,0)</f>
        <v>0</v>
      </c>
      <c r="I321" s="829">
        <f>IFERROR('Formulario 4. Programático'!K321/'Formulario 4. Programático'!$F321,0)</f>
        <v>0</v>
      </c>
      <c r="J321" s="829">
        <f>IFERROR('Formulario 4. Programático'!L321/'Formulario 4. Programático'!$F321,0)</f>
        <v>0</v>
      </c>
      <c r="K321" s="829">
        <f>IFERROR('Formulario 4. Programático'!M321/'Formulario 4. Programático'!$F321,0)</f>
        <v>0</v>
      </c>
      <c r="L321" s="829">
        <f>IFERROR('Formulario 4. Programático'!N321/'Formulario 4. Programático'!$F321,0)</f>
        <v>0</v>
      </c>
      <c r="M321" s="829">
        <f>IFERROR('Formulario 4. Programático'!O321/'Formulario 4. Programático'!$F321,0)</f>
        <v>0</v>
      </c>
      <c r="N321" s="829">
        <f>IFERROR('Formulario 4. Programático'!P321/'Formulario 4. Programático'!$F321,0)</f>
        <v>0</v>
      </c>
      <c r="O321" s="829">
        <f>IFERROR('Formulario 4. Programático'!Q321/'Formulario 4. Programático'!$F321,0)</f>
        <v>0</v>
      </c>
      <c r="P321" s="829">
        <f>IFERROR('Formulario 4. Programático'!R321/'Formulario 4. Programático'!$F321,0)</f>
        <v>0</v>
      </c>
      <c r="Q321" s="829">
        <f>IFERROR('Formulario 4. Programático'!S321/'Formulario 4. Programático'!$F321,0)</f>
        <v>0</v>
      </c>
      <c r="R321" s="829">
        <f>IFERROR('Formulario 4. Programático'!T321/'Formulario 4. Programático'!$F321,0)</f>
        <v>0</v>
      </c>
    </row>
    <row r="322" spans="1:18" ht="24.75" customHeight="1" outlineLevel="4">
      <c r="A322" s="389" t="s">
        <v>370</v>
      </c>
      <c r="B322" s="389" t="s">
        <v>372</v>
      </c>
      <c r="C322" s="389" t="s">
        <v>369</v>
      </c>
      <c r="D322" s="389" t="s">
        <v>883</v>
      </c>
      <c r="E322" s="754" t="s">
        <v>2009</v>
      </c>
      <c r="F322" s="829">
        <f>IFERROR('Formulario 4. Programático'!H322/'Formulario 4. Programático'!$F322,0)</f>
        <v>0</v>
      </c>
      <c r="G322" s="829">
        <f>IFERROR('Formulario 4. Programático'!I322/'Formulario 4. Programático'!$F322,0)</f>
        <v>0</v>
      </c>
      <c r="H322" s="829">
        <f>IFERROR('Formulario 4. Programático'!J322/'Formulario 4. Programático'!$F322,0)</f>
        <v>0</v>
      </c>
      <c r="I322" s="829">
        <f>IFERROR('Formulario 4. Programático'!K322/'Formulario 4. Programático'!$F322,0)</f>
        <v>0</v>
      </c>
      <c r="J322" s="829">
        <f>IFERROR('Formulario 4. Programático'!L322/'Formulario 4. Programático'!$F322,0)</f>
        <v>0</v>
      </c>
      <c r="K322" s="829">
        <f>IFERROR('Formulario 4. Programático'!M322/'Formulario 4. Programático'!$F322,0)</f>
        <v>0</v>
      </c>
      <c r="L322" s="829">
        <f>IFERROR('Formulario 4. Programático'!N322/'Formulario 4. Programático'!$F322,0)</f>
        <v>0</v>
      </c>
      <c r="M322" s="829">
        <f>IFERROR('Formulario 4. Programático'!O322/'Formulario 4. Programático'!$F322,0)</f>
        <v>0</v>
      </c>
      <c r="N322" s="829">
        <f>IFERROR('Formulario 4. Programático'!P322/'Formulario 4. Programático'!$F322,0)</f>
        <v>0</v>
      </c>
      <c r="O322" s="829">
        <f>IFERROR('Formulario 4. Programático'!Q322/'Formulario 4. Programático'!$F322,0)</f>
        <v>0</v>
      </c>
      <c r="P322" s="829">
        <f>IFERROR('Formulario 4. Programático'!R322/'Formulario 4. Programático'!$F322,0)</f>
        <v>0</v>
      </c>
      <c r="Q322" s="829">
        <f>IFERROR('Formulario 4. Programático'!S322/'Formulario 4. Programático'!$F322,0)</f>
        <v>0</v>
      </c>
      <c r="R322" s="829">
        <f>IFERROR('Formulario 4. Programático'!T322/'Formulario 4. Programático'!$F322,0)</f>
        <v>0</v>
      </c>
    </row>
    <row r="323" spans="1:18" ht="24.75" customHeight="1" outlineLevel="4">
      <c r="A323" s="389" t="s">
        <v>370</v>
      </c>
      <c r="B323" s="389" t="s">
        <v>372</v>
      </c>
      <c r="C323" s="389" t="s">
        <v>369</v>
      </c>
      <c r="D323" s="389" t="s">
        <v>884</v>
      </c>
      <c r="E323" s="754" t="s">
        <v>2010</v>
      </c>
      <c r="F323" s="829">
        <f>IFERROR('Formulario 4. Programático'!H323/'Formulario 4. Programático'!$F323,0)</f>
        <v>0</v>
      </c>
      <c r="G323" s="829">
        <f>IFERROR('Formulario 4. Programático'!I323/'Formulario 4. Programático'!$F323,0)</f>
        <v>0</v>
      </c>
      <c r="H323" s="829">
        <f>IFERROR('Formulario 4. Programático'!J323/'Formulario 4. Programático'!$F323,0)</f>
        <v>0</v>
      </c>
      <c r="I323" s="829">
        <f>IFERROR('Formulario 4. Programático'!K323/'Formulario 4. Programático'!$F323,0)</f>
        <v>0</v>
      </c>
      <c r="J323" s="829">
        <f>IFERROR('Formulario 4. Programático'!L323/'Formulario 4. Programático'!$F323,0)</f>
        <v>0</v>
      </c>
      <c r="K323" s="829">
        <f>IFERROR('Formulario 4. Programático'!M323/'Formulario 4. Programático'!$F323,0)</f>
        <v>0</v>
      </c>
      <c r="L323" s="829">
        <f>IFERROR('Formulario 4. Programático'!N323/'Formulario 4. Programático'!$F323,0)</f>
        <v>0</v>
      </c>
      <c r="M323" s="829">
        <f>IFERROR('Formulario 4. Programático'!O323/'Formulario 4. Programático'!$F323,0)</f>
        <v>0</v>
      </c>
      <c r="N323" s="829">
        <f>IFERROR('Formulario 4. Programático'!P323/'Formulario 4. Programático'!$F323,0)</f>
        <v>0</v>
      </c>
      <c r="O323" s="829">
        <f>IFERROR('Formulario 4. Programático'!Q323/'Formulario 4. Programático'!$F323,0)</f>
        <v>0</v>
      </c>
      <c r="P323" s="829">
        <f>IFERROR('Formulario 4. Programático'!R323/'Formulario 4. Programático'!$F323,0)</f>
        <v>0</v>
      </c>
      <c r="Q323" s="829">
        <f>IFERROR('Formulario 4. Programático'!S323/'Formulario 4. Programático'!$F323,0)</f>
        <v>0</v>
      </c>
      <c r="R323" s="829">
        <f>IFERROR('Formulario 4. Programático'!T323/'Formulario 4. Programático'!$F323,0)</f>
        <v>0</v>
      </c>
    </row>
    <row r="324" spans="1:18" ht="24.75" customHeight="1" outlineLevel="4">
      <c r="A324" s="389" t="s">
        <v>370</v>
      </c>
      <c r="B324" s="389" t="s">
        <v>372</v>
      </c>
      <c r="C324" s="389" t="s">
        <v>369</v>
      </c>
      <c r="D324" s="389" t="s">
        <v>885</v>
      </c>
      <c r="E324" s="754" t="s">
        <v>1389</v>
      </c>
      <c r="F324" s="829">
        <f>IFERROR('Formulario 4. Programático'!H324/'Formulario 4. Programático'!$F324,0)</f>
        <v>0</v>
      </c>
      <c r="G324" s="829">
        <f>IFERROR('Formulario 4. Programático'!I324/'Formulario 4. Programático'!$F324,0)</f>
        <v>0</v>
      </c>
      <c r="H324" s="829">
        <f>IFERROR('Formulario 4. Programático'!J324/'Formulario 4. Programático'!$F324,0)</f>
        <v>0</v>
      </c>
      <c r="I324" s="829">
        <f>IFERROR('Formulario 4. Programático'!K324/'Formulario 4. Programático'!$F324,0)</f>
        <v>0</v>
      </c>
      <c r="J324" s="829">
        <f>IFERROR('Formulario 4. Programático'!L324/'Formulario 4. Programático'!$F324,0)</f>
        <v>0</v>
      </c>
      <c r="K324" s="829">
        <f>IFERROR('Formulario 4. Programático'!M324/'Formulario 4. Programático'!$F324,0)</f>
        <v>0</v>
      </c>
      <c r="L324" s="829">
        <f>IFERROR('Formulario 4. Programático'!N324/'Formulario 4. Programático'!$F324,0)</f>
        <v>0</v>
      </c>
      <c r="M324" s="829">
        <f>IFERROR('Formulario 4. Programático'!O324/'Formulario 4. Programático'!$F324,0)</f>
        <v>0</v>
      </c>
      <c r="N324" s="829">
        <f>IFERROR('Formulario 4. Programático'!P324/'Formulario 4. Programático'!$F324,0)</f>
        <v>0</v>
      </c>
      <c r="O324" s="829">
        <f>IFERROR('Formulario 4. Programático'!Q324/'Formulario 4. Programático'!$F324,0)</f>
        <v>0</v>
      </c>
      <c r="P324" s="829">
        <f>IFERROR('Formulario 4. Programático'!R324/'Formulario 4. Programático'!$F324,0)</f>
        <v>0</v>
      </c>
      <c r="Q324" s="829">
        <f>IFERROR('Formulario 4. Programático'!S324/'Formulario 4. Programático'!$F324,0)</f>
        <v>0</v>
      </c>
      <c r="R324" s="829">
        <f>IFERROR('Formulario 4. Programático'!T324/'Formulario 4. Programático'!$F324,0)</f>
        <v>0</v>
      </c>
    </row>
    <row r="325" spans="1:18" ht="24.75" customHeight="1" outlineLevel="4">
      <c r="A325" s="389" t="s">
        <v>370</v>
      </c>
      <c r="B325" s="389" t="s">
        <v>372</v>
      </c>
      <c r="C325" s="389" t="s">
        <v>369</v>
      </c>
      <c r="D325" s="389" t="s">
        <v>886</v>
      </c>
      <c r="E325" s="754" t="s">
        <v>1390</v>
      </c>
      <c r="F325" s="829">
        <f>IFERROR('Formulario 4. Programático'!H325/'Formulario 4. Programático'!$F325,0)</f>
        <v>0</v>
      </c>
      <c r="G325" s="829">
        <f>IFERROR('Formulario 4. Programático'!I325/'Formulario 4. Programático'!$F325,0)</f>
        <v>0</v>
      </c>
      <c r="H325" s="829">
        <f>IFERROR('Formulario 4. Programático'!J325/'Formulario 4. Programático'!$F325,0)</f>
        <v>0</v>
      </c>
      <c r="I325" s="829">
        <f>IFERROR('Formulario 4. Programático'!K325/'Formulario 4. Programático'!$F325,0)</f>
        <v>0</v>
      </c>
      <c r="J325" s="829">
        <f>IFERROR('Formulario 4. Programático'!L325/'Formulario 4. Programático'!$F325,0)</f>
        <v>0</v>
      </c>
      <c r="K325" s="829">
        <f>IFERROR('Formulario 4. Programático'!M325/'Formulario 4. Programático'!$F325,0)</f>
        <v>0</v>
      </c>
      <c r="L325" s="829">
        <f>IFERROR('Formulario 4. Programático'!N325/'Formulario 4. Programático'!$F325,0)</f>
        <v>0</v>
      </c>
      <c r="M325" s="829">
        <f>IFERROR('Formulario 4. Programático'!O325/'Formulario 4. Programático'!$F325,0)</f>
        <v>0</v>
      </c>
      <c r="N325" s="829">
        <f>IFERROR('Formulario 4. Programático'!P325/'Formulario 4. Programático'!$F325,0)</f>
        <v>0</v>
      </c>
      <c r="O325" s="829">
        <f>IFERROR('Formulario 4. Programático'!Q325/'Formulario 4. Programático'!$F325,0)</f>
        <v>0</v>
      </c>
      <c r="P325" s="829">
        <f>IFERROR('Formulario 4. Programático'!R325/'Formulario 4. Programático'!$F325,0)</f>
        <v>0</v>
      </c>
      <c r="Q325" s="829">
        <f>IFERROR('Formulario 4. Programático'!S325/'Formulario 4. Programático'!$F325,0)</f>
        <v>0</v>
      </c>
      <c r="R325" s="829">
        <f>IFERROR('Formulario 4. Programático'!T325/'Formulario 4. Programático'!$F325,0)</f>
        <v>0</v>
      </c>
    </row>
    <row r="326" spans="1:18" ht="24.75" customHeight="1" outlineLevel="4">
      <c r="A326" s="389" t="s">
        <v>370</v>
      </c>
      <c r="B326" s="389" t="s">
        <v>372</v>
      </c>
      <c r="C326" s="389" t="s">
        <v>369</v>
      </c>
      <c r="D326" s="389" t="s">
        <v>887</v>
      </c>
      <c r="E326" s="754" t="s">
        <v>2011</v>
      </c>
      <c r="F326" s="829">
        <f>IFERROR('Formulario 4. Programático'!H326/'Formulario 4. Programático'!$F326,0)</f>
        <v>0</v>
      </c>
      <c r="G326" s="829">
        <f>IFERROR('Formulario 4. Programático'!I326/'Formulario 4. Programático'!$F326,0)</f>
        <v>0</v>
      </c>
      <c r="H326" s="829">
        <f>IFERROR('Formulario 4. Programático'!J326/'Formulario 4. Programático'!$F326,0)</f>
        <v>0</v>
      </c>
      <c r="I326" s="829">
        <f>IFERROR('Formulario 4. Programático'!K326/'Formulario 4. Programático'!$F326,0)</f>
        <v>0</v>
      </c>
      <c r="J326" s="829">
        <f>IFERROR('Formulario 4. Programático'!L326/'Formulario 4. Programático'!$F326,0)</f>
        <v>0</v>
      </c>
      <c r="K326" s="829">
        <f>IFERROR('Formulario 4. Programático'!M326/'Formulario 4. Programático'!$F326,0)</f>
        <v>0</v>
      </c>
      <c r="L326" s="829">
        <f>IFERROR('Formulario 4. Programático'!N326/'Formulario 4. Programático'!$F326,0)</f>
        <v>0</v>
      </c>
      <c r="M326" s="829">
        <f>IFERROR('Formulario 4. Programático'!O326/'Formulario 4. Programático'!$F326,0)</f>
        <v>0</v>
      </c>
      <c r="N326" s="829">
        <f>IFERROR('Formulario 4. Programático'!P326/'Formulario 4. Programático'!$F326,0)</f>
        <v>0</v>
      </c>
      <c r="O326" s="829">
        <f>IFERROR('Formulario 4. Programático'!Q326/'Formulario 4. Programático'!$F326,0)</f>
        <v>0</v>
      </c>
      <c r="P326" s="829">
        <f>IFERROR('Formulario 4. Programático'!R326/'Formulario 4. Programático'!$F326,0)</f>
        <v>0</v>
      </c>
      <c r="Q326" s="829">
        <f>IFERROR('Formulario 4. Programático'!S326/'Formulario 4. Programático'!$F326,0)</f>
        <v>0</v>
      </c>
      <c r="R326" s="829">
        <f>IFERROR('Formulario 4. Programático'!T326/'Formulario 4. Programático'!$F326,0)</f>
        <v>0</v>
      </c>
    </row>
    <row r="327" spans="1:18" ht="24.75" customHeight="1" outlineLevel="4">
      <c r="A327" s="389" t="s">
        <v>370</v>
      </c>
      <c r="B327" s="389" t="s">
        <v>372</v>
      </c>
      <c r="C327" s="389" t="s">
        <v>369</v>
      </c>
      <c r="D327" s="389" t="s">
        <v>888</v>
      </c>
      <c r="E327" s="754" t="s">
        <v>2012</v>
      </c>
      <c r="F327" s="829">
        <f>IFERROR('Formulario 4. Programático'!H327/'Formulario 4. Programático'!$F327,0)</f>
        <v>0</v>
      </c>
      <c r="G327" s="829">
        <f>IFERROR('Formulario 4. Programático'!I327/'Formulario 4. Programático'!$F327,0)</f>
        <v>0</v>
      </c>
      <c r="H327" s="829">
        <f>IFERROR('Formulario 4. Programático'!J327/'Formulario 4. Programático'!$F327,0)</f>
        <v>0</v>
      </c>
      <c r="I327" s="829">
        <f>IFERROR('Formulario 4. Programático'!K327/'Formulario 4. Programático'!$F327,0)</f>
        <v>0</v>
      </c>
      <c r="J327" s="829">
        <f>IFERROR('Formulario 4. Programático'!L327/'Formulario 4. Programático'!$F327,0)</f>
        <v>0</v>
      </c>
      <c r="K327" s="829">
        <f>IFERROR('Formulario 4. Programático'!M327/'Formulario 4. Programático'!$F327,0)</f>
        <v>0</v>
      </c>
      <c r="L327" s="829">
        <f>IFERROR('Formulario 4. Programático'!N327/'Formulario 4. Programático'!$F327,0)</f>
        <v>0</v>
      </c>
      <c r="M327" s="829">
        <f>IFERROR('Formulario 4. Programático'!O327/'Formulario 4. Programático'!$F327,0)</f>
        <v>0</v>
      </c>
      <c r="N327" s="829">
        <f>IFERROR('Formulario 4. Programático'!P327/'Formulario 4. Programático'!$F327,0)</f>
        <v>0</v>
      </c>
      <c r="O327" s="829">
        <f>IFERROR('Formulario 4. Programático'!Q327/'Formulario 4. Programático'!$F327,0)</f>
        <v>0</v>
      </c>
      <c r="P327" s="829">
        <f>IFERROR('Formulario 4. Programático'!R327/'Formulario 4. Programático'!$F327,0)</f>
        <v>0</v>
      </c>
      <c r="Q327" s="829">
        <f>IFERROR('Formulario 4. Programático'!S327/'Formulario 4. Programático'!$F327,0)</f>
        <v>0</v>
      </c>
      <c r="R327" s="829">
        <f>IFERROR('Formulario 4. Programático'!T327/'Formulario 4. Programático'!$F327,0)</f>
        <v>0</v>
      </c>
    </row>
    <row r="328" spans="1:18" ht="11.25" outlineLevel="4">
      <c r="A328" s="389" t="s">
        <v>370</v>
      </c>
      <c r="B328" s="389" t="s">
        <v>372</v>
      </c>
      <c r="C328" s="389" t="s">
        <v>369</v>
      </c>
      <c r="D328" s="389" t="s">
        <v>889</v>
      </c>
      <c r="E328" s="754" t="s">
        <v>2013</v>
      </c>
      <c r="F328" s="829">
        <f>IFERROR('Formulario 4. Programático'!H328/'Formulario 4. Programático'!$F328,0)</f>
        <v>0</v>
      </c>
      <c r="G328" s="829">
        <f>IFERROR('Formulario 4. Programático'!I328/'Formulario 4. Programático'!$F328,0)</f>
        <v>0</v>
      </c>
      <c r="H328" s="829">
        <f>IFERROR('Formulario 4. Programático'!J328/'Formulario 4. Programático'!$F328,0)</f>
        <v>0</v>
      </c>
      <c r="I328" s="829">
        <f>IFERROR('Formulario 4. Programático'!K328/'Formulario 4. Programático'!$F328,0)</f>
        <v>0</v>
      </c>
      <c r="J328" s="829">
        <f>IFERROR('Formulario 4. Programático'!L328/'Formulario 4. Programático'!$F328,0)</f>
        <v>0</v>
      </c>
      <c r="K328" s="829">
        <f>IFERROR('Formulario 4. Programático'!M328/'Formulario 4. Programático'!$F328,0)</f>
        <v>0</v>
      </c>
      <c r="L328" s="829">
        <f>IFERROR('Formulario 4. Programático'!N328/'Formulario 4. Programático'!$F328,0)</f>
        <v>0</v>
      </c>
      <c r="M328" s="829">
        <f>IFERROR('Formulario 4. Programático'!O328/'Formulario 4. Programático'!$F328,0)</f>
        <v>0</v>
      </c>
      <c r="N328" s="829">
        <f>IFERROR('Formulario 4. Programático'!P328/'Formulario 4. Programático'!$F328,0)</f>
        <v>0</v>
      </c>
      <c r="O328" s="829">
        <f>IFERROR('Formulario 4. Programático'!Q328/'Formulario 4. Programático'!$F328,0)</f>
        <v>0</v>
      </c>
      <c r="P328" s="829">
        <f>IFERROR('Formulario 4. Programático'!R328/'Formulario 4. Programático'!$F328,0)</f>
        <v>0</v>
      </c>
      <c r="Q328" s="829">
        <f>IFERROR('Formulario 4. Programático'!S328/'Formulario 4. Programático'!$F328,0)</f>
        <v>0</v>
      </c>
      <c r="R328" s="829">
        <f>IFERROR('Formulario 4. Programático'!T328/'Formulario 4. Programático'!$F328,0)</f>
        <v>0</v>
      </c>
    </row>
    <row r="329" spans="1:18" ht="22.5" outlineLevel="4">
      <c r="A329" s="389" t="s">
        <v>370</v>
      </c>
      <c r="B329" s="389" t="s">
        <v>372</v>
      </c>
      <c r="C329" s="389" t="s">
        <v>369</v>
      </c>
      <c r="D329" s="389" t="s">
        <v>890</v>
      </c>
      <c r="E329" s="754" t="s">
        <v>2014</v>
      </c>
      <c r="F329" s="829">
        <f>IFERROR('Formulario 4. Programático'!H329/'Formulario 4. Programático'!$F329,0)</f>
        <v>0</v>
      </c>
      <c r="G329" s="829">
        <f>IFERROR('Formulario 4. Programático'!I329/'Formulario 4. Programático'!$F329,0)</f>
        <v>0</v>
      </c>
      <c r="H329" s="829">
        <f>IFERROR('Formulario 4. Programático'!J329/'Formulario 4. Programático'!$F329,0)</f>
        <v>0</v>
      </c>
      <c r="I329" s="829">
        <f>IFERROR('Formulario 4. Programático'!K329/'Formulario 4. Programático'!$F329,0)</f>
        <v>0</v>
      </c>
      <c r="J329" s="829">
        <f>IFERROR('Formulario 4. Programático'!L329/'Formulario 4. Programático'!$F329,0)</f>
        <v>0</v>
      </c>
      <c r="K329" s="829">
        <f>IFERROR('Formulario 4. Programático'!M329/'Formulario 4. Programático'!$F329,0)</f>
        <v>0</v>
      </c>
      <c r="L329" s="829">
        <f>IFERROR('Formulario 4. Programático'!N329/'Formulario 4. Programático'!$F329,0)</f>
        <v>0</v>
      </c>
      <c r="M329" s="829">
        <f>IFERROR('Formulario 4. Programático'!O329/'Formulario 4. Programático'!$F329,0)</f>
        <v>0</v>
      </c>
      <c r="N329" s="829">
        <f>IFERROR('Formulario 4. Programático'!P329/'Formulario 4. Programático'!$F329,0)</f>
        <v>0</v>
      </c>
      <c r="O329" s="829">
        <f>IFERROR('Formulario 4. Programático'!Q329/'Formulario 4. Programático'!$F329,0)</f>
        <v>0</v>
      </c>
      <c r="P329" s="829">
        <f>IFERROR('Formulario 4. Programático'!R329/'Formulario 4. Programático'!$F329,0)</f>
        <v>0</v>
      </c>
      <c r="Q329" s="829">
        <f>IFERROR('Formulario 4. Programático'!S329/'Formulario 4. Programático'!$F329,0)</f>
        <v>0</v>
      </c>
      <c r="R329" s="829">
        <f>IFERROR('Formulario 4. Programático'!T329/'Formulario 4. Programático'!$F329,0)</f>
        <v>0</v>
      </c>
    </row>
    <row r="330" spans="1:18" s="713" customFormat="1" ht="11.25" outlineLevel="2">
      <c r="A330" s="389" t="s">
        <v>370</v>
      </c>
      <c r="B330" s="389" t="s">
        <v>372</v>
      </c>
      <c r="C330" s="389" t="s">
        <v>369</v>
      </c>
      <c r="D330" s="389" t="s">
        <v>891</v>
      </c>
      <c r="E330" s="754" t="s">
        <v>2015</v>
      </c>
      <c r="F330" s="829">
        <f>IFERROR('Formulario 4. Programático'!H330/'Formulario 4. Programático'!$F330,0)</f>
        <v>0</v>
      </c>
      <c r="G330" s="829">
        <f>IFERROR('Formulario 4. Programático'!I330/'Formulario 4. Programático'!$F330,0)</f>
        <v>0</v>
      </c>
      <c r="H330" s="829">
        <f>IFERROR('Formulario 4. Programático'!J330/'Formulario 4. Programático'!$F330,0)</f>
        <v>0</v>
      </c>
      <c r="I330" s="829">
        <f>IFERROR('Formulario 4. Programático'!K330/'Formulario 4. Programático'!$F330,0)</f>
        <v>0</v>
      </c>
      <c r="J330" s="829">
        <f>IFERROR('Formulario 4. Programático'!L330/'Formulario 4. Programático'!$F330,0)</f>
        <v>0</v>
      </c>
      <c r="K330" s="829">
        <f>IFERROR('Formulario 4. Programático'!M330/'Formulario 4. Programático'!$F330,0)</f>
        <v>0</v>
      </c>
      <c r="L330" s="829">
        <f>IFERROR('Formulario 4. Programático'!N330/'Formulario 4. Programático'!$F330,0)</f>
        <v>0</v>
      </c>
      <c r="M330" s="829">
        <f>IFERROR('Formulario 4. Programático'!O330/'Formulario 4. Programático'!$F330,0)</f>
        <v>0</v>
      </c>
      <c r="N330" s="829">
        <f>IFERROR('Formulario 4. Programático'!P330/'Formulario 4. Programático'!$F330,0)</f>
        <v>0</v>
      </c>
      <c r="O330" s="829">
        <f>IFERROR('Formulario 4. Programático'!Q330/'Formulario 4. Programático'!$F330,0)</f>
        <v>0</v>
      </c>
      <c r="P330" s="829">
        <f>IFERROR('Formulario 4. Programático'!R330/'Formulario 4. Programático'!$F330,0)</f>
        <v>0</v>
      </c>
      <c r="Q330" s="829">
        <f>IFERROR('Formulario 4. Programático'!S330/'Formulario 4. Programático'!$F330,0)</f>
        <v>0</v>
      </c>
      <c r="R330" s="829">
        <f>IFERROR('Formulario 4. Programático'!T330/'Formulario 4. Programático'!$F330,0)</f>
        <v>0</v>
      </c>
    </row>
    <row r="331" spans="1:18" ht="11.25" outlineLevel="4">
      <c r="A331" s="389" t="s">
        <v>370</v>
      </c>
      <c r="B331" s="389" t="s">
        <v>372</v>
      </c>
      <c r="C331" s="389" t="s">
        <v>369</v>
      </c>
      <c r="D331" s="389" t="s">
        <v>1148</v>
      </c>
      <c r="E331" s="754" t="s">
        <v>1391</v>
      </c>
      <c r="F331" s="829">
        <f>IFERROR('Formulario 4. Programático'!H331/'Formulario 4. Programático'!$F331,0)</f>
        <v>0</v>
      </c>
      <c r="G331" s="829">
        <f>IFERROR('Formulario 4. Programático'!I331/'Formulario 4. Programático'!$F331,0)</f>
        <v>0</v>
      </c>
      <c r="H331" s="829">
        <f>IFERROR('Formulario 4. Programático'!J331/'Formulario 4. Programático'!$F331,0)</f>
        <v>0</v>
      </c>
      <c r="I331" s="829">
        <f>IFERROR('Formulario 4. Programático'!K331/'Formulario 4. Programático'!$F331,0)</f>
        <v>0</v>
      </c>
      <c r="J331" s="829">
        <f>IFERROR('Formulario 4. Programático'!L331/'Formulario 4. Programático'!$F331,0)</f>
        <v>0</v>
      </c>
      <c r="K331" s="829">
        <f>IFERROR('Formulario 4. Programático'!M331/'Formulario 4. Programático'!$F331,0)</f>
        <v>0</v>
      </c>
      <c r="L331" s="829">
        <f>IFERROR('Formulario 4. Programático'!N331/'Formulario 4. Programático'!$F331,0)</f>
        <v>0</v>
      </c>
      <c r="M331" s="829">
        <f>IFERROR('Formulario 4. Programático'!O331/'Formulario 4. Programático'!$F331,0)</f>
        <v>0</v>
      </c>
      <c r="N331" s="829">
        <f>IFERROR('Formulario 4. Programático'!P331/'Formulario 4. Programático'!$F331,0)</f>
        <v>0</v>
      </c>
      <c r="O331" s="829">
        <f>IFERROR('Formulario 4. Programático'!Q331/'Formulario 4. Programático'!$F331,0)</f>
        <v>0</v>
      </c>
      <c r="P331" s="829">
        <f>IFERROR('Formulario 4. Programático'!R331/'Formulario 4. Programático'!$F331,0)</f>
        <v>0</v>
      </c>
      <c r="Q331" s="829">
        <f>IFERROR('Formulario 4. Programático'!S331/'Formulario 4. Programático'!$F331,0)</f>
        <v>0</v>
      </c>
      <c r="R331" s="829">
        <f>IFERROR('Formulario 4. Programático'!T331/'Formulario 4. Programático'!$F331,0)</f>
        <v>0</v>
      </c>
    </row>
    <row r="332" spans="1:18" ht="22.5" outlineLevel="4">
      <c r="A332" s="389" t="s">
        <v>370</v>
      </c>
      <c r="B332" s="389" t="s">
        <v>372</v>
      </c>
      <c r="C332" s="389" t="s">
        <v>369</v>
      </c>
      <c r="D332" s="389" t="s">
        <v>1174</v>
      </c>
      <c r="E332" s="754" t="s">
        <v>2016</v>
      </c>
      <c r="F332" s="829">
        <f>IFERROR('Formulario 4. Programático'!H332/'Formulario 4. Programático'!$F332,0)</f>
        <v>0</v>
      </c>
      <c r="G332" s="829">
        <f>IFERROR('Formulario 4. Programático'!I332/'Formulario 4. Programático'!$F332,0)</f>
        <v>0</v>
      </c>
      <c r="H332" s="829">
        <f>IFERROR('Formulario 4. Programático'!J332/'Formulario 4. Programático'!$F332,0)</f>
        <v>0</v>
      </c>
      <c r="I332" s="829">
        <f>IFERROR('Formulario 4. Programático'!K332/'Formulario 4. Programático'!$F332,0)</f>
        <v>0</v>
      </c>
      <c r="J332" s="829">
        <f>IFERROR('Formulario 4. Programático'!L332/'Formulario 4. Programático'!$F332,0)</f>
        <v>0</v>
      </c>
      <c r="K332" s="829">
        <f>IFERROR('Formulario 4. Programático'!M332/'Formulario 4. Programático'!$F332,0)</f>
        <v>0</v>
      </c>
      <c r="L332" s="829">
        <f>IFERROR('Formulario 4. Programático'!N332/'Formulario 4. Programático'!$F332,0)</f>
        <v>0</v>
      </c>
      <c r="M332" s="829">
        <f>IFERROR('Formulario 4. Programático'!O332/'Formulario 4. Programático'!$F332,0)</f>
        <v>0</v>
      </c>
      <c r="N332" s="829">
        <f>IFERROR('Formulario 4. Programático'!P332/'Formulario 4. Programático'!$F332,0)</f>
        <v>0</v>
      </c>
      <c r="O332" s="829">
        <f>IFERROR('Formulario 4. Programático'!Q332/'Formulario 4. Programático'!$F332,0)</f>
        <v>0</v>
      </c>
      <c r="P332" s="829">
        <f>IFERROR('Formulario 4. Programático'!R332/'Formulario 4. Programático'!$F332,0)</f>
        <v>0</v>
      </c>
      <c r="Q332" s="829">
        <f>IFERROR('Formulario 4. Programático'!S332/'Formulario 4. Programático'!$F332,0)</f>
        <v>0</v>
      </c>
      <c r="R332" s="829">
        <f>IFERROR('Formulario 4. Programático'!T332/'Formulario 4. Programático'!$F332,0)</f>
        <v>0</v>
      </c>
    </row>
    <row r="333" spans="1:18" ht="22.5" outlineLevel="4">
      <c r="A333" s="389" t="s">
        <v>370</v>
      </c>
      <c r="B333" s="389" t="s">
        <v>372</v>
      </c>
      <c r="C333" s="389" t="s">
        <v>369</v>
      </c>
      <c r="D333" s="389" t="s">
        <v>1175</v>
      </c>
      <c r="E333" s="754" t="s">
        <v>2017</v>
      </c>
      <c r="F333" s="829">
        <f>IFERROR('Formulario 4. Programático'!H333/'Formulario 4. Programático'!$F333,0)</f>
        <v>0</v>
      </c>
      <c r="G333" s="829">
        <f>IFERROR('Formulario 4. Programático'!I333/'Formulario 4. Programático'!$F333,0)</f>
        <v>0</v>
      </c>
      <c r="H333" s="829">
        <f>IFERROR('Formulario 4. Programático'!J333/'Formulario 4. Programático'!$F333,0)</f>
        <v>0</v>
      </c>
      <c r="I333" s="829">
        <f>IFERROR('Formulario 4. Programático'!K333/'Formulario 4. Programático'!$F333,0)</f>
        <v>0</v>
      </c>
      <c r="J333" s="829">
        <f>IFERROR('Formulario 4. Programático'!L333/'Formulario 4. Programático'!$F333,0)</f>
        <v>0</v>
      </c>
      <c r="K333" s="829">
        <f>IFERROR('Formulario 4. Programático'!M333/'Formulario 4. Programático'!$F333,0)</f>
        <v>0</v>
      </c>
      <c r="L333" s="829">
        <f>IFERROR('Formulario 4. Programático'!N333/'Formulario 4. Programático'!$F333,0)</f>
        <v>0</v>
      </c>
      <c r="M333" s="829">
        <f>IFERROR('Formulario 4. Programático'!O333/'Formulario 4. Programático'!$F333,0)</f>
        <v>0</v>
      </c>
      <c r="N333" s="829">
        <f>IFERROR('Formulario 4. Programático'!P333/'Formulario 4. Programático'!$F333,0)</f>
        <v>0</v>
      </c>
      <c r="O333" s="829">
        <f>IFERROR('Formulario 4. Programático'!Q333/'Formulario 4. Programático'!$F333,0)</f>
        <v>0</v>
      </c>
      <c r="P333" s="829">
        <f>IFERROR('Formulario 4. Programático'!R333/'Formulario 4. Programático'!$F333,0)</f>
        <v>0</v>
      </c>
      <c r="Q333" s="829">
        <f>IFERROR('Formulario 4. Programático'!S333/'Formulario 4. Programático'!$F333,0)</f>
        <v>0</v>
      </c>
      <c r="R333" s="829">
        <f>IFERROR('Formulario 4. Programático'!T333/'Formulario 4. Programático'!$F333,0)</f>
        <v>0</v>
      </c>
    </row>
    <row r="334" spans="1:18" ht="22.5" outlineLevel="4">
      <c r="A334" s="389" t="s">
        <v>370</v>
      </c>
      <c r="B334" s="389" t="s">
        <v>372</v>
      </c>
      <c r="C334" s="389" t="s">
        <v>369</v>
      </c>
      <c r="D334" s="389" t="s">
        <v>1176</v>
      </c>
      <c r="E334" s="754" t="s">
        <v>2018</v>
      </c>
      <c r="F334" s="829">
        <f>IFERROR('Formulario 4. Programático'!H334/'Formulario 4. Programático'!$F334,0)</f>
        <v>0</v>
      </c>
      <c r="G334" s="829">
        <f>IFERROR('Formulario 4. Programático'!I334/'Formulario 4. Programático'!$F334,0)</f>
        <v>0</v>
      </c>
      <c r="H334" s="829">
        <f>IFERROR('Formulario 4. Programático'!J334/'Formulario 4. Programático'!$F334,0)</f>
        <v>0</v>
      </c>
      <c r="I334" s="829">
        <f>IFERROR('Formulario 4. Programático'!K334/'Formulario 4. Programático'!$F334,0)</f>
        <v>0</v>
      </c>
      <c r="J334" s="829">
        <f>IFERROR('Formulario 4. Programático'!L334/'Formulario 4. Programático'!$F334,0)</f>
        <v>0</v>
      </c>
      <c r="K334" s="829">
        <f>IFERROR('Formulario 4. Programático'!M334/'Formulario 4. Programático'!$F334,0)</f>
        <v>0</v>
      </c>
      <c r="L334" s="829">
        <f>IFERROR('Formulario 4. Programático'!N334/'Formulario 4. Programático'!$F334,0)</f>
        <v>0</v>
      </c>
      <c r="M334" s="829">
        <f>IFERROR('Formulario 4. Programático'!O334/'Formulario 4. Programático'!$F334,0)</f>
        <v>0</v>
      </c>
      <c r="N334" s="829">
        <f>IFERROR('Formulario 4. Programático'!P334/'Formulario 4. Programático'!$F334,0)</f>
        <v>0</v>
      </c>
      <c r="O334" s="829">
        <f>IFERROR('Formulario 4. Programático'!Q334/'Formulario 4. Programático'!$F334,0)</f>
        <v>0</v>
      </c>
      <c r="P334" s="829">
        <f>IFERROR('Formulario 4. Programático'!R334/'Formulario 4. Programático'!$F334,0)</f>
        <v>0</v>
      </c>
      <c r="Q334" s="829">
        <f>IFERROR('Formulario 4. Programático'!S334/'Formulario 4. Programático'!$F334,0)</f>
        <v>0</v>
      </c>
      <c r="R334" s="829">
        <f>IFERROR('Formulario 4. Programático'!T334/'Formulario 4. Programático'!$F334,0)</f>
        <v>0</v>
      </c>
    </row>
    <row r="335" spans="1:18" ht="11.25" outlineLevel="4">
      <c r="A335" s="389" t="s">
        <v>370</v>
      </c>
      <c r="B335" s="389" t="s">
        <v>372</v>
      </c>
      <c r="C335" s="389" t="s">
        <v>369</v>
      </c>
      <c r="D335" s="389" t="s">
        <v>1655</v>
      </c>
      <c r="E335" s="754" t="s">
        <v>1657</v>
      </c>
      <c r="F335" s="829">
        <f>IFERROR('Formulario 4. Programático'!H335/'Formulario 4. Programático'!$F335,0)</f>
        <v>0</v>
      </c>
      <c r="G335" s="829">
        <f>IFERROR('Formulario 4. Programático'!I335/'Formulario 4. Programático'!$F335,0)</f>
        <v>0</v>
      </c>
      <c r="H335" s="829">
        <f>IFERROR('Formulario 4. Programático'!J335/'Formulario 4. Programático'!$F335,0)</f>
        <v>0</v>
      </c>
      <c r="I335" s="829">
        <f>IFERROR('Formulario 4. Programático'!K335/'Formulario 4. Programático'!$F335,0)</f>
        <v>0</v>
      </c>
      <c r="J335" s="829">
        <f>IFERROR('Formulario 4. Programático'!L335/'Formulario 4. Programático'!$F335,0)</f>
        <v>0</v>
      </c>
      <c r="K335" s="829">
        <f>IFERROR('Formulario 4. Programático'!M335/'Formulario 4. Programático'!$F335,0)</f>
        <v>0</v>
      </c>
      <c r="L335" s="829">
        <f>IFERROR('Formulario 4. Programático'!N335/'Formulario 4. Programático'!$F335,0)</f>
        <v>0</v>
      </c>
      <c r="M335" s="829">
        <f>IFERROR('Formulario 4. Programático'!O335/'Formulario 4. Programático'!$F335,0)</f>
        <v>0</v>
      </c>
      <c r="N335" s="829">
        <f>IFERROR('Formulario 4. Programático'!P335/'Formulario 4. Programático'!$F335,0)</f>
        <v>0</v>
      </c>
      <c r="O335" s="829">
        <f>IFERROR('Formulario 4. Programático'!Q335/'Formulario 4. Programático'!$F335,0)</f>
        <v>0</v>
      </c>
      <c r="P335" s="829">
        <f>IFERROR('Formulario 4. Programático'!R335/'Formulario 4. Programático'!$F335,0)</f>
        <v>0</v>
      </c>
      <c r="Q335" s="829">
        <f>IFERROR('Formulario 4. Programático'!S335/'Formulario 4. Programático'!$F335,0)</f>
        <v>0</v>
      </c>
      <c r="R335" s="829">
        <f>IFERROR('Formulario 4. Programático'!T335/'Formulario 4. Programático'!$F335,0)</f>
        <v>0</v>
      </c>
    </row>
    <row r="336" spans="1:18" ht="11.25" outlineLevel="4">
      <c r="A336" s="389" t="s">
        <v>370</v>
      </c>
      <c r="B336" s="389" t="s">
        <v>372</v>
      </c>
      <c r="C336" s="389" t="s">
        <v>369</v>
      </c>
      <c r="D336" s="389" t="s">
        <v>1656</v>
      </c>
      <c r="E336" s="754" t="s">
        <v>1658</v>
      </c>
      <c r="F336" s="829">
        <f>IFERROR('Formulario 4. Programático'!H336/'Formulario 4. Programático'!$F336,0)</f>
        <v>0</v>
      </c>
      <c r="G336" s="829">
        <f>IFERROR('Formulario 4. Programático'!I336/'Formulario 4. Programático'!$F336,0)</f>
        <v>0</v>
      </c>
      <c r="H336" s="829">
        <f>IFERROR('Formulario 4. Programático'!J336/'Formulario 4. Programático'!$F336,0)</f>
        <v>0</v>
      </c>
      <c r="I336" s="829">
        <f>IFERROR('Formulario 4. Programático'!K336/'Formulario 4. Programático'!$F336,0)</f>
        <v>0</v>
      </c>
      <c r="J336" s="829">
        <f>IFERROR('Formulario 4. Programático'!L336/'Formulario 4. Programático'!$F336,0)</f>
        <v>0</v>
      </c>
      <c r="K336" s="829">
        <f>IFERROR('Formulario 4. Programático'!M336/'Formulario 4. Programático'!$F336,0)</f>
        <v>0</v>
      </c>
      <c r="L336" s="829">
        <f>IFERROR('Formulario 4. Programático'!N336/'Formulario 4. Programático'!$F336,0)</f>
        <v>0</v>
      </c>
      <c r="M336" s="829">
        <f>IFERROR('Formulario 4. Programático'!O336/'Formulario 4. Programático'!$F336,0)</f>
        <v>0</v>
      </c>
      <c r="N336" s="829">
        <f>IFERROR('Formulario 4. Programático'!P336/'Formulario 4. Programático'!$F336,0)</f>
        <v>0</v>
      </c>
      <c r="O336" s="829">
        <f>IFERROR('Formulario 4. Programático'!Q336/'Formulario 4. Programático'!$F336,0)</f>
        <v>0</v>
      </c>
      <c r="P336" s="829">
        <f>IFERROR('Formulario 4. Programático'!R336/'Formulario 4. Programático'!$F336,0)</f>
        <v>0</v>
      </c>
      <c r="Q336" s="829">
        <f>IFERROR('Formulario 4. Programático'!S336/'Formulario 4. Programático'!$F336,0)</f>
        <v>0</v>
      </c>
      <c r="R336" s="829">
        <f>IFERROR('Formulario 4. Programático'!T336/'Formulario 4. Programático'!$F336,0)</f>
        <v>0</v>
      </c>
    </row>
    <row r="337" spans="1:18" ht="22.5" customHeight="1" outlineLevel="4">
      <c r="A337" s="376" t="s">
        <v>370</v>
      </c>
      <c r="B337" s="376" t="s">
        <v>372</v>
      </c>
      <c r="C337" s="376" t="s">
        <v>370</v>
      </c>
      <c r="D337" s="376"/>
      <c r="E337" s="753" t="s">
        <v>1392</v>
      </c>
      <c r="F337" s="826">
        <f>IFERROR('Formulario 4. Programático'!H337/'Formulario 4. Programático'!$F337,0)</f>
        <v>0</v>
      </c>
      <c r="G337" s="826">
        <f>IFERROR('Formulario 4. Programático'!I337/'Formulario 4. Programático'!$F337,0)</f>
        <v>0</v>
      </c>
      <c r="H337" s="826">
        <f>IFERROR('Formulario 4. Programático'!J337/'Formulario 4. Programático'!$F337,0)</f>
        <v>0</v>
      </c>
      <c r="I337" s="826">
        <f>IFERROR('Formulario 4. Programático'!K337/'Formulario 4. Programático'!$F337,0)</f>
        <v>0</v>
      </c>
      <c r="J337" s="826">
        <f>IFERROR('Formulario 4. Programático'!L337/'Formulario 4. Programático'!$F337,0)</f>
        <v>0</v>
      </c>
      <c r="K337" s="826">
        <f>IFERROR('Formulario 4. Programático'!M337/'Formulario 4. Programático'!$F337,0)</f>
        <v>0</v>
      </c>
      <c r="L337" s="826">
        <f>IFERROR('Formulario 4. Programático'!N337/'Formulario 4. Programático'!$F337,0)</f>
        <v>0</v>
      </c>
      <c r="M337" s="826">
        <f>IFERROR('Formulario 4. Programático'!O337/'Formulario 4. Programático'!$F337,0)</f>
        <v>0</v>
      </c>
      <c r="N337" s="826">
        <f>IFERROR('Formulario 4. Programático'!P337/'Formulario 4. Programático'!$F337,0)</f>
        <v>0</v>
      </c>
      <c r="O337" s="826">
        <f>IFERROR('Formulario 4. Programático'!Q337/'Formulario 4. Programático'!$F337,0)</f>
        <v>0</v>
      </c>
      <c r="P337" s="826">
        <f>IFERROR('Formulario 4. Programático'!R337/'Formulario 4. Programático'!$F337,0)</f>
        <v>0</v>
      </c>
      <c r="Q337" s="826">
        <f>IFERROR('Formulario 4. Programático'!S337/'Formulario 4. Programático'!$F337,0)</f>
        <v>0</v>
      </c>
      <c r="R337" s="826">
        <f>IFERROR('Formulario 4. Programático'!T337/'Formulario 4. Programático'!$F337,0)</f>
        <v>0</v>
      </c>
    </row>
    <row r="338" spans="1:18" ht="11.25" outlineLevel="4">
      <c r="A338" s="389" t="s">
        <v>370</v>
      </c>
      <c r="B338" s="389" t="s">
        <v>372</v>
      </c>
      <c r="C338" s="389" t="s">
        <v>370</v>
      </c>
      <c r="D338" s="389" t="s">
        <v>804</v>
      </c>
      <c r="E338" s="754" t="s">
        <v>1393</v>
      </c>
      <c r="F338" s="829">
        <f>IFERROR('Formulario 4. Programático'!H338/'Formulario 4. Programático'!$F338,0)</f>
        <v>0</v>
      </c>
      <c r="G338" s="829">
        <f>IFERROR('Formulario 4. Programático'!I338/'Formulario 4. Programático'!$F338,0)</f>
        <v>0</v>
      </c>
      <c r="H338" s="829">
        <f>IFERROR('Formulario 4. Programático'!J338/'Formulario 4. Programático'!$F338,0)</f>
        <v>0</v>
      </c>
      <c r="I338" s="829">
        <f>IFERROR('Formulario 4. Programático'!K338/'Formulario 4. Programático'!$F338,0)</f>
        <v>0</v>
      </c>
      <c r="J338" s="829">
        <f>IFERROR('Formulario 4. Programático'!L338/'Formulario 4. Programático'!$F338,0)</f>
        <v>0</v>
      </c>
      <c r="K338" s="829">
        <f>IFERROR('Formulario 4. Programático'!M338/'Formulario 4. Programático'!$F338,0)</f>
        <v>0</v>
      </c>
      <c r="L338" s="829">
        <f>IFERROR('Formulario 4. Programático'!N338/'Formulario 4. Programático'!$F338,0)</f>
        <v>0</v>
      </c>
      <c r="M338" s="829">
        <f>IFERROR('Formulario 4. Programático'!O338/'Formulario 4. Programático'!$F338,0)</f>
        <v>0</v>
      </c>
      <c r="N338" s="829">
        <f>IFERROR('Formulario 4. Programático'!P338/'Formulario 4. Programático'!$F338,0)</f>
        <v>0</v>
      </c>
      <c r="O338" s="829">
        <f>IFERROR('Formulario 4. Programático'!Q338/'Formulario 4. Programático'!$F338,0)</f>
        <v>0</v>
      </c>
      <c r="P338" s="829">
        <f>IFERROR('Formulario 4. Programático'!R338/'Formulario 4. Programático'!$F338,0)</f>
        <v>0</v>
      </c>
      <c r="Q338" s="829">
        <f>IFERROR('Formulario 4. Programático'!S338/'Formulario 4. Programático'!$F338,0)</f>
        <v>0</v>
      </c>
      <c r="R338" s="829">
        <f>IFERROR('Formulario 4. Programático'!T338/'Formulario 4. Programático'!$F338,0)</f>
        <v>0</v>
      </c>
    </row>
    <row r="339" spans="1:18" ht="22.5" outlineLevel="4">
      <c r="A339" s="389" t="s">
        <v>370</v>
      </c>
      <c r="B339" s="389" t="s">
        <v>372</v>
      </c>
      <c r="C339" s="389" t="s">
        <v>370</v>
      </c>
      <c r="D339" s="389" t="s">
        <v>803</v>
      </c>
      <c r="E339" s="754" t="s">
        <v>2019</v>
      </c>
      <c r="F339" s="829">
        <f>IFERROR('Formulario 4. Programático'!H339/'Formulario 4. Programático'!$F339,0)</f>
        <v>0</v>
      </c>
      <c r="G339" s="829">
        <f>IFERROR('Formulario 4. Programático'!I339/'Formulario 4. Programático'!$F339,0)</f>
        <v>0</v>
      </c>
      <c r="H339" s="829">
        <f>IFERROR('Formulario 4. Programático'!J339/'Formulario 4. Programático'!$F339,0)</f>
        <v>0</v>
      </c>
      <c r="I339" s="829">
        <f>IFERROR('Formulario 4. Programático'!K339/'Formulario 4. Programático'!$F339,0)</f>
        <v>0</v>
      </c>
      <c r="J339" s="829">
        <f>IFERROR('Formulario 4. Programático'!L339/'Formulario 4. Programático'!$F339,0)</f>
        <v>0</v>
      </c>
      <c r="K339" s="829">
        <f>IFERROR('Formulario 4. Programático'!M339/'Formulario 4. Programático'!$F339,0)</f>
        <v>0</v>
      </c>
      <c r="L339" s="829">
        <f>IFERROR('Formulario 4. Programático'!N339/'Formulario 4. Programático'!$F339,0)</f>
        <v>0</v>
      </c>
      <c r="M339" s="829">
        <f>IFERROR('Formulario 4. Programático'!O339/'Formulario 4. Programático'!$F339,0)</f>
        <v>0</v>
      </c>
      <c r="N339" s="829">
        <f>IFERROR('Formulario 4. Programático'!P339/'Formulario 4. Programático'!$F339,0)</f>
        <v>0</v>
      </c>
      <c r="O339" s="829">
        <f>IFERROR('Formulario 4. Programático'!Q339/'Formulario 4. Programático'!$F339,0)</f>
        <v>0</v>
      </c>
      <c r="P339" s="829">
        <f>IFERROR('Formulario 4. Programático'!R339/'Formulario 4. Programático'!$F339,0)</f>
        <v>0</v>
      </c>
      <c r="Q339" s="829">
        <f>IFERROR('Formulario 4. Programático'!S339/'Formulario 4. Programático'!$F339,0)</f>
        <v>0</v>
      </c>
      <c r="R339" s="829">
        <f>IFERROR('Formulario 4. Programático'!T339/'Formulario 4. Programático'!$F339,0)</f>
        <v>0</v>
      </c>
    </row>
    <row r="340" spans="1:18" ht="22.5" outlineLevel="4">
      <c r="A340" s="389" t="s">
        <v>370</v>
      </c>
      <c r="B340" s="389" t="s">
        <v>372</v>
      </c>
      <c r="C340" s="389" t="s">
        <v>370</v>
      </c>
      <c r="D340" s="389" t="s">
        <v>805</v>
      </c>
      <c r="E340" s="754" t="s">
        <v>2020</v>
      </c>
      <c r="F340" s="829">
        <f>IFERROR('Formulario 4. Programático'!H340/'Formulario 4. Programático'!$F340,0)</f>
        <v>0</v>
      </c>
      <c r="G340" s="829">
        <f>IFERROR('Formulario 4. Programático'!I340/'Formulario 4. Programático'!$F340,0)</f>
        <v>0</v>
      </c>
      <c r="H340" s="829">
        <f>IFERROR('Formulario 4. Programático'!J340/'Formulario 4. Programático'!$F340,0)</f>
        <v>0</v>
      </c>
      <c r="I340" s="829">
        <f>IFERROR('Formulario 4. Programático'!K340/'Formulario 4. Programático'!$F340,0)</f>
        <v>0</v>
      </c>
      <c r="J340" s="829">
        <f>IFERROR('Formulario 4. Programático'!L340/'Formulario 4. Programático'!$F340,0)</f>
        <v>0</v>
      </c>
      <c r="K340" s="829">
        <f>IFERROR('Formulario 4. Programático'!M340/'Formulario 4. Programático'!$F340,0)</f>
        <v>0</v>
      </c>
      <c r="L340" s="829">
        <f>IFERROR('Formulario 4. Programático'!N340/'Formulario 4. Programático'!$F340,0)</f>
        <v>0</v>
      </c>
      <c r="M340" s="829">
        <f>IFERROR('Formulario 4. Programático'!O340/'Formulario 4. Programático'!$F340,0)</f>
        <v>0</v>
      </c>
      <c r="N340" s="829">
        <f>IFERROR('Formulario 4. Programático'!P340/'Formulario 4. Programático'!$F340,0)</f>
        <v>0</v>
      </c>
      <c r="O340" s="829">
        <f>IFERROR('Formulario 4. Programático'!Q340/'Formulario 4. Programático'!$F340,0)</f>
        <v>0</v>
      </c>
      <c r="P340" s="829">
        <f>IFERROR('Formulario 4. Programático'!R340/'Formulario 4. Programático'!$F340,0)</f>
        <v>0</v>
      </c>
      <c r="Q340" s="829">
        <f>IFERROR('Formulario 4. Programático'!S340/'Formulario 4. Programático'!$F340,0)</f>
        <v>0</v>
      </c>
      <c r="R340" s="829">
        <f>IFERROR('Formulario 4. Programático'!T340/'Formulario 4. Programático'!$F340,0)</f>
        <v>0</v>
      </c>
    </row>
    <row r="341" spans="1:18" ht="24" customHeight="1" outlineLevel="4">
      <c r="A341" s="389" t="s">
        <v>370</v>
      </c>
      <c r="B341" s="389" t="s">
        <v>372</v>
      </c>
      <c r="C341" s="389" t="s">
        <v>370</v>
      </c>
      <c r="D341" s="389" t="s">
        <v>806</v>
      </c>
      <c r="E341" s="754" t="s">
        <v>1394</v>
      </c>
      <c r="F341" s="829">
        <f>IFERROR('Formulario 4. Programático'!H341/'Formulario 4. Programático'!$F341,0)</f>
        <v>0</v>
      </c>
      <c r="G341" s="829">
        <f>IFERROR('Formulario 4. Programático'!I341/'Formulario 4. Programático'!$F341,0)</f>
        <v>0</v>
      </c>
      <c r="H341" s="829">
        <f>IFERROR('Formulario 4. Programático'!J341/'Formulario 4. Programático'!$F341,0)</f>
        <v>0</v>
      </c>
      <c r="I341" s="829">
        <f>IFERROR('Formulario 4. Programático'!K341/'Formulario 4. Programático'!$F341,0)</f>
        <v>0</v>
      </c>
      <c r="J341" s="829">
        <f>IFERROR('Formulario 4. Programático'!L341/'Formulario 4. Programático'!$F341,0)</f>
        <v>0</v>
      </c>
      <c r="K341" s="829">
        <f>IFERROR('Formulario 4. Programático'!M341/'Formulario 4. Programático'!$F341,0)</f>
        <v>0</v>
      </c>
      <c r="L341" s="829">
        <f>IFERROR('Formulario 4. Programático'!N341/'Formulario 4. Programático'!$F341,0)</f>
        <v>0</v>
      </c>
      <c r="M341" s="829">
        <f>IFERROR('Formulario 4. Programático'!O341/'Formulario 4. Programático'!$F341,0)</f>
        <v>0</v>
      </c>
      <c r="N341" s="829">
        <f>IFERROR('Formulario 4. Programático'!P341/'Formulario 4. Programático'!$F341,0)</f>
        <v>0</v>
      </c>
      <c r="O341" s="829">
        <f>IFERROR('Formulario 4. Programático'!Q341/'Formulario 4. Programático'!$F341,0)</f>
        <v>0</v>
      </c>
      <c r="P341" s="829">
        <f>IFERROR('Formulario 4. Programático'!R341/'Formulario 4. Programático'!$F341,0)</f>
        <v>0</v>
      </c>
      <c r="Q341" s="829">
        <f>IFERROR('Formulario 4. Programático'!S341/'Formulario 4. Programático'!$F341,0)</f>
        <v>0</v>
      </c>
      <c r="R341" s="829">
        <f>IFERROR('Formulario 4. Programático'!T341/'Formulario 4. Programático'!$F341,0)</f>
        <v>0</v>
      </c>
    </row>
    <row r="342" spans="1:18" ht="11.25" outlineLevel="4">
      <c r="A342" s="389" t="s">
        <v>370</v>
      </c>
      <c r="B342" s="389" t="s">
        <v>372</v>
      </c>
      <c r="C342" s="389" t="s">
        <v>370</v>
      </c>
      <c r="D342" s="389" t="s">
        <v>809</v>
      </c>
      <c r="E342" s="754" t="s">
        <v>1395</v>
      </c>
      <c r="F342" s="829">
        <f>IFERROR('Formulario 4. Programático'!H342/'Formulario 4. Programático'!$F342,0)</f>
        <v>0</v>
      </c>
      <c r="G342" s="829">
        <f>IFERROR('Formulario 4. Programático'!I342/'Formulario 4. Programático'!$F342,0)</f>
        <v>0</v>
      </c>
      <c r="H342" s="829">
        <f>IFERROR('Formulario 4. Programático'!J342/'Formulario 4. Programático'!$F342,0)</f>
        <v>0</v>
      </c>
      <c r="I342" s="829">
        <f>IFERROR('Formulario 4. Programático'!K342/'Formulario 4. Programático'!$F342,0)</f>
        <v>0</v>
      </c>
      <c r="J342" s="829">
        <f>IFERROR('Formulario 4. Programático'!L342/'Formulario 4. Programático'!$F342,0)</f>
        <v>0</v>
      </c>
      <c r="K342" s="829">
        <f>IFERROR('Formulario 4. Programático'!M342/'Formulario 4. Programático'!$F342,0)</f>
        <v>0</v>
      </c>
      <c r="L342" s="829">
        <f>IFERROR('Formulario 4. Programático'!N342/'Formulario 4. Programático'!$F342,0)</f>
        <v>0</v>
      </c>
      <c r="M342" s="829">
        <f>IFERROR('Formulario 4. Programático'!O342/'Formulario 4. Programático'!$F342,0)</f>
        <v>0</v>
      </c>
      <c r="N342" s="829">
        <f>IFERROR('Formulario 4. Programático'!P342/'Formulario 4. Programático'!$F342,0)</f>
        <v>0</v>
      </c>
      <c r="O342" s="829">
        <f>IFERROR('Formulario 4. Programático'!Q342/'Formulario 4. Programático'!$F342,0)</f>
        <v>0</v>
      </c>
      <c r="P342" s="829">
        <f>IFERROR('Formulario 4. Programático'!R342/'Formulario 4. Programático'!$F342,0)</f>
        <v>0</v>
      </c>
      <c r="Q342" s="829">
        <f>IFERROR('Formulario 4. Programático'!S342/'Formulario 4. Programático'!$F342,0)</f>
        <v>0</v>
      </c>
      <c r="R342" s="829">
        <f>IFERROR('Formulario 4. Programático'!T342/'Formulario 4. Programático'!$F342,0)</f>
        <v>0</v>
      </c>
    </row>
    <row r="343" spans="1:18" ht="11.25" outlineLevel="1">
      <c r="A343" s="389" t="s">
        <v>370</v>
      </c>
      <c r="B343" s="389" t="s">
        <v>372</v>
      </c>
      <c r="C343" s="389" t="s">
        <v>370</v>
      </c>
      <c r="D343" s="389" t="s">
        <v>807</v>
      </c>
      <c r="E343" s="754" t="s">
        <v>1396</v>
      </c>
      <c r="F343" s="829">
        <f>IFERROR('Formulario 4. Programático'!H343/'Formulario 4. Programático'!$F343,0)</f>
        <v>0</v>
      </c>
      <c r="G343" s="829">
        <f>IFERROR('Formulario 4. Programático'!I343/'Formulario 4. Programático'!$F343,0)</f>
        <v>0</v>
      </c>
      <c r="H343" s="829">
        <f>IFERROR('Formulario 4. Programático'!J343/'Formulario 4. Programático'!$F343,0)</f>
        <v>0</v>
      </c>
      <c r="I343" s="829">
        <f>IFERROR('Formulario 4. Programático'!K343/'Formulario 4. Programático'!$F343,0)</f>
        <v>0</v>
      </c>
      <c r="J343" s="829">
        <f>IFERROR('Formulario 4. Programático'!L343/'Formulario 4. Programático'!$F343,0)</f>
        <v>0</v>
      </c>
      <c r="K343" s="829">
        <f>IFERROR('Formulario 4. Programático'!M343/'Formulario 4. Programático'!$F343,0)</f>
        <v>0</v>
      </c>
      <c r="L343" s="829">
        <f>IFERROR('Formulario 4. Programático'!N343/'Formulario 4. Programático'!$F343,0)</f>
        <v>0</v>
      </c>
      <c r="M343" s="829">
        <f>IFERROR('Formulario 4. Programático'!O343/'Formulario 4. Programático'!$F343,0)</f>
        <v>0</v>
      </c>
      <c r="N343" s="829">
        <f>IFERROR('Formulario 4. Programático'!P343/'Formulario 4. Programático'!$F343,0)</f>
        <v>0</v>
      </c>
      <c r="O343" s="829">
        <f>IFERROR('Formulario 4. Programático'!Q343/'Formulario 4. Programático'!$F343,0)</f>
        <v>0</v>
      </c>
      <c r="P343" s="829">
        <f>IFERROR('Formulario 4. Programático'!R343/'Formulario 4. Programático'!$F343,0)</f>
        <v>0</v>
      </c>
      <c r="Q343" s="829">
        <f>IFERROR('Formulario 4. Programático'!S343/'Formulario 4. Programático'!$F343,0)</f>
        <v>0</v>
      </c>
      <c r="R343" s="829">
        <f>IFERROR('Formulario 4. Programático'!T343/'Formulario 4. Programático'!$F343,0)</f>
        <v>0</v>
      </c>
    </row>
    <row r="344" spans="1:18" ht="11.25" outlineLevel="2">
      <c r="A344" s="389" t="s">
        <v>370</v>
      </c>
      <c r="B344" s="389" t="s">
        <v>372</v>
      </c>
      <c r="C344" s="389" t="s">
        <v>370</v>
      </c>
      <c r="D344" s="389" t="s">
        <v>810</v>
      </c>
      <c r="E344" s="754" t="s">
        <v>1397</v>
      </c>
      <c r="F344" s="829">
        <f>IFERROR('Formulario 4. Programático'!H344/'Formulario 4. Programático'!$F344,0)</f>
        <v>0</v>
      </c>
      <c r="G344" s="829">
        <f>IFERROR('Formulario 4. Programático'!I344/'Formulario 4. Programático'!$F344,0)</f>
        <v>0</v>
      </c>
      <c r="H344" s="829">
        <f>IFERROR('Formulario 4. Programático'!J344/'Formulario 4. Programático'!$F344,0)</f>
        <v>0</v>
      </c>
      <c r="I344" s="829">
        <f>IFERROR('Formulario 4. Programático'!K344/'Formulario 4. Programático'!$F344,0)</f>
        <v>0</v>
      </c>
      <c r="J344" s="829">
        <f>IFERROR('Formulario 4. Programático'!L344/'Formulario 4. Programático'!$F344,0)</f>
        <v>0</v>
      </c>
      <c r="K344" s="829">
        <f>IFERROR('Formulario 4. Programático'!M344/'Formulario 4. Programático'!$F344,0)</f>
        <v>0</v>
      </c>
      <c r="L344" s="829">
        <f>IFERROR('Formulario 4. Programático'!N344/'Formulario 4. Programático'!$F344,0)</f>
        <v>0</v>
      </c>
      <c r="M344" s="829">
        <f>IFERROR('Formulario 4. Programático'!O344/'Formulario 4. Programático'!$F344,0)</f>
        <v>0</v>
      </c>
      <c r="N344" s="829">
        <f>IFERROR('Formulario 4. Programático'!P344/'Formulario 4. Programático'!$F344,0)</f>
        <v>0</v>
      </c>
      <c r="O344" s="829">
        <f>IFERROR('Formulario 4. Programático'!Q344/'Formulario 4. Programático'!$F344,0)</f>
        <v>0</v>
      </c>
      <c r="P344" s="829">
        <f>IFERROR('Formulario 4. Programático'!R344/'Formulario 4. Programático'!$F344,0)</f>
        <v>0</v>
      </c>
      <c r="Q344" s="829">
        <f>IFERROR('Formulario 4. Programático'!S344/'Formulario 4. Programático'!$F344,0)</f>
        <v>0</v>
      </c>
      <c r="R344" s="829">
        <f>IFERROR('Formulario 4. Programático'!T344/'Formulario 4. Programático'!$F344,0)</f>
        <v>0</v>
      </c>
    </row>
    <row r="345" spans="1:18" ht="22.5" outlineLevel="4">
      <c r="A345" s="389" t="s">
        <v>370</v>
      </c>
      <c r="B345" s="389" t="s">
        <v>372</v>
      </c>
      <c r="C345" s="389" t="s">
        <v>370</v>
      </c>
      <c r="D345" s="389" t="s">
        <v>811</v>
      </c>
      <c r="E345" s="754" t="s">
        <v>1398</v>
      </c>
      <c r="F345" s="829">
        <f>IFERROR('Formulario 4. Programático'!H345/'Formulario 4. Programático'!$F345,0)</f>
        <v>0</v>
      </c>
      <c r="G345" s="829">
        <f>IFERROR('Formulario 4. Programático'!I345/'Formulario 4. Programático'!$F345,0)</f>
        <v>0</v>
      </c>
      <c r="H345" s="829">
        <f>IFERROR('Formulario 4. Programático'!J345/'Formulario 4. Programático'!$F345,0)</f>
        <v>0</v>
      </c>
      <c r="I345" s="829">
        <f>IFERROR('Formulario 4. Programático'!K345/'Formulario 4. Programático'!$F345,0)</f>
        <v>0</v>
      </c>
      <c r="J345" s="829">
        <f>IFERROR('Formulario 4. Programático'!L345/'Formulario 4. Programático'!$F345,0)</f>
        <v>0</v>
      </c>
      <c r="K345" s="829">
        <f>IFERROR('Formulario 4. Programático'!M345/'Formulario 4. Programático'!$F345,0)</f>
        <v>0</v>
      </c>
      <c r="L345" s="829">
        <f>IFERROR('Formulario 4. Programático'!N345/'Formulario 4. Programático'!$F345,0)</f>
        <v>0</v>
      </c>
      <c r="M345" s="829">
        <f>IFERROR('Formulario 4. Programático'!O345/'Formulario 4. Programático'!$F345,0)</f>
        <v>0</v>
      </c>
      <c r="N345" s="829">
        <f>IFERROR('Formulario 4. Programático'!P345/'Formulario 4. Programático'!$F345,0)</f>
        <v>0</v>
      </c>
      <c r="O345" s="829">
        <f>IFERROR('Formulario 4. Programático'!Q345/'Formulario 4. Programático'!$F345,0)</f>
        <v>0</v>
      </c>
      <c r="P345" s="829">
        <f>IFERROR('Formulario 4. Programático'!R345/'Formulario 4. Programático'!$F345,0)</f>
        <v>0</v>
      </c>
      <c r="Q345" s="829">
        <f>IFERROR('Formulario 4. Programático'!S345/'Formulario 4. Programático'!$F345,0)</f>
        <v>0</v>
      </c>
      <c r="R345" s="829">
        <f>IFERROR('Formulario 4. Programático'!T345/'Formulario 4. Programático'!$F345,0)</f>
        <v>0</v>
      </c>
    </row>
    <row r="346" spans="1:18" ht="11.25" outlineLevel="4">
      <c r="A346" s="389" t="s">
        <v>370</v>
      </c>
      <c r="B346" s="389" t="s">
        <v>372</v>
      </c>
      <c r="C346" s="389" t="s">
        <v>370</v>
      </c>
      <c r="D346" s="389" t="s">
        <v>812</v>
      </c>
      <c r="E346" s="754" t="s">
        <v>1399</v>
      </c>
      <c r="F346" s="829">
        <f>IFERROR('Formulario 4. Programático'!H346/'Formulario 4. Programático'!$F346,0)</f>
        <v>0</v>
      </c>
      <c r="G346" s="829">
        <f>IFERROR('Formulario 4. Programático'!I346/'Formulario 4. Programático'!$F346,0)</f>
        <v>0</v>
      </c>
      <c r="H346" s="829">
        <f>IFERROR('Formulario 4. Programático'!J346/'Formulario 4. Programático'!$F346,0)</f>
        <v>0</v>
      </c>
      <c r="I346" s="829">
        <f>IFERROR('Formulario 4. Programático'!K346/'Formulario 4. Programático'!$F346,0)</f>
        <v>0</v>
      </c>
      <c r="J346" s="829">
        <f>IFERROR('Formulario 4. Programático'!L346/'Formulario 4. Programático'!$F346,0)</f>
        <v>0</v>
      </c>
      <c r="K346" s="829">
        <f>IFERROR('Formulario 4. Programático'!M346/'Formulario 4. Programático'!$F346,0)</f>
        <v>0</v>
      </c>
      <c r="L346" s="829">
        <f>IFERROR('Formulario 4. Programático'!N346/'Formulario 4. Programático'!$F346,0)</f>
        <v>0</v>
      </c>
      <c r="M346" s="829">
        <f>IFERROR('Formulario 4. Programático'!O346/'Formulario 4. Programático'!$F346,0)</f>
        <v>0</v>
      </c>
      <c r="N346" s="829">
        <f>IFERROR('Formulario 4. Programático'!P346/'Formulario 4. Programático'!$F346,0)</f>
        <v>0</v>
      </c>
      <c r="O346" s="829">
        <f>IFERROR('Formulario 4. Programático'!Q346/'Formulario 4. Programático'!$F346,0)</f>
        <v>0</v>
      </c>
      <c r="P346" s="829">
        <f>IFERROR('Formulario 4. Programático'!R346/'Formulario 4. Programático'!$F346,0)</f>
        <v>0</v>
      </c>
      <c r="Q346" s="829">
        <f>IFERROR('Formulario 4. Programático'!S346/'Formulario 4. Programático'!$F346,0)</f>
        <v>0</v>
      </c>
      <c r="R346" s="829">
        <f>IFERROR('Formulario 4. Programático'!T346/'Formulario 4. Programático'!$F346,0)</f>
        <v>0</v>
      </c>
    </row>
    <row r="347" spans="1:18" ht="23.25" customHeight="1" outlineLevel="4">
      <c r="A347" s="389" t="s">
        <v>370</v>
      </c>
      <c r="B347" s="389" t="s">
        <v>372</v>
      </c>
      <c r="C347" s="389" t="s">
        <v>370</v>
      </c>
      <c r="D347" s="389" t="s">
        <v>808</v>
      </c>
      <c r="E347" s="754" t="s">
        <v>1400</v>
      </c>
      <c r="F347" s="829">
        <f>IFERROR('Formulario 4. Programático'!H347/'Formulario 4. Programático'!$F347,0)</f>
        <v>0</v>
      </c>
      <c r="G347" s="829">
        <f>IFERROR('Formulario 4. Programático'!I347/'Formulario 4. Programático'!$F347,0)</f>
        <v>0</v>
      </c>
      <c r="H347" s="829">
        <f>IFERROR('Formulario 4. Programático'!J347/'Formulario 4. Programático'!$F347,0)</f>
        <v>0</v>
      </c>
      <c r="I347" s="829">
        <f>IFERROR('Formulario 4. Programático'!K347/'Formulario 4. Programático'!$F347,0)</f>
        <v>0</v>
      </c>
      <c r="J347" s="829">
        <f>IFERROR('Formulario 4. Programático'!L347/'Formulario 4. Programático'!$F347,0)</f>
        <v>0</v>
      </c>
      <c r="K347" s="829">
        <f>IFERROR('Formulario 4. Programático'!M347/'Formulario 4. Programático'!$F347,0)</f>
        <v>0</v>
      </c>
      <c r="L347" s="829">
        <f>IFERROR('Formulario 4. Programático'!N347/'Formulario 4. Programático'!$F347,0)</f>
        <v>0</v>
      </c>
      <c r="M347" s="829">
        <f>IFERROR('Formulario 4. Programático'!O347/'Formulario 4. Programático'!$F347,0)</f>
        <v>0</v>
      </c>
      <c r="N347" s="829">
        <f>IFERROR('Formulario 4. Programático'!P347/'Formulario 4. Programático'!$F347,0)</f>
        <v>0</v>
      </c>
      <c r="O347" s="829">
        <f>IFERROR('Formulario 4. Programático'!Q347/'Formulario 4. Programático'!$F347,0)</f>
        <v>0</v>
      </c>
      <c r="P347" s="829">
        <f>IFERROR('Formulario 4. Programático'!R347/'Formulario 4. Programático'!$F347,0)</f>
        <v>0</v>
      </c>
      <c r="Q347" s="829">
        <f>IFERROR('Formulario 4. Programático'!S347/'Formulario 4. Programático'!$F347,0)</f>
        <v>0</v>
      </c>
      <c r="R347" s="829">
        <f>IFERROR('Formulario 4. Programático'!T347/'Formulario 4. Programático'!$F347,0)</f>
        <v>0</v>
      </c>
    </row>
    <row r="348" spans="1:18" ht="11.25" outlineLevel="4">
      <c r="A348" s="389" t="s">
        <v>370</v>
      </c>
      <c r="B348" s="389" t="s">
        <v>372</v>
      </c>
      <c r="C348" s="389" t="s">
        <v>370</v>
      </c>
      <c r="D348" s="389" t="s">
        <v>813</v>
      </c>
      <c r="E348" s="754" t="s">
        <v>2021</v>
      </c>
      <c r="F348" s="829">
        <f>IFERROR('Formulario 4. Programático'!H348/'Formulario 4. Programático'!$F348,0)</f>
        <v>0</v>
      </c>
      <c r="G348" s="829">
        <f>IFERROR('Formulario 4. Programático'!I348/'Formulario 4. Programático'!$F348,0)</f>
        <v>0</v>
      </c>
      <c r="H348" s="829">
        <f>IFERROR('Formulario 4. Programático'!J348/'Formulario 4. Programático'!$F348,0)</f>
        <v>0</v>
      </c>
      <c r="I348" s="829">
        <f>IFERROR('Formulario 4. Programático'!K348/'Formulario 4. Programático'!$F348,0)</f>
        <v>0</v>
      </c>
      <c r="J348" s="829">
        <f>IFERROR('Formulario 4. Programático'!L348/'Formulario 4. Programático'!$F348,0)</f>
        <v>0</v>
      </c>
      <c r="K348" s="829">
        <f>IFERROR('Formulario 4. Programático'!M348/'Formulario 4. Programático'!$F348,0)</f>
        <v>0</v>
      </c>
      <c r="L348" s="829">
        <f>IFERROR('Formulario 4. Programático'!N348/'Formulario 4. Programático'!$F348,0)</f>
        <v>0</v>
      </c>
      <c r="M348" s="829">
        <f>IFERROR('Formulario 4. Programático'!O348/'Formulario 4. Programático'!$F348,0)</f>
        <v>0</v>
      </c>
      <c r="N348" s="829">
        <f>IFERROR('Formulario 4. Programático'!P348/'Formulario 4. Programático'!$F348,0)</f>
        <v>0</v>
      </c>
      <c r="O348" s="829">
        <f>IFERROR('Formulario 4. Programático'!Q348/'Formulario 4. Programático'!$F348,0)</f>
        <v>0</v>
      </c>
      <c r="P348" s="829">
        <f>IFERROR('Formulario 4. Programático'!R348/'Formulario 4. Programático'!$F348,0)</f>
        <v>0</v>
      </c>
      <c r="Q348" s="829">
        <f>IFERROR('Formulario 4. Programático'!S348/'Formulario 4. Programático'!$F348,0)</f>
        <v>0</v>
      </c>
      <c r="R348" s="829">
        <f>IFERROR('Formulario 4. Programático'!T348/'Formulario 4. Programático'!$F348,0)</f>
        <v>0</v>
      </c>
    </row>
    <row r="349" spans="1:18" ht="23.25" outlineLevel="4" thickBot="1">
      <c r="A349" s="389" t="s">
        <v>370</v>
      </c>
      <c r="B349" s="389" t="s">
        <v>372</v>
      </c>
      <c r="C349" s="389" t="s">
        <v>370</v>
      </c>
      <c r="D349" s="389" t="s">
        <v>814</v>
      </c>
      <c r="E349" s="754" t="s">
        <v>1401</v>
      </c>
      <c r="F349" s="829">
        <f>IFERROR('Formulario 4. Programático'!H349/'Formulario 4. Programático'!$F349,0)</f>
        <v>0</v>
      </c>
      <c r="G349" s="829">
        <f>IFERROR('Formulario 4. Programático'!I349/'Formulario 4. Programático'!$F349,0)</f>
        <v>0</v>
      </c>
      <c r="H349" s="829">
        <f>IFERROR('Formulario 4. Programático'!J349/'Formulario 4. Programático'!$F349,0)</f>
        <v>0</v>
      </c>
      <c r="I349" s="829">
        <f>IFERROR('Formulario 4. Programático'!K349/'Formulario 4. Programático'!$F349,0)</f>
        <v>0</v>
      </c>
      <c r="J349" s="829">
        <f>IFERROR('Formulario 4. Programático'!L349/'Formulario 4. Programático'!$F349,0)</f>
        <v>0</v>
      </c>
      <c r="K349" s="829">
        <f>IFERROR('Formulario 4. Programático'!M349/'Formulario 4. Programático'!$F349,0)</f>
        <v>0</v>
      </c>
      <c r="L349" s="829">
        <f>IFERROR('Formulario 4. Programático'!N349/'Formulario 4. Programático'!$F349,0)</f>
        <v>0</v>
      </c>
      <c r="M349" s="829">
        <f>IFERROR('Formulario 4. Programático'!O349/'Formulario 4. Programático'!$F349,0)</f>
        <v>0</v>
      </c>
      <c r="N349" s="829">
        <f>IFERROR('Formulario 4. Programático'!P349/'Formulario 4. Programático'!$F349,0)</f>
        <v>0</v>
      </c>
      <c r="O349" s="829">
        <f>IFERROR('Formulario 4. Programático'!Q349/'Formulario 4. Programático'!$F349,0)</f>
        <v>0</v>
      </c>
      <c r="P349" s="829">
        <f>IFERROR('Formulario 4. Programático'!R349/'Formulario 4. Programático'!$F349,0)</f>
        <v>0</v>
      </c>
      <c r="Q349" s="829">
        <f>IFERROR('Formulario 4. Programático'!S349/'Formulario 4. Programático'!$F349,0)</f>
        <v>0</v>
      </c>
      <c r="R349" s="829">
        <f>IFERROR('Formulario 4. Programático'!T349/'Formulario 4. Programático'!$F349,0)</f>
        <v>0</v>
      </c>
    </row>
    <row r="350" spans="1:18" ht="12" outlineLevel="4" thickBot="1">
      <c r="A350" s="758" t="s">
        <v>370</v>
      </c>
      <c r="B350" s="758" t="s">
        <v>374</v>
      </c>
      <c r="C350" s="758"/>
      <c r="D350" s="758"/>
      <c r="E350" s="745" t="s">
        <v>1402</v>
      </c>
      <c r="F350" s="824">
        <f>IFERROR('Formulario 4. Programático'!H350/'Formulario 4. Programático'!$F350,0)</f>
        <v>0</v>
      </c>
      <c r="G350" s="824">
        <f>IFERROR('Formulario 4. Programático'!I350/'Formulario 4. Programático'!$F350,0)</f>
        <v>0</v>
      </c>
      <c r="H350" s="824">
        <f>IFERROR('Formulario 4. Programático'!J350/'Formulario 4. Programático'!$F350,0)</f>
        <v>0</v>
      </c>
      <c r="I350" s="824">
        <f>IFERROR('Formulario 4. Programático'!K350/'Formulario 4. Programático'!$F350,0)</f>
        <v>0</v>
      </c>
      <c r="J350" s="824">
        <f>IFERROR('Formulario 4. Programático'!L350/'Formulario 4. Programático'!$F350,0)</f>
        <v>0</v>
      </c>
      <c r="K350" s="824">
        <f>IFERROR('Formulario 4. Programático'!M350/'Formulario 4. Programático'!$F350,0)</f>
        <v>0</v>
      </c>
      <c r="L350" s="824">
        <f>IFERROR('Formulario 4. Programático'!N350/'Formulario 4. Programático'!$F350,0)</f>
        <v>0</v>
      </c>
      <c r="M350" s="824">
        <f>IFERROR('Formulario 4. Programático'!O350/'Formulario 4. Programático'!$F350,0)</f>
        <v>0</v>
      </c>
      <c r="N350" s="824">
        <f>IFERROR('Formulario 4. Programático'!P350/'Formulario 4. Programático'!$F350,0)</f>
        <v>0</v>
      </c>
      <c r="O350" s="824">
        <f>IFERROR('Formulario 4. Programático'!Q350/'Formulario 4. Programático'!$F350,0)</f>
        <v>0</v>
      </c>
      <c r="P350" s="824">
        <f>IFERROR('Formulario 4. Programático'!R350/'Formulario 4. Programático'!$F350,0)</f>
        <v>0</v>
      </c>
      <c r="Q350" s="824">
        <f>IFERROR('Formulario 4. Programático'!S350/'Formulario 4. Programático'!$F350,0)</f>
        <v>0</v>
      </c>
      <c r="R350" s="824">
        <f>IFERROR('Formulario 4. Programático'!T350/'Formulario 4. Programático'!$F350,0)</f>
        <v>0</v>
      </c>
    </row>
    <row r="351" spans="1:18" ht="11.25" outlineLevel="4">
      <c r="A351" s="762" t="s">
        <v>370</v>
      </c>
      <c r="B351" s="762" t="s">
        <v>374</v>
      </c>
      <c r="C351" s="762" t="s">
        <v>368</v>
      </c>
      <c r="D351" s="762"/>
      <c r="E351" s="753" t="s">
        <v>1402</v>
      </c>
      <c r="F351" s="826">
        <f>IFERROR('Formulario 4. Programático'!H351/'Formulario 4. Programático'!$F351,0)</f>
        <v>0</v>
      </c>
      <c r="G351" s="826">
        <f>IFERROR('Formulario 4. Programático'!I351/'Formulario 4. Programático'!$F351,0)</f>
        <v>0</v>
      </c>
      <c r="H351" s="826">
        <f>IFERROR('Formulario 4. Programático'!J351/'Formulario 4. Programático'!$F351,0)</f>
        <v>0</v>
      </c>
      <c r="I351" s="826">
        <f>IFERROR('Formulario 4. Programático'!K351/'Formulario 4. Programático'!$F351,0)</f>
        <v>0</v>
      </c>
      <c r="J351" s="826">
        <f>IFERROR('Formulario 4. Programático'!L351/'Formulario 4. Programático'!$F351,0)</f>
        <v>0</v>
      </c>
      <c r="K351" s="826">
        <f>IFERROR('Formulario 4. Programático'!M351/'Formulario 4. Programático'!$F351,0)</f>
        <v>0</v>
      </c>
      <c r="L351" s="826">
        <f>IFERROR('Formulario 4. Programático'!N351/'Formulario 4. Programático'!$F351,0)</f>
        <v>0</v>
      </c>
      <c r="M351" s="826">
        <f>IFERROR('Formulario 4. Programático'!O351/'Formulario 4. Programático'!$F351,0)</f>
        <v>0</v>
      </c>
      <c r="N351" s="826">
        <f>IFERROR('Formulario 4. Programático'!P351/'Formulario 4. Programático'!$F351,0)</f>
        <v>0</v>
      </c>
      <c r="O351" s="826">
        <f>IFERROR('Formulario 4. Programático'!Q351/'Formulario 4. Programático'!$F351,0)</f>
        <v>0</v>
      </c>
      <c r="P351" s="826">
        <f>IFERROR('Formulario 4. Programático'!R351/'Formulario 4. Programático'!$F351,0)</f>
        <v>0</v>
      </c>
      <c r="Q351" s="826">
        <f>IFERROR('Formulario 4. Programático'!S351/'Formulario 4. Programático'!$F351,0)</f>
        <v>0</v>
      </c>
      <c r="R351" s="826">
        <f>IFERROR('Formulario 4. Programático'!T351/'Formulario 4. Programático'!$F351,0)</f>
        <v>0</v>
      </c>
    </row>
    <row r="352" spans="1:18" ht="22.5" outlineLevel="4">
      <c r="A352" s="389" t="s">
        <v>370</v>
      </c>
      <c r="B352" s="389" t="s">
        <v>374</v>
      </c>
      <c r="C352" s="389" t="s">
        <v>368</v>
      </c>
      <c r="D352" s="389" t="s">
        <v>804</v>
      </c>
      <c r="E352" s="754" t="s">
        <v>2135</v>
      </c>
      <c r="F352" s="829">
        <f>IFERROR('Formulario 4. Programático'!H352/'Formulario 4. Programático'!$F352,0)</f>
        <v>0</v>
      </c>
      <c r="G352" s="829">
        <f>IFERROR('Formulario 4. Programático'!I352/'Formulario 4. Programático'!$F352,0)</f>
        <v>0</v>
      </c>
      <c r="H352" s="829">
        <f>IFERROR('Formulario 4. Programático'!J352/'Formulario 4. Programático'!$F352,0)</f>
        <v>0</v>
      </c>
      <c r="I352" s="829">
        <f>IFERROR('Formulario 4. Programático'!K352/'Formulario 4. Programático'!$F352,0)</f>
        <v>0</v>
      </c>
      <c r="J352" s="829">
        <f>IFERROR('Formulario 4. Programático'!L352/'Formulario 4. Programático'!$F352,0)</f>
        <v>0</v>
      </c>
      <c r="K352" s="829">
        <f>IFERROR('Formulario 4. Programático'!M352/'Formulario 4. Programático'!$F352,0)</f>
        <v>0</v>
      </c>
      <c r="L352" s="829">
        <f>IFERROR('Formulario 4. Programático'!N352/'Formulario 4. Programático'!$F352,0)</f>
        <v>0</v>
      </c>
      <c r="M352" s="829">
        <f>IFERROR('Formulario 4. Programático'!O352/'Formulario 4. Programático'!$F352,0)</f>
        <v>0</v>
      </c>
      <c r="N352" s="829">
        <f>IFERROR('Formulario 4. Programático'!P352/'Formulario 4. Programático'!$F352,0)</f>
        <v>0</v>
      </c>
      <c r="O352" s="829">
        <f>IFERROR('Formulario 4. Programático'!Q352/'Formulario 4. Programático'!$F352,0)</f>
        <v>0</v>
      </c>
      <c r="P352" s="829">
        <f>IFERROR('Formulario 4. Programático'!R352/'Formulario 4. Programático'!$F352,0)</f>
        <v>0</v>
      </c>
      <c r="Q352" s="829">
        <f>IFERROR('Formulario 4. Programático'!S352/'Formulario 4. Programático'!$F352,0)</f>
        <v>0</v>
      </c>
      <c r="R352" s="829">
        <f>IFERROR('Formulario 4. Programático'!T352/'Formulario 4. Programático'!$F352,0)</f>
        <v>0</v>
      </c>
    </row>
    <row r="353" spans="1:18" ht="22.5" outlineLevel="4">
      <c r="A353" s="389" t="s">
        <v>370</v>
      </c>
      <c r="B353" s="389" t="s">
        <v>374</v>
      </c>
      <c r="C353" s="389" t="s">
        <v>368</v>
      </c>
      <c r="D353" s="389" t="s">
        <v>803</v>
      </c>
      <c r="E353" s="754" t="s">
        <v>1403</v>
      </c>
      <c r="F353" s="829">
        <f>IFERROR('Formulario 4. Programático'!H353/'Formulario 4. Programático'!$F353,0)</f>
        <v>0</v>
      </c>
      <c r="G353" s="829">
        <f>IFERROR('Formulario 4. Programático'!I353/'Formulario 4. Programático'!$F353,0)</f>
        <v>0</v>
      </c>
      <c r="H353" s="829">
        <f>IFERROR('Formulario 4. Programático'!J353/'Formulario 4. Programático'!$F353,0)</f>
        <v>0</v>
      </c>
      <c r="I353" s="829">
        <f>IFERROR('Formulario 4. Programático'!K353/'Formulario 4. Programático'!$F353,0)</f>
        <v>0</v>
      </c>
      <c r="J353" s="829">
        <f>IFERROR('Formulario 4. Programático'!L353/'Formulario 4. Programático'!$F353,0)</f>
        <v>0</v>
      </c>
      <c r="K353" s="829">
        <f>IFERROR('Formulario 4. Programático'!M353/'Formulario 4. Programático'!$F353,0)</f>
        <v>0</v>
      </c>
      <c r="L353" s="829">
        <f>IFERROR('Formulario 4. Programático'!N353/'Formulario 4. Programático'!$F353,0)</f>
        <v>0</v>
      </c>
      <c r="M353" s="829">
        <f>IFERROR('Formulario 4. Programático'!O353/'Formulario 4. Programático'!$F353,0)</f>
        <v>0</v>
      </c>
      <c r="N353" s="829">
        <f>IFERROR('Formulario 4. Programático'!P353/'Formulario 4. Programático'!$F353,0)</f>
        <v>0</v>
      </c>
      <c r="O353" s="829">
        <f>IFERROR('Formulario 4. Programático'!Q353/'Formulario 4. Programático'!$F353,0)</f>
        <v>0</v>
      </c>
      <c r="P353" s="829">
        <f>IFERROR('Formulario 4. Programático'!R353/'Formulario 4. Programático'!$F353,0)</f>
        <v>0</v>
      </c>
      <c r="Q353" s="829">
        <f>IFERROR('Formulario 4. Programático'!S353/'Formulario 4. Programático'!$F353,0)</f>
        <v>0</v>
      </c>
      <c r="R353" s="829">
        <f>IFERROR('Formulario 4. Programático'!T353/'Formulario 4. Programático'!$F353,0)</f>
        <v>0</v>
      </c>
    </row>
    <row r="354" spans="1:18" ht="22.5" outlineLevel="4">
      <c r="A354" s="389" t="s">
        <v>370</v>
      </c>
      <c r="B354" s="389" t="s">
        <v>374</v>
      </c>
      <c r="C354" s="389" t="s">
        <v>368</v>
      </c>
      <c r="D354" s="389" t="s">
        <v>805</v>
      </c>
      <c r="E354" s="754" t="s">
        <v>2023</v>
      </c>
      <c r="F354" s="829">
        <f>IFERROR('Formulario 4. Programático'!H354/'Formulario 4. Programático'!$F354,0)</f>
        <v>0</v>
      </c>
      <c r="G354" s="829">
        <f>IFERROR('Formulario 4. Programático'!I354/'Formulario 4. Programático'!$F354,0)</f>
        <v>0</v>
      </c>
      <c r="H354" s="829">
        <f>IFERROR('Formulario 4. Programático'!J354/'Formulario 4. Programático'!$F354,0)</f>
        <v>0</v>
      </c>
      <c r="I354" s="829">
        <f>IFERROR('Formulario 4. Programático'!K354/'Formulario 4. Programático'!$F354,0)</f>
        <v>0</v>
      </c>
      <c r="J354" s="829">
        <f>IFERROR('Formulario 4. Programático'!L354/'Formulario 4. Programático'!$F354,0)</f>
        <v>0</v>
      </c>
      <c r="K354" s="829">
        <f>IFERROR('Formulario 4. Programático'!M354/'Formulario 4. Programático'!$F354,0)</f>
        <v>0</v>
      </c>
      <c r="L354" s="829">
        <f>IFERROR('Formulario 4. Programático'!N354/'Formulario 4. Programático'!$F354,0)</f>
        <v>0</v>
      </c>
      <c r="M354" s="829">
        <f>IFERROR('Formulario 4. Programático'!O354/'Formulario 4. Programático'!$F354,0)</f>
        <v>0</v>
      </c>
      <c r="N354" s="829">
        <f>IFERROR('Formulario 4. Programático'!P354/'Formulario 4. Programático'!$F354,0)</f>
        <v>0</v>
      </c>
      <c r="O354" s="829">
        <f>IFERROR('Formulario 4. Programático'!Q354/'Formulario 4. Programático'!$F354,0)</f>
        <v>0</v>
      </c>
      <c r="P354" s="829">
        <f>IFERROR('Formulario 4. Programático'!R354/'Formulario 4. Programático'!$F354,0)</f>
        <v>0</v>
      </c>
      <c r="Q354" s="829">
        <f>IFERROR('Formulario 4. Programático'!S354/'Formulario 4. Programático'!$F354,0)</f>
        <v>0</v>
      </c>
      <c r="R354" s="829">
        <f>IFERROR('Formulario 4. Programático'!T354/'Formulario 4. Programático'!$F354,0)</f>
        <v>0</v>
      </c>
    </row>
    <row r="355" spans="1:18" ht="11.25" outlineLevel="4">
      <c r="A355" s="389" t="s">
        <v>370</v>
      </c>
      <c r="B355" s="389" t="s">
        <v>374</v>
      </c>
      <c r="C355" s="389" t="s">
        <v>368</v>
      </c>
      <c r="D355" s="389" t="s">
        <v>806</v>
      </c>
      <c r="E355" s="754" t="s">
        <v>2024</v>
      </c>
      <c r="F355" s="829">
        <f>IFERROR('Formulario 4. Programático'!H355/'Formulario 4. Programático'!$F355,0)</f>
        <v>0</v>
      </c>
      <c r="G355" s="829">
        <f>IFERROR('Formulario 4. Programático'!I355/'Formulario 4. Programático'!$F355,0)</f>
        <v>0</v>
      </c>
      <c r="H355" s="829">
        <f>IFERROR('Formulario 4. Programático'!J355/'Formulario 4. Programático'!$F355,0)</f>
        <v>0</v>
      </c>
      <c r="I355" s="829">
        <f>IFERROR('Formulario 4. Programático'!K355/'Formulario 4. Programático'!$F355,0)</f>
        <v>0</v>
      </c>
      <c r="J355" s="829">
        <f>IFERROR('Formulario 4. Programático'!L355/'Formulario 4. Programático'!$F355,0)</f>
        <v>0</v>
      </c>
      <c r="K355" s="829">
        <f>IFERROR('Formulario 4. Programático'!M355/'Formulario 4. Programático'!$F355,0)</f>
        <v>0</v>
      </c>
      <c r="L355" s="829">
        <f>IFERROR('Formulario 4. Programático'!N355/'Formulario 4. Programático'!$F355,0)</f>
        <v>0</v>
      </c>
      <c r="M355" s="829">
        <f>IFERROR('Formulario 4. Programático'!O355/'Formulario 4. Programático'!$F355,0)</f>
        <v>0</v>
      </c>
      <c r="N355" s="829">
        <f>IFERROR('Formulario 4. Programático'!P355/'Formulario 4. Programático'!$F355,0)</f>
        <v>0</v>
      </c>
      <c r="O355" s="829">
        <f>IFERROR('Formulario 4. Programático'!Q355/'Formulario 4. Programático'!$F355,0)</f>
        <v>0</v>
      </c>
      <c r="P355" s="829">
        <f>IFERROR('Formulario 4. Programático'!R355/'Formulario 4. Programático'!$F355,0)</f>
        <v>0</v>
      </c>
      <c r="Q355" s="829">
        <f>IFERROR('Formulario 4. Programático'!S355/'Formulario 4. Programático'!$F355,0)</f>
        <v>0</v>
      </c>
      <c r="R355" s="829">
        <f>IFERROR('Formulario 4. Programático'!T355/'Formulario 4. Programático'!$F355,0)</f>
        <v>0</v>
      </c>
    </row>
    <row r="356" spans="1:18" ht="11.25" outlineLevel="4">
      <c r="A356" s="389" t="s">
        <v>370</v>
      </c>
      <c r="B356" s="389" t="s">
        <v>374</v>
      </c>
      <c r="C356" s="389" t="s">
        <v>368</v>
      </c>
      <c r="D356" s="389" t="s">
        <v>809</v>
      </c>
      <c r="E356" s="754" t="s">
        <v>1404</v>
      </c>
      <c r="F356" s="829">
        <f>IFERROR('Formulario 4. Programático'!H356/'Formulario 4. Programático'!$F356,0)</f>
        <v>0</v>
      </c>
      <c r="G356" s="829">
        <f>IFERROR('Formulario 4. Programático'!I356/'Formulario 4. Programático'!$F356,0)</f>
        <v>0</v>
      </c>
      <c r="H356" s="829">
        <f>IFERROR('Formulario 4. Programático'!J356/'Formulario 4. Programático'!$F356,0)</f>
        <v>0</v>
      </c>
      <c r="I356" s="829">
        <f>IFERROR('Formulario 4. Programático'!K356/'Formulario 4. Programático'!$F356,0)</f>
        <v>0</v>
      </c>
      <c r="J356" s="829">
        <f>IFERROR('Formulario 4. Programático'!L356/'Formulario 4. Programático'!$F356,0)</f>
        <v>0</v>
      </c>
      <c r="K356" s="829">
        <f>IFERROR('Formulario 4. Programático'!M356/'Formulario 4. Programático'!$F356,0)</f>
        <v>0</v>
      </c>
      <c r="L356" s="829">
        <f>IFERROR('Formulario 4. Programático'!N356/'Formulario 4. Programático'!$F356,0)</f>
        <v>0</v>
      </c>
      <c r="M356" s="829">
        <f>IFERROR('Formulario 4. Programático'!O356/'Formulario 4. Programático'!$F356,0)</f>
        <v>0</v>
      </c>
      <c r="N356" s="829">
        <f>IFERROR('Formulario 4. Programático'!P356/'Formulario 4. Programático'!$F356,0)</f>
        <v>0</v>
      </c>
      <c r="O356" s="829">
        <f>IFERROR('Formulario 4. Programático'!Q356/'Formulario 4. Programático'!$F356,0)</f>
        <v>0</v>
      </c>
      <c r="P356" s="829">
        <f>IFERROR('Formulario 4. Programático'!R356/'Formulario 4. Programático'!$F356,0)</f>
        <v>0</v>
      </c>
      <c r="Q356" s="829">
        <f>IFERROR('Formulario 4. Programático'!S356/'Formulario 4. Programático'!$F356,0)</f>
        <v>0</v>
      </c>
      <c r="R356" s="829">
        <f>IFERROR('Formulario 4. Programático'!T356/'Formulario 4. Programático'!$F356,0)</f>
        <v>0</v>
      </c>
    </row>
    <row r="357" spans="1:18" ht="11.25" outlineLevel="4">
      <c r="A357" s="389" t="s">
        <v>370</v>
      </c>
      <c r="B357" s="389" t="s">
        <v>374</v>
      </c>
      <c r="C357" s="389" t="s">
        <v>368</v>
      </c>
      <c r="D357" s="389" t="s">
        <v>807</v>
      </c>
      <c r="E357" s="754" t="s">
        <v>2025</v>
      </c>
      <c r="F357" s="829">
        <f>IFERROR('Formulario 4. Programático'!H357/'Formulario 4. Programático'!$F357,0)</f>
        <v>0</v>
      </c>
      <c r="G357" s="829">
        <f>IFERROR('Formulario 4. Programático'!I357/'Formulario 4. Programático'!$F357,0)</f>
        <v>0</v>
      </c>
      <c r="H357" s="829">
        <f>IFERROR('Formulario 4. Programático'!J357/'Formulario 4. Programático'!$F357,0)</f>
        <v>0</v>
      </c>
      <c r="I357" s="829">
        <f>IFERROR('Formulario 4. Programático'!K357/'Formulario 4. Programático'!$F357,0)</f>
        <v>0</v>
      </c>
      <c r="J357" s="829">
        <f>IFERROR('Formulario 4. Programático'!L357/'Formulario 4. Programático'!$F357,0)</f>
        <v>0</v>
      </c>
      <c r="K357" s="829">
        <f>IFERROR('Formulario 4. Programático'!M357/'Formulario 4. Programático'!$F357,0)</f>
        <v>0</v>
      </c>
      <c r="L357" s="829">
        <f>IFERROR('Formulario 4. Programático'!N357/'Formulario 4. Programático'!$F357,0)</f>
        <v>0</v>
      </c>
      <c r="M357" s="829">
        <f>IFERROR('Formulario 4. Programático'!O357/'Formulario 4. Programático'!$F357,0)</f>
        <v>0</v>
      </c>
      <c r="N357" s="829">
        <f>IFERROR('Formulario 4. Programático'!P357/'Formulario 4. Programático'!$F357,0)</f>
        <v>0</v>
      </c>
      <c r="O357" s="829">
        <f>IFERROR('Formulario 4. Programático'!Q357/'Formulario 4. Programático'!$F357,0)</f>
        <v>0</v>
      </c>
      <c r="P357" s="829">
        <f>IFERROR('Formulario 4. Programático'!R357/'Formulario 4. Programático'!$F357,0)</f>
        <v>0</v>
      </c>
      <c r="Q357" s="829">
        <f>IFERROR('Formulario 4. Programático'!S357/'Formulario 4. Programático'!$F357,0)</f>
        <v>0</v>
      </c>
      <c r="R357" s="829">
        <f>IFERROR('Formulario 4. Programático'!T357/'Formulario 4. Programático'!$F357,0)</f>
        <v>0</v>
      </c>
    </row>
    <row r="358" spans="1:18" ht="11.25" outlineLevel="4">
      <c r="A358" s="389" t="s">
        <v>370</v>
      </c>
      <c r="B358" s="389" t="s">
        <v>374</v>
      </c>
      <c r="C358" s="389" t="s">
        <v>368</v>
      </c>
      <c r="D358" s="389" t="s">
        <v>811</v>
      </c>
      <c r="E358" s="754" t="s">
        <v>1405</v>
      </c>
      <c r="F358" s="829">
        <f>IFERROR('Formulario 4. Programático'!H358/'Formulario 4. Programático'!$F358,0)</f>
        <v>0</v>
      </c>
      <c r="G358" s="829">
        <f>IFERROR('Formulario 4. Programático'!I358/'Formulario 4. Programático'!$F358,0)</f>
        <v>0</v>
      </c>
      <c r="H358" s="829">
        <f>IFERROR('Formulario 4. Programático'!J358/'Formulario 4. Programático'!$F358,0)</f>
        <v>0</v>
      </c>
      <c r="I358" s="829">
        <f>IFERROR('Formulario 4. Programático'!K358/'Formulario 4. Programático'!$F358,0)</f>
        <v>0</v>
      </c>
      <c r="J358" s="829">
        <f>IFERROR('Formulario 4. Programático'!L358/'Formulario 4. Programático'!$F358,0)</f>
        <v>0</v>
      </c>
      <c r="K358" s="829">
        <f>IFERROR('Formulario 4. Programático'!M358/'Formulario 4. Programático'!$F358,0)</f>
        <v>0</v>
      </c>
      <c r="L358" s="829">
        <f>IFERROR('Formulario 4. Programático'!N358/'Formulario 4. Programático'!$F358,0)</f>
        <v>0</v>
      </c>
      <c r="M358" s="829">
        <f>IFERROR('Formulario 4. Programático'!O358/'Formulario 4. Programático'!$F358,0)</f>
        <v>0</v>
      </c>
      <c r="N358" s="829">
        <f>IFERROR('Formulario 4. Programático'!P358/'Formulario 4. Programático'!$F358,0)</f>
        <v>0</v>
      </c>
      <c r="O358" s="829">
        <f>IFERROR('Formulario 4. Programático'!Q358/'Formulario 4. Programático'!$F358,0)</f>
        <v>0</v>
      </c>
      <c r="P358" s="829">
        <f>IFERROR('Formulario 4. Programático'!R358/'Formulario 4. Programático'!$F358,0)</f>
        <v>0</v>
      </c>
      <c r="Q358" s="829">
        <f>IFERROR('Formulario 4. Programático'!S358/'Formulario 4. Programático'!$F358,0)</f>
        <v>0</v>
      </c>
      <c r="R358" s="829">
        <f>IFERROR('Formulario 4. Programático'!T358/'Formulario 4. Programático'!$F358,0)</f>
        <v>0</v>
      </c>
    </row>
    <row r="359" spans="1:18" ht="11.25" outlineLevel="4">
      <c r="A359" s="389" t="s">
        <v>370</v>
      </c>
      <c r="B359" s="389" t="s">
        <v>374</v>
      </c>
      <c r="C359" s="389" t="s">
        <v>368</v>
      </c>
      <c r="D359" s="389" t="s">
        <v>812</v>
      </c>
      <c r="E359" s="754" t="s">
        <v>1406</v>
      </c>
      <c r="F359" s="829">
        <f>IFERROR('Formulario 4. Programático'!H359/'Formulario 4. Programático'!$F359,0)</f>
        <v>0</v>
      </c>
      <c r="G359" s="829">
        <f>IFERROR('Formulario 4. Programático'!I359/'Formulario 4. Programático'!$F359,0)</f>
        <v>0</v>
      </c>
      <c r="H359" s="829">
        <f>IFERROR('Formulario 4. Programático'!J359/'Formulario 4. Programático'!$F359,0)</f>
        <v>0</v>
      </c>
      <c r="I359" s="829">
        <f>IFERROR('Formulario 4. Programático'!K359/'Formulario 4. Programático'!$F359,0)</f>
        <v>0</v>
      </c>
      <c r="J359" s="829">
        <f>IFERROR('Formulario 4. Programático'!L359/'Formulario 4. Programático'!$F359,0)</f>
        <v>0</v>
      </c>
      <c r="K359" s="829">
        <f>IFERROR('Formulario 4. Programático'!M359/'Formulario 4. Programático'!$F359,0)</f>
        <v>0</v>
      </c>
      <c r="L359" s="829">
        <f>IFERROR('Formulario 4. Programático'!N359/'Formulario 4. Programático'!$F359,0)</f>
        <v>0</v>
      </c>
      <c r="M359" s="829">
        <f>IFERROR('Formulario 4. Programático'!O359/'Formulario 4. Programático'!$F359,0)</f>
        <v>0</v>
      </c>
      <c r="N359" s="829">
        <f>IFERROR('Formulario 4. Programático'!P359/'Formulario 4. Programático'!$F359,0)</f>
        <v>0</v>
      </c>
      <c r="O359" s="829">
        <f>IFERROR('Formulario 4. Programático'!Q359/'Formulario 4. Programático'!$F359,0)</f>
        <v>0</v>
      </c>
      <c r="P359" s="829">
        <f>IFERROR('Formulario 4. Programático'!R359/'Formulario 4. Programático'!$F359,0)</f>
        <v>0</v>
      </c>
      <c r="Q359" s="829">
        <f>IFERROR('Formulario 4. Programático'!S359/'Formulario 4. Programático'!$F359,0)</f>
        <v>0</v>
      </c>
      <c r="R359" s="829">
        <f>IFERROR('Formulario 4. Programático'!T359/'Formulario 4. Programático'!$F359,0)</f>
        <v>0</v>
      </c>
    </row>
    <row r="360" spans="1:18" ht="11.25" outlineLevel="1">
      <c r="A360" s="389" t="s">
        <v>370</v>
      </c>
      <c r="B360" s="389" t="s">
        <v>374</v>
      </c>
      <c r="C360" s="389" t="s">
        <v>368</v>
      </c>
      <c r="D360" s="389" t="s">
        <v>808</v>
      </c>
      <c r="E360" s="754" t="s">
        <v>1407</v>
      </c>
      <c r="F360" s="829">
        <f>IFERROR('Formulario 4. Programático'!H360/'Formulario 4. Programático'!$F360,0)</f>
        <v>0</v>
      </c>
      <c r="G360" s="829">
        <f>IFERROR('Formulario 4. Programático'!I360/'Formulario 4. Programático'!$F360,0)</f>
        <v>0</v>
      </c>
      <c r="H360" s="829">
        <f>IFERROR('Formulario 4. Programático'!J360/'Formulario 4. Programático'!$F360,0)</f>
        <v>0</v>
      </c>
      <c r="I360" s="829">
        <f>IFERROR('Formulario 4. Programático'!K360/'Formulario 4. Programático'!$F360,0)</f>
        <v>0</v>
      </c>
      <c r="J360" s="829">
        <f>IFERROR('Formulario 4. Programático'!L360/'Formulario 4. Programático'!$F360,0)</f>
        <v>0</v>
      </c>
      <c r="K360" s="829">
        <f>IFERROR('Formulario 4. Programático'!M360/'Formulario 4. Programático'!$F360,0)</f>
        <v>0</v>
      </c>
      <c r="L360" s="829">
        <f>IFERROR('Formulario 4. Programático'!N360/'Formulario 4. Programático'!$F360,0)</f>
        <v>0</v>
      </c>
      <c r="M360" s="829">
        <f>IFERROR('Formulario 4. Programático'!O360/'Formulario 4. Programático'!$F360,0)</f>
        <v>0</v>
      </c>
      <c r="N360" s="829">
        <f>IFERROR('Formulario 4. Programático'!P360/'Formulario 4. Programático'!$F360,0)</f>
        <v>0</v>
      </c>
      <c r="O360" s="829">
        <f>IFERROR('Formulario 4. Programático'!Q360/'Formulario 4. Programático'!$F360,0)</f>
        <v>0</v>
      </c>
      <c r="P360" s="829">
        <f>IFERROR('Formulario 4. Programático'!R360/'Formulario 4. Programático'!$F360,0)</f>
        <v>0</v>
      </c>
      <c r="Q360" s="829">
        <f>IFERROR('Formulario 4. Programático'!S360/'Formulario 4. Programático'!$F360,0)</f>
        <v>0</v>
      </c>
      <c r="R360" s="829">
        <f>IFERROR('Formulario 4. Programático'!T360/'Formulario 4. Programático'!$F360,0)</f>
        <v>0</v>
      </c>
    </row>
    <row r="361" spans="1:18" ht="22.5" outlineLevel="1">
      <c r="A361" s="389" t="s">
        <v>370</v>
      </c>
      <c r="B361" s="389" t="s">
        <v>374</v>
      </c>
      <c r="C361" s="389" t="s">
        <v>368</v>
      </c>
      <c r="D361" s="389" t="s">
        <v>813</v>
      </c>
      <c r="E361" s="754" t="s">
        <v>1408</v>
      </c>
      <c r="F361" s="829">
        <f>IFERROR('Formulario 4. Programático'!H361/'Formulario 4. Programático'!$F361,0)</f>
        <v>0</v>
      </c>
      <c r="G361" s="829">
        <f>IFERROR('Formulario 4. Programático'!I361/'Formulario 4. Programático'!$F361,0)</f>
        <v>0</v>
      </c>
      <c r="H361" s="829">
        <f>IFERROR('Formulario 4. Programático'!J361/'Formulario 4. Programático'!$F361,0)</f>
        <v>0</v>
      </c>
      <c r="I361" s="829">
        <f>IFERROR('Formulario 4. Programático'!K361/'Formulario 4. Programático'!$F361,0)</f>
        <v>0</v>
      </c>
      <c r="J361" s="829">
        <f>IFERROR('Formulario 4. Programático'!L361/'Formulario 4. Programático'!$F361,0)</f>
        <v>0</v>
      </c>
      <c r="K361" s="829">
        <f>IFERROR('Formulario 4. Programático'!M361/'Formulario 4. Programático'!$F361,0)</f>
        <v>0</v>
      </c>
      <c r="L361" s="829">
        <f>IFERROR('Formulario 4. Programático'!N361/'Formulario 4. Programático'!$F361,0)</f>
        <v>0</v>
      </c>
      <c r="M361" s="829">
        <f>IFERROR('Formulario 4. Programático'!O361/'Formulario 4. Programático'!$F361,0)</f>
        <v>0</v>
      </c>
      <c r="N361" s="829">
        <f>IFERROR('Formulario 4. Programático'!P361/'Formulario 4. Programático'!$F361,0)</f>
        <v>0</v>
      </c>
      <c r="O361" s="829">
        <f>IFERROR('Formulario 4. Programático'!Q361/'Formulario 4. Programático'!$F361,0)</f>
        <v>0</v>
      </c>
      <c r="P361" s="829">
        <f>IFERROR('Formulario 4. Programático'!R361/'Formulario 4. Programático'!$F361,0)</f>
        <v>0</v>
      </c>
      <c r="Q361" s="829">
        <f>IFERROR('Formulario 4. Programático'!S361/'Formulario 4. Programático'!$F361,0)</f>
        <v>0</v>
      </c>
      <c r="R361" s="829">
        <f>IFERROR('Formulario 4. Programático'!T361/'Formulario 4. Programático'!$F361,0)</f>
        <v>0</v>
      </c>
    </row>
    <row r="362" spans="1:18" s="713" customFormat="1" ht="22.5" outlineLevel="2">
      <c r="A362" s="389" t="s">
        <v>370</v>
      </c>
      <c r="B362" s="389" t="s">
        <v>374</v>
      </c>
      <c r="C362" s="389" t="s">
        <v>368</v>
      </c>
      <c r="D362" s="389" t="s">
        <v>814</v>
      </c>
      <c r="E362" s="754" t="s">
        <v>1409</v>
      </c>
      <c r="F362" s="829">
        <f>IFERROR('Formulario 4. Programático'!H362/'Formulario 4. Programático'!$F362,0)</f>
        <v>0</v>
      </c>
      <c r="G362" s="829">
        <f>IFERROR('Formulario 4. Programático'!I362/'Formulario 4. Programático'!$F362,0)</f>
        <v>0</v>
      </c>
      <c r="H362" s="829">
        <f>IFERROR('Formulario 4. Programático'!J362/'Formulario 4. Programático'!$F362,0)</f>
        <v>0</v>
      </c>
      <c r="I362" s="829">
        <f>IFERROR('Formulario 4. Programático'!K362/'Formulario 4. Programático'!$F362,0)</f>
        <v>0</v>
      </c>
      <c r="J362" s="829">
        <f>IFERROR('Formulario 4. Programático'!L362/'Formulario 4. Programático'!$F362,0)</f>
        <v>0</v>
      </c>
      <c r="K362" s="829">
        <f>IFERROR('Formulario 4. Programático'!M362/'Formulario 4. Programático'!$F362,0)</f>
        <v>0</v>
      </c>
      <c r="L362" s="829">
        <f>IFERROR('Formulario 4. Programático'!N362/'Formulario 4. Programático'!$F362,0)</f>
        <v>0</v>
      </c>
      <c r="M362" s="829">
        <f>IFERROR('Formulario 4. Programático'!O362/'Formulario 4. Programático'!$F362,0)</f>
        <v>0</v>
      </c>
      <c r="N362" s="829">
        <f>IFERROR('Formulario 4. Programático'!P362/'Formulario 4. Programático'!$F362,0)</f>
        <v>0</v>
      </c>
      <c r="O362" s="829">
        <f>IFERROR('Formulario 4. Programático'!Q362/'Formulario 4. Programático'!$F362,0)</f>
        <v>0</v>
      </c>
      <c r="P362" s="829">
        <f>IFERROR('Formulario 4. Programático'!R362/'Formulario 4. Programático'!$F362,0)</f>
        <v>0</v>
      </c>
      <c r="Q362" s="829">
        <f>IFERROR('Formulario 4. Programático'!S362/'Formulario 4. Programático'!$F362,0)</f>
        <v>0</v>
      </c>
      <c r="R362" s="829">
        <f>IFERROR('Formulario 4. Programático'!T362/'Formulario 4. Programático'!$F362,0)</f>
        <v>0</v>
      </c>
    </row>
    <row r="363" spans="1:18" ht="22.5" outlineLevel="4">
      <c r="A363" s="389" t="s">
        <v>370</v>
      </c>
      <c r="B363" s="389" t="s">
        <v>374</v>
      </c>
      <c r="C363" s="389" t="s">
        <v>368</v>
      </c>
      <c r="D363" s="389" t="s">
        <v>815</v>
      </c>
      <c r="E363" s="754" t="s">
        <v>1410</v>
      </c>
      <c r="F363" s="829">
        <f>IFERROR('Formulario 4. Programático'!H363/'Formulario 4. Programático'!$F363,0)</f>
        <v>0</v>
      </c>
      <c r="G363" s="829">
        <f>IFERROR('Formulario 4. Programático'!I363/'Formulario 4. Programático'!$F363,0)</f>
        <v>0</v>
      </c>
      <c r="H363" s="829">
        <f>IFERROR('Formulario 4. Programático'!J363/'Formulario 4. Programático'!$F363,0)</f>
        <v>0</v>
      </c>
      <c r="I363" s="829">
        <f>IFERROR('Formulario 4. Programático'!K363/'Formulario 4. Programático'!$F363,0)</f>
        <v>0</v>
      </c>
      <c r="J363" s="829">
        <f>IFERROR('Formulario 4. Programático'!L363/'Formulario 4. Programático'!$F363,0)</f>
        <v>0</v>
      </c>
      <c r="K363" s="829">
        <f>IFERROR('Formulario 4. Programático'!M363/'Formulario 4. Programático'!$F363,0)</f>
        <v>0</v>
      </c>
      <c r="L363" s="829">
        <f>IFERROR('Formulario 4. Programático'!N363/'Formulario 4. Programático'!$F363,0)</f>
        <v>0</v>
      </c>
      <c r="M363" s="829">
        <f>IFERROR('Formulario 4. Programático'!O363/'Formulario 4. Programático'!$F363,0)</f>
        <v>0</v>
      </c>
      <c r="N363" s="829">
        <f>IFERROR('Formulario 4. Programático'!P363/'Formulario 4. Programático'!$F363,0)</f>
        <v>0</v>
      </c>
      <c r="O363" s="829">
        <f>IFERROR('Formulario 4. Programático'!Q363/'Formulario 4. Programático'!$F363,0)</f>
        <v>0</v>
      </c>
      <c r="P363" s="829">
        <f>IFERROR('Formulario 4. Programático'!R363/'Formulario 4. Programático'!$F363,0)</f>
        <v>0</v>
      </c>
      <c r="Q363" s="829">
        <f>IFERROR('Formulario 4. Programático'!S363/'Formulario 4. Programático'!$F363,0)</f>
        <v>0</v>
      </c>
      <c r="R363" s="829">
        <f>IFERROR('Formulario 4. Programático'!T363/'Formulario 4. Programático'!$F363,0)</f>
        <v>0</v>
      </c>
    </row>
    <row r="364" spans="1:18" ht="22.5" outlineLevel="4">
      <c r="A364" s="389" t="s">
        <v>370</v>
      </c>
      <c r="B364" s="389" t="s">
        <v>374</v>
      </c>
      <c r="C364" s="389" t="s">
        <v>368</v>
      </c>
      <c r="D364" s="389" t="s">
        <v>816</v>
      </c>
      <c r="E364" s="754" t="s">
        <v>1411</v>
      </c>
      <c r="F364" s="829">
        <f>IFERROR('Formulario 4. Programático'!H364/'Formulario 4. Programático'!$F364,0)</f>
        <v>0</v>
      </c>
      <c r="G364" s="829">
        <f>IFERROR('Formulario 4. Programático'!I364/'Formulario 4. Programático'!$F364,0)</f>
        <v>0</v>
      </c>
      <c r="H364" s="829">
        <f>IFERROR('Formulario 4. Programático'!J364/'Formulario 4. Programático'!$F364,0)</f>
        <v>0</v>
      </c>
      <c r="I364" s="829">
        <f>IFERROR('Formulario 4. Programático'!K364/'Formulario 4. Programático'!$F364,0)</f>
        <v>0</v>
      </c>
      <c r="J364" s="829">
        <f>IFERROR('Formulario 4. Programático'!L364/'Formulario 4. Programático'!$F364,0)</f>
        <v>0</v>
      </c>
      <c r="K364" s="829">
        <f>IFERROR('Formulario 4. Programático'!M364/'Formulario 4. Programático'!$F364,0)</f>
        <v>0</v>
      </c>
      <c r="L364" s="829">
        <f>IFERROR('Formulario 4. Programático'!N364/'Formulario 4. Programático'!$F364,0)</f>
        <v>0</v>
      </c>
      <c r="M364" s="829">
        <f>IFERROR('Formulario 4. Programático'!O364/'Formulario 4. Programático'!$F364,0)</f>
        <v>0</v>
      </c>
      <c r="N364" s="829">
        <f>IFERROR('Formulario 4. Programático'!P364/'Formulario 4. Programático'!$F364,0)</f>
        <v>0</v>
      </c>
      <c r="O364" s="829">
        <f>IFERROR('Formulario 4. Programático'!Q364/'Formulario 4. Programático'!$F364,0)</f>
        <v>0</v>
      </c>
      <c r="P364" s="829">
        <f>IFERROR('Formulario 4. Programático'!R364/'Formulario 4. Programático'!$F364,0)</f>
        <v>0</v>
      </c>
      <c r="Q364" s="829">
        <f>IFERROR('Formulario 4. Programático'!S364/'Formulario 4. Programático'!$F364,0)</f>
        <v>0</v>
      </c>
      <c r="R364" s="829">
        <f>IFERROR('Formulario 4. Programático'!T364/'Formulario 4. Programático'!$F364,0)</f>
        <v>0</v>
      </c>
    </row>
    <row r="365" spans="1:18" ht="11.25" outlineLevel="2">
      <c r="A365" s="389" t="s">
        <v>370</v>
      </c>
      <c r="B365" s="389" t="s">
        <v>374</v>
      </c>
      <c r="C365" s="389" t="s">
        <v>368</v>
      </c>
      <c r="D365" s="389" t="s">
        <v>817</v>
      </c>
      <c r="E365" s="754" t="s">
        <v>1449</v>
      </c>
      <c r="F365" s="829">
        <f>IFERROR('Formulario 4. Programático'!H365/'Formulario 4. Programático'!$F365,0)</f>
        <v>0</v>
      </c>
      <c r="G365" s="829">
        <f>IFERROR('Formulario 4. Programático'!I365/'Formulario 4. Programático'!$F365,0)</f>
        <v>0</v>
      </c>
      <c r="H365" s="829">
        <f>IFERROR('Formulario 4. Programático'!J365/'Formulario 4. Programático'!$F365,0)</f>
        <v>0</v>
      </c>
      <c r="I365" s="829">
        <f>IFERROR('Formulario 4. Programático'!K365/'Formulario 4. Programático'!$F365,0)</f>
        <v>0</v>
      </c>
      <c r="J365" s="829">
        <f>IFERROR('Formulario 4. Programático'!L365/'Formulario 4. Programático'!$F365,0)</f>
        <v>0</v>
      </c>
      <c r="K365" s="829">
        <f>IFERROR('Formulario 4. Programático'!M365/'Formulario 4. Programático'!$F365,0)</f>
        <v>0</v>
      </c>
      <c r="L365" s="829">
        <f>IFERROR('Formulario 4. Programático'!N365/'Formulario 4. Programático'!$F365,0)</f>
        <v>0</v>
      </c>
      <c r="M365" s="829">
        <f>IFERROR('Formulario 4. Programático'!O365/'Formulario 4. Programático'!$F365,0)</f>
        <v>0</v>
      </c>
      <c r="N365" s="829">
        <f>IFERROR('Formulario 4. Programático'!P365/'Formulario 4. Programático'!$F365,0)</f>
        <v>0</v>
      </c>
      <c r="O365" s="829">
        <f>IFERROR('Formulario 4. Programático'!Q365/'Formulario 4. Programático'!$F365,0)</f>
        <v>0</v>
      </c>
      <c r="P365" s="829">
        <f>IFERROR('Formulario 4. Programático'!R365/'Formulario 4. Programático'!$F365,0)</f>
        <v>0</v>
      </c>
      <c r="Q365" s="829">
        <f>IFERROR('Formulario 4. Programático'!S365/'Formulario 4. Programático'!$F365,0)</f>
        <v>0</v>
      </c>
      <c r="R365" s="829">
        <f>IFERROR('Formulario 4. Programático'!T365/'Formulario 4. Programático'!$F365,0)</f>
        <v>0</v>
      </c>
    </row>
    <row r="366" spans="1:18" s="713" customFormat="1" ht="22.5" outlineLevel="3">
      <c r="A366" s="389" t="s">
        <v>370</v>
      </c>
      <c r="B366" s="389" t="s">
        <v>374</v>
      </c>
      <c r="C366" s="389" t="s">
        <v>368</v>
      </c>
      <c r="D366" s="389" t="s">
        <v>818</v>
      </c>
      <c r="E366" s="754" t="s">
        <v>1250</v>
      </c>
      <c r="F366" s="829">
        <f>IFERROR('Formulario 4. Programático'!H366/'Formulario 4. Programático'!$F366,0)</f>
        <v>0</v>
      </c>
      <c r="G366" s="829">
        <f>IFERROR('Formulario 4. Programático'!I366/'Formulario 4. Programático'!$F366,0)</f>
        <v>0</v>
      </c>
      <c r="H366" s="829">
        <f>IFERROR('Formulario 4. Programático'!J366/'Formulario 4. Programático'!$F366,0)</f>
        <v>0</v>
      </c>
      <c r="I366" s="829">
        <f>IFERROR('Formulario 4. Programático'!K366/'Formulario 4. Programático'!$F366,0)</f>
        <v>0</v>
      </c>
      <c r="J366" s="829">
        <f>IFERROR('Formulario 4. Programático'!L366/'Formulario 4. Programático'!$F366,0)</f>
        <v>0</v>
      </c>
      <c r="K366" s="829">
        <f>IFERROR('Formulario 4. Programático'!M366/'Formulario 4. Programático'!$F366,0)</f>
        <v>0</v>
      </c>
      <c r="L366" s="829">
        <f>IFERROR('Formulario 4. Programático'!N366/'Formulario 4. Programático'!$F366,0)</f>
        <v>0</v>
      </c>
      <c r="M366" s="829">
        <f>IFERROR('Formulario 4. Programático'!O366/'Formulario 4. Programático'!$F366,0)</f>
        <v>0</v>
      </c>
      <c r="N366" s="829">
        <f>IFERROR('Formulario 4. Programático'!P366/'Formulario 4. Programático'!$F366,0)</f>
        <v>0</v>
      </c>
      <c r="O366" s="829">
        <f>IFERROR('Formulario 4. Programático'!Q366/'Formulario 4. Programático'!$F366,0)</f>
        <v>0</v>
      </c>
      <c r="P366" s="829">
        <f>IFERROR('Formulario 4. Programático'!R366/'Formulario 4. Programático'!$F366,0)</f>
        <v>0</v>
      </c>
      <c r="Q366" s="829">
        <f>IFERROR('Formulario 4. Programático'!S366/'Formulario 4. Programático'!$F366,0)</f>
        <v>0</v>
      </c>
      <c r="R366" s="829">
        <f>IFERROR('Formulario 4. Programático'!T366/'Formulario 4. Programático'!$F366,0)</f>
        <v>0</v>
      </c>
    </row>
    <row r="367" spans="1:18" ht="11.25" outlineLevel="3">
      <c r="A367" s="389" t="s">
        <v>370</v>
      </c>
      <c r="B367" s="389" t="s">
        <v>374</v>
      </c>
      <c r="C367" s="389" t="s">
        <v>368</v>
      </c>
      <c r="D367" s="389" t="s">
        <v>819</v>
      </c>
      <c r="E367" s="754" t="s">
        <v>1283</v>
      </c>
      <c r="F367" s="829">
        <f>IFERROR('Formulario 4. Programático'!H367/'Formulario 4. Programático'!$F367,0)</f>
        <v>0</v>
      </c>
      <c r="G367" s="829">
        <f>IFERROR('Formulario 4. Programático'!I367/'Formulario 4. Programático'!$F367,0)</f>
        <v>0</v>
      </c>
      <c r="H367" s="829">
        <f>IFERROR('Formulario 4. Programático'!J367/'Formulario 4. Programático'!$F367,0)</f>
        <v>0</v>
      </c>
      <c r="I367" s="829">
        <f>IFERROR('Formulario 4. Programático'!K367/'Formulario 4. Programático'!$F367,0)</f>
        <v>0</v>
      </c>
      <c r="J367" s="829">
        <f>IFERROR('Formulario 4. Programático'!L367/'Formulario 4. Programático'!$F367,0)</f>
        <v>0</v>
      </c>
      <c r="K367" s="829">
        <f>IFERROR('Formulario 4. Programático'!M367/'Formulario 4. Programático'!$F367,0)</f>
        <v>0</v>
      </c>
      <c r="L367" s="829">
        <f>IFERROR('Formulario 4. Programático'!N367/'Formulario 4. Programático'!$F367,0)</f>
        <v>0</v>
      </c>
      <c r="M367" s="829">
        <f>IFERROR('Formulario 4. Programático'!O367/'Formulario 4. Programático'!$F367,0)</f>
        <v>0</v>
      </c>
      <c r="N367" s="829">
        <f>IFERROR('Formulario 4. Programático'!P367/'Formulario 4. Programático'!$F367,0)</f>
        <v>0</v>
      </c>
      <c r="O367" s="829">
        <f>IFERROR('Formulario 4. Programático'!Q367/'Formulario 4. Programático'!$F367,0)</f>
        <v>0</v>
      </c>
      <c r="P367" s="829">
        <f>IFERROR('Formulario 4. Programático'!R367/'Formulario 4. Programático'!$F367,0)</f>
        <v>0</v>
      </c>
      <c r="Q367" s="829">
        <f>IFERROR('Formulario 4. Programático'!S367/'Formulario 4. Programático'!$F367,0)</f>
        <v>0</v>
      </c>
      <c r="R367" s="829">
        <f>IFERROR('Formulario 4. Programático'!T367/'Formulario 4. Programático'!$F367,0)</f>
        <v>0</v>
      </c>
    </row>
    <row r="368" spans="1:18" ht="22.5" outlineLevel="1">
      <c r="A368" s="389" t="s">
        <v>370</v>
      </c>
      <c r="B368" s="389" t="s">
        <v>374</v>
      </c>
      <c r="C368" s="389" t="s">
        <v>368</v>
      </c>
      <c r="D368" s="389" t="s">
        <v>821</v>
      </c>
      <c r="E368" s="754" t="s">
        <v>2026</v>
      </c>
      <c r="F368" s="829">
        <f>IFERROR('Formulario 4. Programático'!H368/'Formulario 4. Programático'!$F368,0)</f>
        <v>0</v>
      </c>
      <c r="G368" s="829">
        <f>IFERROR('Formulario 4. Programático'!I368/'Formulario 4. Programático'!$F368,0)</f>
        <v>0</v>
      </c>
      <c r="H368" s="829">
        <f>IFERROR('Formulario 4. Programático'!J368/'Formulario 4. Programático'!$F368,0)</f>
        <v>0</v>
      </c>
      <c r="I368" s="829">
        <f>IFERROR('Formulario 4. Programático'!K368/'Formulario 4. Programático'!$F368,0)</f>
        <v>0</v>
      </c>
      <c r="J368" s="829">
        <f>IFERROR('Formulario 4. Programático'!L368/'Formulario 4. Programático'!$F368,0)</f>
        <v>0</v>
      </c>
      <c r="K368" s="829">
        <f>IFERROR('Formulario 4. Programático'!M368/'Formulario 4. Programático'!$F368,0)</f>
        <v>0</v>
      </c>
      <c r="L368" s="829">
        <f>IFERROR('Formulario 4. Programático'!N368/'Formulario 4. Programático'!$F368,0)</f>
        <v>0</v>
      </c>
      <c r="M368" s="829">
        <f>IFERROR('Formulario 4. Programático'!O368/'Formulario 4. Programático'!$F368,0)</f>
        <v>0</v>
      </c>
      <c r="N368" s="829">
        <f>IFERROR('Formulario 4. Programático'!P368/'Formulario 4. Programático'!$F368,0)</f>
        <v>0</v>
      </c>
      <c r="O368" s="829">
        <f>IFERROR('Formulario 4. Programático'!Q368/'Formulario 4. Programático'!$F368,0)</f>
        <v>0</v>
      </c>
      <c r="P368" s="829">
        <f>IFERROR('Formulario 4. Programático'!R368/'Formulario 4. Programático'!$F368,0)</f>
        <v>0</v>
      </c>
      <c r="Q368" s="829">
        <f>IFERROR('Formulario 4. Programático'!S368/'Formulario 4. Programático'!$F368,0)</f>
        <v>0</v>
      </c>
      <c r="R368" s="829">
        <f>IFERROR('Formulario 4. Programático'!T368/'Formulario 4. Programático'!$F368,0)</f>
        <v>0</v>
      </c>
    </row>
    <row r="369" spans="1:18" ht="12" outlineLevel="1" thickBot="1">
      <c r="A369" s="389" t="s">
        <v>370</v>
      </c>
      <c r="B369" s="389" t="s">
        <v>374</v>
      </c>
      <c r="C369" s="389" t="s">
        <v>368</v>
      </c>
      <c r="D369" s="389" t="s">
        <v>822</v>
      </c>
      <c r="E369" s="754" t="s">
        <v>2027</v>
      </c>
      <c r="F369" s="829">
        <f>IFERROR('Formulario 4. Programático'!H369/'Formulario 4. Programático'!$F369,0)</f>
        <v>0</v>
      </c>
      <c r="G369" s="829">
        <f>IFERROR('Formulario 4. Programático'!I369/'Formulario 4. Programático'!$F369,0)</f>
        <v>0</v>
      </c>
      <c r="H369" s="829">
        <f>IFERROR('Formulario 4. Programático'!J369/'Formulario 4. Programático'!$F369,0)</f>
        <v>0</v>
      </c>
      <c r="I369" s="829">
        <f>IFERROR('Formulario 4. Programático'!K369/'Formulario 4. Programático'!$F369,0)</f>
        <v>0</v>
      </c>
      <c r="J369" s="829">
        <f>IFERROR('Formulario 4. Programático'!L369/'Formulario 4. Programático'!$F369,0)</f>
        <v>0</v>
      </c>
      <c r="K369" s="829">
        <f>IFERROR('Formulario 4. Programático'!M369/'Formulario 4. Programático'!$F369,0)</f>
        <v>0</v>
      </c>
      <c r="L369" s="829">
        <f>IFERROR('Formulario 4. Programático'!N369/'Formulario 4. Programático'!$F369,0)</f>
        <v>0</v>
      </c>
      <c r="M369" s="829">
        <f>IFERROR('Formulario 4. Programático'!O369/'Formulario 4. Programático'!$F369,0)</f>
        <v>0</v>
      </c>
      <c r="N369" s="829">
        <f>IFERROR('Formulario 4. Programático'!P369/'Formulario 4. Programático'!$F369,0)</f>
        <v>0</v>
      </c>
      <c r="O369" s="829">
        <f>IFERROR('Formulario 4. Programático'!Q369/'Formulario 4. Programático'!$F369,0)</f>
        <v>0</v>
      </c>
      <c r="P369" s="829">
        <f>IFERROR('Formulario 4. Programático'!R369/'Formulario 4. Programático'!$F369,0)</f>
        <v>0</v>
      </c>
      <c r="Q369" s="829">
        <f>IFERROR('Formulario 4. Programático'!S369/'Formulario 4. Programático'!$F369,0)</f>
        <v>0</v>
      </c>
      <c r="R369" s="829">
        <f>IFERROR('Formulario 4. Programático'!T369/'Formulario 4. Programático'!$F369,0)</f>
        <v>0</v>
      </c>
    </row>
    <row r="370" spans="1:18" s="713" customFormat="1" ht="12" outlineLevel="2" thickBot="1">
      <c r="A370" s="375" t="s">
        <v>370</v>
      </c>
      <c r="B370" s="375" t="s">
        <v>376</v>
      </c>
      <c r="C370" s="375"/>
      <c r="D370" s="375"/>
      <c r="E370" s="745" t="s">
        <v>1412</v>
      </c>
      <c r="F370" s="824">
        <f>IFERROR('Formulario 4. Programático'!H370/'Formulario 4. Programático'!$F370,0)</f>
        <v>0</v>
      </c>
      <c r="G370" s="824">
        <f>IFERROR('Formulario 4. Programático'!I370/'Formulario 4. Programático'!$F370,0)</f>
        <v>0</v>
      </c>
      <c r="H370" s="824">
        <f>IFERROR('Formulario 4. Programático'!J370/'Formulario 4. Programático'!$F370,0)</f>
        <v>0</v>
      </c>
      <c r="I370" s="824">
        <f>IFERROR('Formulario 4. Programático'!K370/'Formulario 4. Programático'!$F370,0)</f>
        <v>0</v>
      </c>
      <c r="J370" s="824">
        <f>IFERROR('Formulario 4. Programático'!L370/'Formulario 4. Programático'!$F370,0)</f>
        <v>0</v>
      </c>
      <c r="K370" s="824">
        <f>IFERROR('Formulario 4. Programático'!M370/'Formulario 4. Programático'!$F370,0)</f>
        <v>0</v>
      </c>
      <c r="L370" s="824">
        <f>IFERROR('Formulario 4. Programático'!N370/'Formulario 4. Programático'!$F370,0)</f>
        <v>0</v>
      </c>
      <c r="M370" s="824">
        <f>IFERROR('Formulario 4. Programático'!O370/'Formulario 4. Programático'!$F370,0)</f>
        <v>0</v>
      </c>
      <c r="N370" s="824">
        <f>IFERROR('Formulario 4. Programático'!P370/'Formulario 4. Programático'!$F370,0)</f>
        <v>0</v>
      </c>
      <c r="O370" s="824">
        <f>IFERROR('Formulario 4. Programático'!Q370/'Formulario 4. Programático'!$F370,0)</f>
        <v>0</v>
      </c>
      <c r="P370" s="824">
        <f>IFERROR('Formulario 4. Programático'!R370/'Formulario 4. Programático'!$F370,0)</f>
        <v>0</v>
      </c>
      <c r="Q370" s="824">
        <f>IFERROR('Formulario 4. Programático'!S370/'Formulario 4. Programático'!$F370,0)</f>
        <v>0</v>
      </c>
      <c r="R370" s="824">
        <f>IFERROR('Formulario 4. Programático'!T370/'Formulario 4. Programático'!$F370,0)</f>
        <v>0</v>
      </c>
    </row>
    <row r="371" spans="1:18" ht="12" outlineLevel="4" thickBot="1">
      <c r="A371" s="375" t="s">
        <v>370</v>
      </c>
      <c r="B371" s="375" t="s">
        <v>380</v>
      </c>
      <c r="C371" s="375"/>
      <c r="D371" s="375"/>
      <c r="E371" s="745" t="s">
        <v>1413</v>
      </c>
      <c r="F371" s="824">
        <f>IFERROR('Formulario 4. Programático'!H371/'Formulario 4. Programático'!$F371,0)</f>
        <v>0</v>
      </c>
      <c r="G371" s="824">
        <f>IFERROR('Formulario 4. Programático'!I371/'Formulario 4. Programático'!$F371,0)</f>
        <v>0</v>
      </c>
      <c r="H371" s="824">
        <f>IFERROR('Formulario 4. Programático'!J371/'Formulario 4. Programático'!$F371,0)</f>
        <v>0</v>
      </c>
      <c r="I371" s="824">
        <f>IFERROR('Formulario 4. Programático'!K371/'Formulario 4. Programático'!$F371,0)</f>
        <v>0</v>
      </c>
      <c r="J371" s="824">
        <f>IFERROR('Formulario 4. Programático'!L371/'Formulario 4. Programático'!$F371,0)</f>
        <v>0</v>
      </c>
      <c r="K371" s="824">
        <f>IFERROR('Formulario 4. Programático'!M371/'Formulario 4. Programático'!$F371,0)</f>
        <v>0</v>
      </c>
      <c r="L371" s="824">
        <f>IFERROR('Formulario 4. Programático'!N371/'Formulario 4. Programático'!$F371,0)</f>
        <v>0</v>
      </c>
      <c r="M371" s="824">
        <f>IFERROR('Formulario 4. Programático'!O371/'Formulario 4. Programático'!$F371,0)</f>
        <v>0</v>
      </c>
      <c r="N371" s="824">
        <f>IFERROR('Formulario 4. Programático'!P371/'Formulario 4. Programático'!$F371,0)</f>
        <v>0</v>
      </c>
      <c r="O371" s="824">
        <f>IFERROR('Formulario 4. Programático'!Q371/'Formulario 4. Programático'!$F371,0)</f>
        <v>0</v>
      </c>
      <c r="P371" s="824">
        <f>IFERROR('Formulario 4. Programático'!R371/'Formulario 4. Programático'!$F371,0)</f>
        <v>0</v>
      </c>
      <c r="Q371" s="824">
        <f>IFERROR('Formulario 4. Programático'!S371/'Formulario 4. Programático'!$F371,0)</f>
        <v>0</v>
      </c>
      <c r="R371" s="824">
        <f>IFERROR('Formulario 4. Programático'!T371/'Formulario 4. Programático'!$F371,0)</f>
        <v>0</v>
      </c>
    </row>
    <row r="372" spans="1:18" ht="11.25" outlineLevel="4">
      <c r="A372" s="762" t="s">
        <v>370</v>
      </c>
      <c r="B372" s="762" t="s">
        <v>380</v>
      </c>
      <c r="C372" s="762" t="s">
        <v>368</v>
      </c>
      <c r="D372" s="762"/>
      <c r="E372" s="753" t="s">
        <v>1413</v>
      </c>
      <c r="F372" s="826">
        <f>IFERROR('Formulario 4. Programático'!H372/'Formulario 4. Programático'!$F372,0)</f>
        <v>0</v>
      </c>
      <c r="G372" s="826">
        <f>IFERROR('Formulario 4. Programático'!I372/'Formulario 4. Programático'!$F372,0)</f>
        <v>0</v>
      </c>
      <c r="H372" s="826">
        <f>IFERROR('Formulario 4. Programático'!J372/'Formulario 4. Programático'!$F372,0)</f>
        <v>0</v>
      </c>
      <c r="I372" s="826">
        <f>IFERROR('Formulario 4. Programático'!K372/'Formulario 4. Programático'!$F372,0)</f>
        <v>0</v>
      </c>
      <c r="J372" s="826">
        <f>IFERROR('Formulario 4. Programático'!L372/'Formulario 4. Programático'!$F372,0)</f>
        <v>0</v>
      </c>
      <c r="K372" s="826">
        <f>IFERROR('Formulario 4. Programático'!M372/'Formulario 4. Programático'!$F372,0)</f>
        <v>0</v>
      </c>
      <c r="L372" s="826">
        <f>IFERROR('Formulario 4. Programático'!N372/'Formulario 4. Programático'!$F372,0)</f>
        <v>0</v>
      </c>
      <c r="M372" s="826">
        <f>IFERROR('Formulario 4. Programático'!O372/'Formulario 4. Programático'!$F372,0)</f>
        <v>0</v>
      </c>
      <c r="N372" s="826">
        <f>IFERROR('Formulario 4. Programático'!P372/'Formulario 4. Programático'!$F372,0)</f>
        <v>0</v>
      </c>
      <c r="O372" s="826">
        <f>IFERROR('Formulario 4. Programático'!Q372/'Formulario 4. Programático'!$F372,0)</f>
        <v>0</v>
      </c>
      <c r="P372" s="826">
        <f>IFERROR('Formulario 4. Programático'!R372/'Formulario 4. Programático'!$F372,0)</f>
        <v>0</v>
      </c>
      <c r="Q372" s="826">
        <f>IFERROR('Formulario 4. Programático'!S372/'Formulario 4. Programático'!$F372,0)</f>
        <v>0</v>
      </c>
      <c r="R372" s="826">
        <f>IFERROR('Formulario 4. Programático'!T372/'Formulario 4. Programático'!$F372,0)</f>
        <v>0</v>
      </c>
    </row>
    <row r="373" spans="1:18" ht="11.25" outlineLevel="4">
      <c r="A373" s="389" t="s">
        <v>370</v>
      </c>
      <c r="B373" s="389" t="s">
        <v>380</v>
      </c>
      <c r="C373" s="389" t="s">
        <v>368</v>
      </c>
      <c r="D373" s="389" t="s">
        <v>804</v>
      </c>
      <c r="E373" s="754" t="s">
        <v>1414</v>
      </c>
      <c r="F373" s="829">
        <f>IFERROR('Formulario 4. Programático'!H373/'Formulario 4. Programático'!$F373,0)</f>
        <v>0</v>
      </c>
      <c r="G373" s="829">
        <f>IFERROR('Formulario 4. Programático'!I373/'Formulario 4. Programático'!$F373,0)</f>
        <v>0</v>
      </c>
      <c r="H373" s="829">
        <f>IFERROR('Formulario 4. Programático'!J373/'Formulario 4. Programático'!$F373,0)</f>
        <v>0</v>
      </c>
      <c r="I373" s="829">
        <f>IFERROR('Formulario 4. Programático'!K373/'Formulario 4. Programático'!$F373,0)</f>
        <v>0</v>
      </c>
      <c r="J373" s="829">
        <f>IFERROR('Formulario 4. Programático'!L373/'Formulario 4. Programático'!$F373,0)</f>
        <v>0</v>
      </c>
      <c r="K373" s="829">
        <f>IFERROR('Formulario 4. Programático'!M373/'Formulario 4. Programático'!$F373,0)</f>
        <v>0</v>
      </c>
      <c r="L373" s="829">
        <f>IFERROR('Formulario 4. Programático'!N373/'Formulario 4. Programático'!$F373,0)</f>
        <v>0</v>
      </c>
      <c r="M373" s="829">
        <f>IFERROR('Formulario 4. Programático'!O373/'Formulario 4. Programático'!$F373,0)</f>
        <v>0</v>
      </c>
      <c r="N373" s="829">
        <f>IFERROR('Formulario 4. Programático'!P373/'Formulario 4. Programático'!$F373,0)</f>
        <v>0</v>
      </c>
      <c r="O373" s="829">
        <f>IFERROR('Formulario 4. Programático'!Q373/'Formulario 4. Programático'!$F373,0)</f>
        <v>0</v>
      </c>
      <c r="P373" s="829">
        <f>IFERROR('Formulario 4. Programático'!R373/'Formulario 4. Programático'!$F373,0)</f>
        <v>0</v>
      </c>
      <c r="Q373" s="829">
        <f>IFERROR('Formulario 4. Programático'!S373/'Formulario 4. Programático'!$F373,0)</f>
        <v>0</v>
      </c>
      <c r="R373" s="829">
        <f>IFERROR('Formulario 4. Programático'!T373/'Formulario 4. Programático'!$F373,0)</f>
        <v>0</v>
      </c>
    </row>
    <row r="374" spans="1:18" ht="12" outlineLevel="4" thickBot="1">
      <c r="A374" s="389" t="s">
        <v>370</v>
      </c>
      <c r="B374" s="389" t="s">
        <v>380</v>
      </c>
      <c r="C374" s="389" t="s">
        <v>368</v>
      </c>
      <c r="D374" s="389" t="s">
        <v>803</v>
      </c>
      <c r="E374" s="754" t="s">
        <v>1415</v>
      </c>
      <c r="F374" s="829">
        <f>IFERROR('Formulario 4. Programático'!H374/'Formulario 4. Programático'!$F374,0)</f>
        <v>0</v>
      </c>
      <c r="G374" s="829">
        <f>IFERROR('Formulario 4. Programático'!I374/'Formulario 4. Programático'!$F374,0)</f>
        <v>0</v>
      </c>
      <c r="H374" s="829">
        <f>IFERROR('Formulario 4. Programático'!J374/'Formulario 4. Programático'!$F374,0)</f>
        <v>0</v>
      </c>
      <c r="I374" s="829">
        <f>IFERROR('Formulario 4. Programático'!K374/'Formulario 4. Programático'!$F374,0)</f>
        <v>0</v>
      </c>
      <c r="J374" s="829">
        <f>IFERROR('Formulario 4. Programático'!L374/'Formulario 4. Programático'!$F374,0)</f>
        <v>0</v>
      </c>
      <c r="K374" s="829">
        <f>IFERROR('Formulario 4. Programático'!M374/'Formulario 4. Programático'!$F374,0)</f>
        <v>0</v>
      </c>
      <c r="L374" s="829">
        <f>IFERROR('Formulario 4. Programático'!N374/'Formulario 4. Programático'!$F374,0)</f>
        <v>0</v>
      </c>
      <c r="M374" s="829">
        <f>IFERROR('Formulario 4. Programático'!O374/'Formulario 4. Programático'!$F374,0)</f>
        <v>0</v>
      </c>
      <c r="N374" s="829">
        <f>IFERROR('Formulario 4. Programático'!P374/'Formulario 4. Programático'!$F374,0)</f>
        <v>0</v>
      </c>
      <c r="O374" s="829">
        <f>IFERROR('Formulario 4. Programático'!Q374/'Formulario 4. Programático'!$F374,0)</f>
        <v>0</v>
      </c>
      <c r="P374" s="829">
        <f>IFERROR('Formulario 4. Programático'!R374/'Formulario 4. Programático'!$F374,0)</f>
        <v>0</v>
      </c>
      <c r="Q374" s="829">
        <f>IFERROR('Formulario 4. Programático'!S374/'Formulario 4. Programático'!$F374,0)</f>
        <v>0</v>
      </c>
      <c r="R374" s="829">
        <f>IFERROR('Formulario 4. Programático'!T374/'Formulario 4. Programático'!$F374,0)</f>
        <v>0</v>
      </c>
    </row>
    <row r="375" spans="1:18" ht="12" outlineLevel="4" thickBot="1">
      <c r="A375" s="375" t="s">
        <v>370</v>
      </c>
      <c r="B375" s="375" t="s">
        <v>381</v>
      </c>
      <c r="C375" s="375"/>
      <c r="D375" s="375"/>
      <c r="E375" s="745" t="s">
        <v>1416</v>
      </c>
      <c r="F375" s="824">
        <f>IFERROR('Formulario 4. Programático'!H375/'Formulario 4. Programático'!$F375,0)</f>
        <v>0</v>
      </c>
      <c r="G375" s="824">
        <f>IFERROR('Formulario 4. Programático'!I375/'Formulario 4. Programático'!$F375,0)</f>
        <v>0</v>
      </c>
      <c r="H375" s="824">
        <f>IFERROR('Formulario 4. Programático'!J375/'Formulario 4. Programático'!$F375,0)</f>
        <v>0</v>
      </c>
      <c r="I375" s="824">
        <f>IFERROR('Formulario 4. Programático'!K375/'Formulario 4. Programático'!$F375,0)</f>
        <v>0</v>
      </c>
      <c r="J375" s="824">
        <f>IFERROR('Formulario 4. Programático'!L375/'Formulario 4. Programático'!$F375,0)</f>
        <v>0</v>
      </c>
      <c r="K375" s="824">
        <f>IFERROR('Formulario 4. Programático'!M375/'Formulario 4. Programático'!$F375,0)</f>
        <v>0</v>
      </c>
      <c r="L375" s="824">
        <f>IFERROR('Formulario 4. Programático'!N375/'Formulario 4. Programático'!$F375,0)</f>
        <v>0</v>
      </c>
      <c r="M375" s="824">
        <f>IFERROR('Formulario 4. Programático'!O375/'Formulario 4. Programático'!$F375,0)</f>
        <v>0</v>
      </c>
      <c r="N375" s="824">
        <f>IFERROR('Formulario 4. Programático'!P375/'Formulario 4. Programático'!$F375,0)</f>
        <v>0</v>
      </c>
      <c r="O375" s="824">
        <f>IFERROR('Formulario 4. Programático'!Q375/'Formulario 4. Programático'!$F375,0)</f>
        <v>0</v>
      </c>
      <c r="P375" s="824">
        <f>IFERROR('Formulario 4. Programático'!R375/'Formulario 4. Programático'!$F375,0)</f>
        <v>0</v>
      </c>
      <c r="Q375" s="824">
        <f>IFERROR('Formulario 4. Programático'!S375/'Formulario 4. Programático'!$F375,0)</f>
        <v>0</v>
      </c>
      <c r="R375" s="824">
        <f>IFERROR('Formulario 4. Programático'!T375/'Formulario 4. Programático'!$F375,0)</f>
        <v>0</v>
      </c>
    </row>
    <row r="376" spans="1:18" ht="11.25" outlineLevel="4">
      <c r="A376" s="376" t="s">
        <v>370</v>
      </c>
      <c r="B376" s="376" t="s">
        <v>381</v>
      </c>
      <c r="C376" s="376" t="s">
        <v>368</v>
      </c>
      <c r="D376" s="763"/>
      <c r="E376" s="753" t="s">
        <v>1417</v>
      </c>
      <c r="F376" s="826">
        <f>IFERROR('Formulario 4. Programático'!H376/'Formulario 4. Programático'!$F376,0)</f>
        <v>0</v>
      </c>
      <c r="G376" s="826">
        <f>IFERROR('Formulario 4. Programático'!I376/'Formulario 4. Programático'!$F376,0)</f>
        <v>0</v>
      </c>
      <c r="H376" s="826">
        <f>IFERROR('Formulario 4. Programático'!J376/'Formulario 4. Programático'!$F376,0)</f>
        <v>0</v>
      </c>
      <c r="I376" s="826">
        <f>IFERROR('Formulario 4. Programático'!K376/'Formulario 4. Programático'!$F376,0)</f>
        <v>0</v>
      </c>
      <c r="J376" s="826">
        <f>IFERROR('Formulario 4. Programático'!L376/'Formulario 4. Programático'!$F376,0)</f>
        <v>0</v>
      </c>
      <c r="K376" s="826">
        <f>IFERROR('Formulario 4. Programático'!M376/'Formulario 4. Programático'!$F376,0)</f>
        <v>0</v>
      </c>
      <c r="L376" s="826">
        <f>IFERROR('Formulario 4. Programático'!N376/'Formulario 4. Programático'!$F376,0)</f>
        <v>0</v>
      </c>
      <c r="M376" s="826">
        <f>IFERROR('Formulario 4. Programático'!O376/'Formulario 4. Programático'!$F376,0)</f>
        <v>0</v>
      </c>
      <c r="N376" s="826">
        <f>IFERROR('Formulario 4. Programático'!P376/'Formulario 4. Programático'!$F376,0)</f>
        <v>0</v>
      </c>
      <c r="O376" s="826">
        <f>IFERROR('Formulario 4. Programático'!Q376/'Formulario 4. Programático'!$F376,0)</f>
        <v>0</v>
      </c>
      <c r="P376" s="826">
        <f>IFERROR('Formulario 4. Programático'!R376/'Formulario 4. Programático'!$F376,0)</f>
        <v>0</v>
      </c>
      <c r="Q376" s="826">
        <f>IFERROR('Formulario 4. Programático'!S376/'Formulario 4. Programático'!$F376,0)</f>
        <v>0</v>
      </c>
      <c r="R376" s="826">
        <f>IFERROR('Formulario 4. Programático'!T376/'Formulario 4. Programático'!$F376,0)</f>
        <v>0</v>
      </c>
    </row>
    <row r="377" spans="1:18" ht="12" outlineLevel="4" thickBot="1">
      <c r="A377" s="764" t="s">
        <v>370</v>
      </c>
      <c r="B377" s="764" t="s">
        <v>381</v>
      </c>
      <c r="C377" s="764" t="s">
        <v>368</v>
      </c>
      <c r="D377" s="764" t="s">
        <v>804</v>
      </c>
      <c r="E377" s="754" t="s">
        <v>2028</v>
      </c>
      <c r="F377" s="829">
        <f>IFERROR('Formulario 4. Programático'!H377/'Formulario 4. Programático'!$F377,0)</f>
        <v>0</v>
      </c>
      <c r="G377" s="829">
        <f>IFERROR('Formulario 4. Programático'!I377/'Formulario 4. Programático'!$F377,0)</f>
        <v>0</v>
      </c>
      <c r="H377" s="829">
        <f>IFERROR('Formulario 4. Programático'!J377/'Formulario 4. Programático'!$F377,0)</f>
        <v>0</v>
      </c>
      <c r="I377" s="829">
        <f>IFERROR('Formulario 4. Programático'!K377/'Formulario 4. Programático'!$F377,0)</f>
        <v>0</v>
      </c>
      <c r="J377" s="829">
        <f>IFERROR('Formulario 4. Programático'!L377/'Formulario 4. Programático'!$F377,0)</f>
        <v>0</v>
      </c>
      <c r="K377" s="829">
        <f>IFERROR('Formulario 4. Programático'!M377/'Formulario 4. Programático'!$F377,0)</f>
        <v>0</v>
      </c>
      <c r="L377" s="829">
        <f>IFERROR('Formulario 4. Programático'!N377/'Formulario 4. Programático'!$F377,0)</f>
        <v>0</v>
      </c>
      <c r="M377" s="829">
        <f>IFERROR('Formulario 4. Programático'!O377/'Formulario 4. Programático'!$F377,0)</f>
        <v>0</v>
      </c>
      <c r="N377" s="829">
        <f>IFERROR('Formulario 4. Programático'!P377/'Formulario 4. Programático'!$F377,0)</f>
        <v>0</v>
      </c>
      <c r="O377" s="829">
        <f>IFERROR('Formulario 4. Programático'!Q377/'Formulario 4. Programático'!$F377,0)</f>
        <v>0</v>
      </c>
      <c r="P377" s="829">
        <f>IFERROR('Formulario 4. Programático'!R377/'Formulario 4. Programático'!$F377,0)</f>
        <v>0</v>
      </c>
      <c r="Q377" s="829">
        <f>IFERROR('Formulario 4. Programático'!S377/'Formulario 4. Programático'!$F377,0)</f>
        <v>0</v>
      </c>
      <c r="R377" s="829">
        <f>IFERROR('Formulario 4. Programático'!T377/'Formulario 4. Programático'!$F377,0)</f>
        <v>0</v>
      </c>
    </row>
    <row r="378" spans="1:18" ht="12" outlineLevel="4" thickBot="1">
      <c r="A378" s="375" t="s">
        <v>370</v>
      </c>
      <c r="B378" s="375" t="s">
        <v>382</v>
      </c>
      <c r="C378" s="375"/>
      <c r="D378" s="375"/>
      <c r="E378" s="745" t="s">
        <v>1418</v>
      </c>
      <c r="F378" s="824">
        <f>IFERROR('Formulario 4. Programático'!H378/'Formulario 4. Programático'!$F378,0)</f>
        <v>0</v>
      </c>
      <c r="G378" s="824">
        <f>IFERROR('Formulario 4. Programático'!I378/'Formulario 4. Programático'!$F378,0)</f>
        <v>0</v>
      </c>
      <c r="H378" s="824">
        <f>IFERROR('Formulario 4. Programático'!J378/'Formulario 4. Programático'!$F378,0)</f>
        <v>0</v>
      </c>
      <c r="I378" s="824">
        <f>IFERROR('Formulario 4. Programático'!K378/'Formulario 4. Programático'!$F378,0)</f>
        <v>0</v>
      </c>
      <c r="J378" s="824">
        <f>IFERROR('Formulario 4. Programático'!L378/'Formulario 4. Programático'!$F378,0)</f>
        <v>0</v>
      </c>
      <c r="K378" s="824">
        <f>IFERROR('Formulario 4. Programático'!M378/'Formulario 4. Programático'!$F378,0)</f>
        <v>0</v>
      </c>
      <c r="L378" s="824">
        <f>IFERROR('Formulario 4. Programático'!N378/'Formulario 4. Programático'!$F378,0)</f>
        <v>0</v>
      </c>
      <c r="M378" s="824">
        <f>IFERROR('Formulario 4. Programático'!O378/'Formulario 4. Programático'!$F378,0)</f>
        <v>0</v>
      </c>
      <c r="N378" s="824">
        <f>IFERROR('Formulario 4. Programático'!P378/'Formulario 4. Programático'!$F378,0)</f>
        <v>0</v>
      </c>
      <c r="O378" s="824">
        <f>IFERROR('Formulario 4. Programático'!Q378/'Formulario 4. Programático'!$F378,0)</f>
        <v>0</v>
      </c>
      <c r="P378" s="824">
        <f>IFERROR('Formulario 4. Programático'!R378/'Formulario 4. Programático'!$F378,0)</f>
        <v>0</v>
      </c>
      <c r="Q378" s="824">
        <f>IFERROR('Formulario 4. Programático'!S378/'Formulario 4. Programático'!$F378,0)</f>
        <v>0</v>
      </c>
      <c r="R378" s="824">
        <f>IFERROR('Formulario 4. Programático'!T378/'Formulario 4. Programático'!$F378,0)</f>
        <v>0</v>
      </c>
    </row>
    <row r="379" spans="1:18" ht="12" outlineLevel="4" thickBot="1">
      <c r="A379" s="375" t="s">
        <v>370</v>
      </c>
      <c r="B379" s="375" t="s">
        <v>384</v>
      </c>
      <c r="C379" s="375"/>
      <c r="D379" s="375"/>
      <c r="E379" s="745" t="s">
        <v>1420</v>
      </c>
      <c r="F379" s="824">
        <f>IFERROR('Formulario 4. Programático'!H379/'Formulario 4. Programático'!$F379,0)</f>
        <v>0</v>
      </c>
      <c r="G379" s="824">
        <f>IFERROR('Formulario 4. Programático'!I379/'Formulario 4. Programático'!$F379,0)</f>
        <v>0</v>
      </c>
      <c r="H379" s="824">
        <f>IFERROR('Formulario 4. Programático'!J379/'Formulario 4. Programático'!$F379,0)</f>
        <v>0</v>
      </c>
      <c r="I379" s="824">
        <f>IFERROR('Formulario 4. Programático'!K379/'Formulario 4. Programático'!$F379,0)</f>
        <v>0</v>
      </c>
      <c r="J379" s="824">
        <f>IFERROR('Formulario 4. Programático'!L379/'Formulario 4. Programático'!$F379,0)</f>
        <v>0</v>
      </c>
      <c r="K379" s="824">
        <f>IFERROR('Formulario 4. Programático'!M379/'Formulario 4. Programático'!$F379,0)</f>
        <v>0</v>
      </c>
      <c r="L379" s="824">
        <f>IFERROR('Formulario 4. Programático'!N379/'Formulario 4. Programático'!$F379,0)</f>
        <v>0</v>
      </c>
      <c r="M379" s="824">
        <f>IFERROR('Formulario 4. Programático'!O379/'Formulario 4. Programático'!$F379,0)</f>
        <v>0</v>
      </c>
      <c r="N379" s="824">
        <f>IFERROR('Formulario 4. Programático'!P379/'Formulario 4. Programático'!$F379,0)</f>
        <v>0</v>
      </c>
      <c r="O379" s="824">
        <f>IFERROR('Formulario 4. Programático'!Q379/'Formulario 4. Programático'!$F379,0)</f>
        <v>0</v>
      </c>
      <c r="P379" s="824">
        <f>IFERROR('Formulario 4. Programático'!R379/'Formulario 4. Programático'!$F379,0)</f>
        <v>0</v>
      </c>
      <c r="Q379" s="824">
        <f>IFERROR('Formulario 4. Programático'!S379/'Formulario 4. Programático'!$F379,0)</f>
        <v>0</v>
      </c>
      <c r="R379" s="824">
        <f>IFERROR('Formulario 4. Programático'!T379/'Formulario 4. Programático'!$F379,0)</f>
        <v>0</v>
      </c>
    </row>
    <row r="380" spans="1:18" s="713" customFormat="1" ht="11.25" outlineLevel="2">
      <c r="A380" s="762" t="s">
        <v>370</v>
      </c>
      <c r="B380" s="762" t="s">
        <v>384</v>
      </c>
      <c r="C380" s="762" t="s">
        <v>368</v>
      </c>
      <c r="D380" s="762"/>
      <c r="E380" s="765" t="s">
        <v>1419</v>
      </c>
      <c r="F380" s="832">
        <f>IFERROR('Formulario 4. Programático'!H380/'Formulario 4. Programático'!$F380,0)</f>
        <v>0</v>
      </c>
      <c r="G380" s="832">
        <f>IFERROR('Formulario 4. Programático'!I380/'Formulario 4. Programático'!$F380,0)</f>
        <v>0</v>
      </c>
      <c r="H380" s="832">
        <f>IFERROR('Formulario 4. Programático'!J380/'Formulario 4. Programático'!$F380,0)</f>
        <v>0</v>
      </c>
      <c r="I380" s="832">
        <f>IFERROR('Formulario 4. Programático'!K380/'Formulario 4. Programático'!$F380,0)</f>
        <v>0</v>
      </c>
      <c r="J380" s="832">
        <f>IFERROR('Formulario 4. Programático'!L380/'Formulario 4. Programático'!$F380,0)</f>
        <v>0</v>
      </c>
      <c r="K380" s="832">
        <f>IFERROR('Formulario 4. Programático'!M380/'Formulario 4. Programático'!$F380,0)</f>
        <v>0</v>
      </c>
      <c r="L380" s="832">
        <f>IFERROR('Formulario 4. Programático'!N380/'Formulario 4. Programático'!$F380,0)</f>
        <v>0</v>
      </c>
      <c r="M380" s="832">
        <f>IFERROR('Formulario 4. Programático'!O380/'Formulario 4. Programático'!$F380,0)</f>
        <v>0</v>
      </c>
      <c r="N380" s="832">
        <f>IFERROR('Formulario 4. Programático'!P380/'Formulario 4. Programático'!$F380,0)</f>
        <v>0</v>
      </c>
      <c r="O380" s="832">
        <f>IFERROR('Formulario 4. Programático'!Q380/'Formulario 4. Programático'!$F380,0)</f>
        <v>0</v>
      </c>
      <c r="P380" s="832">
        <f>IFERROR('Formulario 4. Programático'!R380/'Formulario 4. Programático'!$F380,0)</f>
        <v>0</v>
      </c>
      <c r="Q380" s="832">
        <f>IFERROR('Formulario 4. Programático'!S380/'Formulario 4. Programático'!$F380,0)</f>
        <v>0</v>
      </c>
      <c r="R380" s="832">
        <f>IFERROR('Formulario 4. Programático'!T380/'Formulario 4. Programático'!$F380,0)</f>
        <v>0</v>
      </c>
    </row>
    <row r="381" spans="1:18" ht="11.25" outlineLevel="4">
      <c r="A381" s="389" t="s">
        <v>370</v>
      </c>
      <c r="B381" s="389" t="s">
        <v>384</v>
      </c>
      <c r="C381" s="389" t="s">
        <v>368</v>
      </c>
      <c r="D381" s="389" t="s">
        <v>804</v>
      </c>
      <c r="E381" s="754" t="s">
        <v>2029</v>
      </c>
      <c r="F381" s="829">
        <f>IFERROR('Formulario 4. Programático'!H381/'Formulario 4. Programático'!$F381,0)</f>
        <v>0</v>
      </c>
      <c r="G381" s="829">
        <f>IFERROR('Formulario 4. Programático'!I381/'Formulario 4. Programático'!$F381,0)</f>
        <v>0</v>
      </c>
      <c r="H381" s="829">
        <f>IFERROR('Formulario 4. Programático'!J381/'Formulario 4. Programático'!$F381,0)</f>
        <v>0</v>
      </c>
      <c r="I381" s="829">
        <f>IFERROR('Formulario 4. Programático'!K381/'Formulario 4. Programático'!$F381,0)</f>
        <v>0</v>
      </c>
      <c r="J381" s="829">
        <f>IFERROR('Formulario 4. Programático'!L381/'Formulario 4. Programático'!$F381,0)</f>
        <v>0</v>
      </c>
      <c r="K381" s="829">
        <f>IFERROR('Formulario 4. Programático'!M381/'Formulario 4. Programático'!$F381,0)</f>
        <v>0</v>
      </c>
      <c r="L381" s="829">
        <f>IFERROR('Formulario 4. Programático'!N381/'Formulario 4. Programático'!$F381,0)</f>
        <v>0</v>
      </c>
      <c r="M381" s="829">
        <f>IFERROR('Formulario 4. Programático'!O381/'Formulario 4. Programático'!$F381,0)</f>
        <v>0</v>
      </c>
      <c r="N381" s="829">
        <f>IFERROR('Formulario 4. Programático'!P381/'Formulario 4. Programático'!$F381,0)</f>
        <v>0</v>
      </c>
      <c r="O381" s="829">
        <f>IFERROR('Formulario 4. Programático'!Q381/'Formulario 4. Programático'!$F381,0)</f>
        <v>0</v>
      </c>
      <c r="P381" s="829">
        <f>IFERROR('Formulario 4. Programático'!R381/'Formulario 4. Programático'!$F381,0)</f>
        <v>0</v>
      </c>
      <c r="Q381" s="829">
        <f>IFERROR('Formulario 4. Programático'!S381/'Formulario 4. Programático'!$F381,0)</f>
        <v>0</v>
      </c>
      <c r="R381" s="829">
        <f>IFERROR('Formulario 4. Programático'!T381/'Formulario 4. Programático'!$F381,0)</f>
        <v>0</v>
      </c>
    </row>
    <row r="382" spans="1:18" s="713" customFormat="1" ht="24.75" customHeight="1" outlineLevel="2">
      <c r="A382" s="389" t="s">
        <v>370</v>
      </c>
      <c r="B382" s="389" t="s">
        <v>384</v>
      </c>
      <c r="C382" s="389" t="s">
        <v>368</v>
      </c>
      <c r="D382" s="389" t="s">
        <v>803</v>
      </c>
      <c r="E382" s="754" t="s">
        <v>1421</v>
      </c>
      <c r="F382" s="829">
        <f>IFERROR('Formulario 4. Programático'!H382/'Formulario 4. Programático'!$F382,0)</f>
        <v>0</v>
      </c>
      <c r="G382" s="829">
        <f>IFERROR('Formulario 4. Programático'!I382/'Formulario 4. Programático'!$F382,0)</f>
        <v>0</v>
      </c>
      <c r="H382" s="829">
        <f>IFERROR('Formulario 4. Programático'!J382/'Formulario 4. Programático'!$F382,0)</f>
        <v>0</v>
      </c>
      <c r="I382" s="829">
        <f>IFERROR('Formulario 4. Programático'!K382/'Formulario 4. Programático'!$F382,0)</f>
        <v>0</v>
      </c>
      <c r="J382" s="829">
        <f>IFERROR('Formulario 4. Programático'!L382/'Formulario 4. Programático'!$F382,0)</f>
        <v>0</v>
      </c>
      <c r="K382" s="829">
        <f>IFERROR('Formulario 4. Programático'!M382/'Formulario 4. Programático'!$F382,0)</f>
        <v>0</v>
      </c>
      <c r="L382" s="829">
        <f>IFERROR('Formulario 4. Programático'!N382/'Formulario 4. Programático'!$F382,0)</f>
        <v>0</v>
      </c>
      <c r="M382" s="829">
        <f>IFERROR('Formulario 4. Programático'!O382/'Formulario 4. Programático'!$F382,0)</f>
        <v>0</v>
      </c>
      <c r="N382" s="829">
        <f>IFERROR('Formulario 4. Programático'!P382/'Formulario 4. Programático'!$F382,0)</f>
        <v>0</v>
      </c>
      <c r="O382" s="829">
        <f>IFERROR('Formulario 4. Programático'!Q382/'Formulario 4. Programático'!$F382,0)</f>
        <v>0</v>
      </c>
      <c r="P382" s="829">
        <f>IFERROR('Formulario 4. Programático'!R382/'Formulario 4. Programático'!$F382,0)</f>
        <v>0</v>
      </c>
      <c r="Q382" s="829">
        <f>IFERROR('Formulario 4. Programático'!S382/'Formulario 4. Programático'!$F382,0)</f>
        <v>0</v>
      </c>
      <c r="R382" s="829">
        <f>IFERROR('Formulario 4. Programático'!T382/'Formulario 4. Programático'!$F382,0)</f>
        <v>0</v>
      </c>
    </row>
    <row r="383" spans="1:18" ht="11.25" outlineLevel="4">
      <c r="A383" s="389" t="s">
        <v>370</v>
      </c>
      <c r="B383" s="389" t="s">
        <v>384</v>
      </c>
      <c r="C383" s="389" t="s">
        <v>368</v>
      </c>
      <c r="D383" s="389" t="s">
        <v>805</v>
      </c>
      <c r="E383" s="754" t="s">
        <v>1422</v>
      </c>
      <c r="F383" s="829">
        <f>IFERROR('Formulario 4. Programático'!H383/'Formulario 4. Programático'!$F383,0)</f>
        <v>0</v>
      </c>
      <c r="G383" s="829">
        <f>IFERROR('Formulario 4. Programático'!I383/'Formulario 4. Programático'!$F383,0)</f>
        <v>0</v>
      </c>
      <c r="H383" s="829">
        <f>IFERROR('Formulario 4. Programático'!J383/'Formulario 4. Programático'!$F383,0)</f>
        <v>0</v>
      </c>
      <c r="I383" s="829">
        <f>IFERROR('Formulario 4. Programático'!K383/'Formulario 4. Programático'!$F383,0)</f>
        <v>0</v>
      </c>
      <c r="J383" s="829">
        <f>IFERROR('Formulario 4. Programático'!L383/'Formulario 4. Programático'!$F383,0)</f>
        <v>0</v>
      </c>
      <c r="K383" s="829">
        <f>IFERROR('Formulario 4. Programático'!M383/'Formulario 4. Programático'!$F383,0)</f>
        <v>0</v>
      </c>
      <c r="L383" s="829">
        <f>IFERROR('Formulario 4. Programático'!N383/'Formulario 4. Programático'!$F383,0)</f>
        <v>0</v>
      </c>
      <c r="M383" s="829">
        <f>IFERROR('Formulario 4. Programático'!O383/'Formulario 4. Programático'!$F383,0)</f>
        <v>0</v>
      </c>
      <c r="N383" s="829">
        <f>IFERROR('Formulario 4. Programático'!P383/'Formulario 4. Programático'!$F383,0)</f>
        <v>0</v>
      </c>
      <c r="O383" s="829">
        <f>IFERROR('Formulario 4. Programático'!Q383/'Formulario 4. Programático'!$F383,0)</f>
        <v>0</v>
      </c>
      <c r="P383" s="829">
        <f>IFERROR('Formulario 4. Programático'!R383/'Formulario 4. Programático'!$F383,0)</f>
        <v>0</v>
      </c>
      <c r="Q383" s="829">
        <f>IFERROR('Formulario 4. Programático'!S383/'Formulario 4. Programático'!$F383,0)</f>
        <v>0</v>
      </c>
      <c r="R383" s="829">
        <f>IFERROR('Formulario 4. Programático'!T383/'Formulario 4. Programático'!$F383,0)</f>
        <v>0</v>
      </c>
    </row>
    <row r="384" spans="1:18" ht="11.25" outlineLevel="4">
      <c r="A384" s="389" t="s">
        <v>370</v>
      </c>
      <c r="B384" s="389" t="s">
        <v>384</v>
      </c>
      <c r="C384" s="389" t="s">
        <v>368</v>
      </c>
      <c r="D384" s="389" t="s">
        <v>806</v>
      </c>
      <c r="E384" s="754" t="s">
        <v>2030</v>
      </c>
      <c r="F384" s="829">
        <f>IFERROR('Formulario 4. Programático'!H384/'Formulario 4. Programático'!$F384,0)</f>
        <v>0</v>
      </c>
      <c r="G384" s="829">
        <f>IFERROR('Formulario 4. Programático'!I384/'Formulario 4. Programático'!$F384,0)</f>
        <v>0</v>
      </c>
      <c r="H384" s="829">
        <f>IFERROR('Formulario 4. Programático'!J384/'Formulario 4. Programático'!$F384,0)</f>
        <v>0</v>
      </c>
      <c r="I384" s="829">
        <f>IFERROR('Formulario 4. Programático'!K384/'Formulario 4. Programático'!$F384,0)</f>
        <v>0</v>
      </c>
      <c r="J384" s="829">
        <f>IFERROR('Formulario 4. Programático'!L384/'Formulario 4. Programático'!$F384,0)</f>
        <v>0</v>
      </c>
      <c r="K384" s="829">
        <f>IFERROR('Formulario 4. Programático'!M384/'Formulario 4. Programático'!$F384,0)</f>
        <v>0</v>
      </c>
      <c r="L384" s="829">
        <f>IFERROR('Formulario 4. Programático'!N384/'Formulario 4. Programático'!$F384,0)</f>
        <v>0</v>
      </c>
      <c r="M384" s="829">
        <f>IFERROR('Formulario 4. Programático'!O384/'Formulario 4. Programático'!$F384,0)</f>
        <v>0</v>
      </c>
      <c r="N384" s="829">
        <f>IFERROR('Formulario 4. Programático'!P384/'Formulario 4. Programático'!$F384,0)</f>
        <v>0</v>
      </c>
      <c r="O384" s="829">
        <f>IFERROR('Formulario 4. Programático'!Q384/'Formulario 4. Programático'!$F384,0)</f>
        <v>0</v>
      </c>
      <c r="P384" s="829">
        <f>IFERROR('Formulario 4. Programático'!R384/'Formulario 4. Programático'!$F384,0)</f>
        <v>0</v>
      </c>
      <c r="Q384" s="829">
        <f>IFERROR('Formulario 4. Programático'!S384/'Formulario 4. Programático'!$F384,0)</f>
        <v>0</v>
      </c>
      <c r="R384" s="829">
        <f>IFERROR('Formulario 4. Programático'!T384/'Formulario 4. Programático'!$F384,0)</f>
        <v>0</v>
      </c>
    </row>
    <row r="385" spans="1:18" ht="11.25" outlineLevel="4">
      <c r="A385" s="389" t="s">
        <v>370</v>
      </c>
      <c r="B385" s="389" t="s">
        <v>384</v>
      </c>
      <c r="C385" s="389" t="s">
        <v>368</v>
      </c>
      <c r="D385" s="389" t="s">
        <v>809</v>
      </c>
      <c r="E385" s="754" t="s">
        <v>1423</v>
      </c>
      <c r="F385" s="829">
        <f>IFERROR('Formulario 4. Programático'!H385/'Formulario 4. Programático'!$F385,0)</f>
        <v>0</v>
      </c>
      <c r="G385" s="829">
        <f>IFERROR('Formulario 4. Programático'!I385/'Formulario 4. Programático'!$F385,0)</f>
        <v>0</v>
      </c>
      <c r="H385" s="829">
        <f>IFERROR('Formulario 4. Programático'!J385/'Formulario 4. Programático'!$F385,0)</f>
        <v>0</v>
      </c>
      <c r="I385" s="829">
        <f>IFERROR('Formulario 4. Programático'!K385/'Formulario 4. Programático'!$F385,0)</f>
        <v>0</v>
      </c>
      <c r="J385" s="829">
        <f>IFERROR('Formulario 4. Programático'!L385/'Formulario 4. Programático'!$F385,0)</f>
        <v>0</v>
      </c>
      <c r="K385" s="829">
        <f>IFERROR('Formulario 4. Programático'!M385/'Formulario 4. Programático'!$F385,0)</f>
        <v>0</v>
      </c>
      <c r="L385" s="829">
        <f>IFERROR('Formulario 4. Programático'!N385/'Formulario 4. Programático'!$F385,0)</f>
        <v>0</v>
      </c>
      <c r="M385" s="829">
        <f>IFERROR('Formulario 4. Programático'!O385/'Formulario 4. Programático'!$F385,0)</f>
        <v>0</v>
      </c>
      <c r="N385" s="829">
        <f>IFERROR('Formulario 4. Programático'!P385/'Formulario 4. Programático'!$F385,0)</f>
        <v>0</v>
      </c>
      <c r="O385" s="829">
        <f>IFERROR('Formulario 4. Programático'!Q385/'Formulario 4. Programático'!$F385,0)</f>
        <v>0</v>
      </c>
      <c r="P385" s="829">
        <f>IFERROR('Formulario 4. Programático'!R385/'Formulario 4. Programático'!$F385,0)</f>
        <v>0</v>
      </c>
      <c r="Q385" s="829">
        <f>IFERROR('Formulario 4. Programático'!S385/'Formulario 4. Programático'!$F385,0)</f>
        <v>0</v>
      </c>
      <c r="R385" s="829">
        <f>IFERROR('Formulario 4. Programático'!T385/'Formulario 4. Programático'!$F385,0)</f>
        <v>0</v>
      </c>
    </row>
    <row r="386" spans="1:18" s="713" customFormat="1" ht="11.25" outlineLevel="2">
      <c r="A386" s="389" t="s">
        <v>370</v>
      </c>
      <c r="B386" s="389" t="s">
        <v>384</v>
      </c>
      <c r="C386" s="389" t="s">
        <v>368</v>
      </c>
      <c r="D386" s="389" t="s">
        <v>807</v>
      </c>
      <c r="E386" s="754" t="s">
        <v>1424</v>
      </c>
      <c r="F386" s="829">
        <f>IFERROR('Formulario 4. Programático'!H386/'Formulario 4. Programático'!$F386,0)</f>
        <v>0</v>
      </c>
      <c r="G386" s="829">
        <f>IFERROR('Formulario 4. Programático'!I386/'Formulario 4. Programático'!$F386,0)</f>
        <v>0</v>
      </c>
      <c r="H386" s="829">
        <f>IFERROR('Formulario 4. Programático'!J386/'Formulario 4. Programático'!$F386,0)</f>
        <v>0</v>
      </c>
      <c r="I386" s="829">
        <f>IFERROR('Formulario 4. Programático'!K386/'Formulario 4. Programático'!$F386,0)</f>
        <v>0</v>
      </c>
      <c r="J386" s="829">
        <f>IFERROR('Formulario 4. Programático'!L386/'Formulario 4. Programático'!$F386,0)</f>
        <v>0</v>
      </c>
      <c r="K386" s="829">
        <f>IFERROR('Formulario 4. Programático'!M386/'Formulario 4. Programático'!$F386,0)</f>
        <v>0</v>
      </c>
      <c r="L386" s="829">
        <f>IFERROR('Formulario 4. Programático'!N386/'Formulario 4. Programático'!$F386,0)</f>
        <v>0</v>
      </c>
      <c r="M386" s="829">
        <f>IFERROR('Formulario 4. Programático'!O386/'Formulario 4. Programático'!$F386,0)</f>
        <v>0</v>
      </c>
      <c r="N386" s="829">
        <f>IFERROR('Formulario 4. Programático'!P386/'Formulario 4. Programático'!$F386,0)</f>
        <v>0</v>
      </c>
      <c r="O386" s="829">
        <f>IFERROR('Formulario 4. Programático'!Q386/'Formulario 4. Programático'!$F386,0)</f>
        <v>0</v>
      </c>
      <c r="P386" s="829">
        <f>IFERROR('Formulario 4. Programático'!R386/'Formulario 4. Programático'!$F386,0)</f>
        <v>0</v>
      </c>
      <c r="Q386" s="829">
        <f>IFERROR('Formulario 4. Programático'!S386/'Formulario 4. Programático'!$F386,0)</f>
        <v>0</v>
      </c>
      <c r="R386" s="829">
        <f>IFERROR('Formulario 4. Programático'!T386/'Formulario 4. Programático'!$F386,0)</f>
        <v>0</v>
      </c>
    </row>
    <row r="387" spans="1:18" ht="11.25" outlineLevel="4">
      <c r="A387" s="389" t="s">
        <v>370</v>
      </c>
      <c r="B387" s="389" t="s">
        <v>384</v>
      </c>
      <c r="C387" s="389" t="s">
        <v>368</v>
      </c>
      <c r="D387" s="389" t="s">
        <v>810</v>
      </c>
      <c r="E387" s="754" t="s">
        <v>1425</v>
      </c>
      <c r="F387" s="829">
        <f>IFERROR('Formulario 4. Programático'!H387/'Formulario 4. Programático'!$F387,0)</f>
        <v>0</v>
      </c>
      <c r="G387" s="829">
        <f>IFERROR('Formulario 4. Programático'!I387/'Formulario 4. Programático'!$F387,0)</f>
        <v>0</v>
      </c>
      <c r="H387" s="829">
        <f>IFERROR('Formulario 4. Programático'!J387/'Formulario 4. Programático'!$F387,0)</f>
        <v>0</v>
      </c>
      <c r="I387" s="829">
        <f>IFERROR('Formulario 4. Programático'!K387/'Formulario 4. Programático'!$F387,0)</f>
        <v>0</v>
      </c>
      <c r="J387" s="829">
        <f>IFERROR('Formulario 4. Programático'!L387/'Formulario 4. Programático'!$F387,0)</f>
        <v>0</v>
      </c>
      <c r="K387" s="829">
        <f>IFERROR('Formulario 4. Programático'!M387/'Formulario 4. Programático'!$F387,0)</f>
        <v>0</v>
      </c>
      <c r="L387" s="829">
        <f>IFERROR('Formulario 4. Programático'!N387/'Formulario 4. Programático'!$F387,0)</f>
        <v>0</v>
      </c>
      <c r="M387" s="829">
        <f>IFERROR('Formulario 4. Programático'!O387/'Formulario 4. Programático'!$F387,0)</f>
        <v>0</v>
      </c>
      <c r="N387" s="829">
        <f>IFERROR('Formulario 4. Programático'!P387/'Formulario 4. Programático'!$F387,0)</f>
        <v>0</v>
      </c>
      <c r="O387" s="829">
        <f>IFERROR('Formulario 4. Programático'!Q387/'Formulario 4. Programático'!$F387,0)</f>
        <v>0</v>
      </c>
      <c r="P387" s="829">
        <f>IFERROR('Formulario 4. Programático'!R387/'Formulario 4. Programático'!$F387,0)</f>
        <v>0</v>
      </c>
      <c r="Q387" s="829">
        <f>IFERROR('Formulario 4. Programático'!S387/'Formulario 4. Programático'!$F387,0)</f>
        <v>0</v>
      </c>
      <c r="R387" s="829">
        <f>IFERROR('Formulario 4. Programático'!T387/'Formulario 4. Programático'!$F387,0)</f>
        <v>0</v>
      </c>
    </row>
    <row r="388" spans="1:18" s="713" customFormat="1" ht="11.25" outlineLevel="2">
      <c r="A388" s="389" t="s">
        <v>370</v>
      </c>
      <c r="B388" s="389" t="s">
        <v>384</v>
      </c>
      <c r="C388" s="389" t="s">
        <v>368</v>
      </c>
      <c r="D388" s="389" t="s">
        <v>811</v>
      </c>
      <c r="E388" s="754" t="s">
        <v>1426</v>
      </c>
      <c r="F388" s="829">
        <f>IFERROR('Formulario 4. Programático'!H388/'Formulario 4. Programático'!$F388,0)</f>
        <v>0</v>
      </c>
      <c r="G388" s="829">
        <f>IFERROR('Formulario 4. Programático'!I388/'Formulario 4. Programático'!$F388,0)</f>
        <v>0</v>
      </c>
      <c r="H388" s="829">
        <f>IFERROR('Formulario 4. Programático'!J388/'Formulario 4. Programático'!$F388,0)</f>
        <v>0</v>
      </c>
      <c r="I388" s="829">
        <f>IFERROR('Formulario 4. Programático'!K388/'Formulario 4. Programático'!$F388,0)</f>
        <v>0</v>
      </c>
      <c r="J388" s="829">
        <f>IFERROR('Formulario 4. Programático'!L388/'Formulario 4. Programático'!$F388,0)</f>
        <v>0</v>
      </c>
      <c r="K388" s="829">
        <f>IFERROR('Formulario 4. Programático'!M388/'Formulario 4. Programático'!$F388,0)</f>
        <v>0</v>
      </c>
      <c r="L388" s="829">
        <f>IFERROR('Formulario 4. Programático'!N388/'Formulario 4. Programático'!$F388,0)</f>
        <v>0</v>
      </c>
      <c r="M388" s="829">
        <f>IFERROR('Formulario 4. Programático'!O388/'Formulario 4. Programático'!$F388,0)</f>
        <v>0</v>
      </c>
      <c r="N388" s="829">
        <f>IFERROR('Formulario 4. Programático'!P388/'Formulario 4. Programático'!$F388,0)</f>
        <v>0</v>
      </c>
      <c r="O388" s="829">
        <f>IFERROR('Formulario 4. Programático'!Q388/'Formulario 4. Programático'!$F388,0)</f>
        <v>0</v>
      </c>
      <c r="P388" s="829">
        <f>IFERROR('Formulario 4. Programático'!R388/'Formulario 4. Programático'!$F388,0)</f>
        <v>0</v>
      </c>
      <c r="Q388" s="829">
        <f>IFERROR('Formulario 4. Programático'!S388/'Formulario 4. Programático'!$F388,0)</f>
        <v>0</v>
      </c>
      <c r="R388" s="829">
        <f>IFERROR('Formulario 4. Programático'!T388/'Formulario 4. Programático'!$F388,0)</f>
        <v>0</v>
      </c>
    </row>
    <row r="389" spans="1:18" ht="22.5" outlineLevel="4">
      <c r="A389" s="389" t="s">
        <v>370</v>
      </c>
      <c r="B389" s="389" t="s">
        <v>384</v>
      </c>
      <c r="C389" s="389" t="s">
        <v>368</v>
      </c>
      <c r="D389" s="389" t="s">
        <v>812</v>
      </c>
      <c r="E389" s="755" t="s">
        <v>2031</v>
      </c>
      <c r="F389" s="830">
        <f>IFERROR('Formulario 4. Programático'!H389/'Formulario 4. Programático'!$F389,0)</f>
        <v>0</v>
      </c>
      <c r="G389" s="830">
        <f>IFERROR('Formulario 4. Programático'!I389/'Formulario 4. Programático'!$F389,0)</f>
        <v>0</v>
      </c>
      <c r="H389" s="830">
        <f>IFERROR('Formulario 4. Programático'!J389/'Formulario 4. Programático'!$F389,0)</f>
        <v>0</v>
      </c>
      <c r="I389" s="830">
        <f>IFERROR('Formulario 4. Programático'!K389/'Formulario 4. Programático'!$F389,0)</f>
        <v>0</v>
      </c>
      <c r="J389" s="830">
        <f>IFERROR('Formulario 4. Programático'!L389/'Formulario 4. Programático'!$F389,0)</f>
        <v>0</v>
      </c>
      <c r="K389" s="830">
        <f>IFERROR('Formulario 4. Programático'!M389/'Formulario 4. Programático'!$F389,0)</f>
        <v>0</v>
      </c>
      <c r="L389" s="830">
        <f>IFERROR('Formulario 4. Programático'!N389/'Formulario 4. Programático'!$F389,0)</f>
        <v>0</v>
      </c>
      <c r="M389" s="830">
        <f>IFERROR('Formulario 4. Programático'!O389/'Formulario 4. Programático'!$F389,0)</f>
        <v>0</v>
      </c>
      <c r="N389" s="830">
        <f>IFERROR('Formulario 4. Programático'!P389/'Formulario 4. Programático'!$F389,0)</f>
        <v>0</v>
      </c>
      <c r="O389" s="830">
        <f>IFERROR('Formulario 4. Programático'!Q389/'Formulario 4. Programático'!$F389,0)</f>
        <v>0</v>
      </c>
      <c r="P389" s="830">
        <f>IFERROR('Formulario 4. Programático'!R389/'Formulario 4. Programático'!$F389,0)</f>
        <v>0</v>
      </c>
      <c r="Q389" s="830">
        <f>IFERROR('Formulario 4. Programático'!S389/'Formulario 4. Programático'!$F389,0)</f>
        <v>0</v>
      </c>
      <c r="R389" s="830">
        <f>IFERROR('Formulario 4. Programático'!T389/'Formulario 4. Programático'!$F389,0)</f>
        <v>0</v>
      </c>
    </row>
    <row r="390" spans="1:18" ht="11.25" outlineLevel="4">
      <c r="A390" s="376" t="s">
        <v>370</v>
      </c>
      <c r="B390" s="376" t="s">
        <v>384</v>
      </c>
      <c r="C390" s="376" t="s">
        <v>369</v>
      </c>
      <c r="D390" s="376"/>
      <c r="E390" s="753" t="s">
        <v>1427</v>
      </c>
      <c r="F390" s="826">
        <f>IFERROR('Formulario 4. Programático'!H390/'Formulario 4. Programático'!$F390,0)</f>
        <v>0</v>
      </c>
      <c r="G390" s="826">
        <f>IFERROR('Formulario 4. Programático'!I390/'Formulario 4. Programático'!$F390,0)</f>
        <v>0</v>
      </c>
      <c r="H390" s="826">
        <f>IFERROR('Formulario 4. Programático'!J390/'Formulario 4. Programático'!$F390,0)</f>
        <v>0</v>
      </c>
      <c r="I390" s="826">
        <f>IFERROR('Formulario 4. Programático'!K390/'Formulario 4. Programático'!$F390,0)</f>
        <v>0</v>
      </c>
      <c r="J390" s="826">
        <f>IFERROR('Formulario 4. Programático'!L390/'Formulario 4. Programático'!$F390,0)</f>
        <v>0</v>
      </c>
      <c r="K390" s="826">
        <f>IFERROR('Formulario 4. Programático'!M390/'Formulario 4. Programático'!$F390,0)</f>
        <v>0</v>
      </c>
      <c r="L390" s="826">
        <f>IFERROR('Formulario 4. Programático'!N390/'Formulario 4. Programático'!$F390,0)</f>
        <v>0</v>
      </c>
      <c r="M390" s="826">
        <f>IFERROR('Formulario 4. Programático'!O390/'Formulario 4. Programático'!$F390,0)</f>
        <v>0</v>
      </c>
      <c r="N390" s="826">
        <f>IFERROR('Formulario 4. Programático'!P390/'Formulario 4. Programático'!$F390,0)</f>
        <v>0</v>
      </c>
      <c r="O390" s="826">
        <f>IFERROR('Formulario 4. Programático'!Q390/'Formulario 4. Programático'!$F390,0)</f>
        <v>0</v>
      </c>
      <c r="P390" s="826">
        <f>IFERROR('Formulario 4. Programático'!R390/'Formulario 4. Programático'!$F390,0)</f>
        <v>0</v>
      </c>
      <c r="Q390" s="826">
        <f>IFERROR('Formulario 4. Programático'!S390/'Formulario 4. Programático'!$F390,0)</f>
        <v>0</v>
      </c>
      <c r="R390" s="826">
        <f>IFERROR('Formulario 4. Programático'!T390/'Formulario 4. Programático'!$F390,0)</f>
        <v>0</v>
      </c>
    </row>
    <row r="391" spans="1:18" ht="22.5" outlineLevel="4">
      <c r="A391" s="389" t="s">
        <v>370</v>
      </c>
      <c r="B391" s="389" t="s">
        <v>384</v>
      </c>
      <c r="C391" s="389" t="s">
        <v>369</v>
      </c>
      <c r="D391" s="389" t="s">
        <v>804</v>
      </c>
      <c r="E391" s="754" t="s">
        <v>2032</v>
      </c>
      <c r="F391" s="829">
        <f>IFERROR('Formulario 4. Programático'!H391/'Formulario 4. Programático'!$F391,0)</f>
        <v>0</v>
      </c>
      <c r="G391" s="829">
        <f>IFERROR('Formulario 4. Programático'!I391/'Formulario 4. Programático'!$F391,0)</f>
        <v>0</v>
      </c>
      <c r="H391" s="829">
        <f>IFERROR('Formulario 4. Programático'!J391/'Formulario 4. Programático'!$F391,0)</f>
        <v>0</v>
      </c>
      <c r="I391" s="829">
        <f>IFERROR('Formulario 4. Programático'!K391/'Formulario 4. Programático'!$F391,0)</f>
        <v>0</v>
      </c>
      <c r="J391" s="829">
        <f>IFERROR('Formulario 4. Programático'!L391/'Formulario 4. Programático'!$F391,0)</f>
        <v>0</v>
      </c>
      <c r="K391" s="829">
        <f>IFERROR('Formulario 4. Programático'!M391/'Formulario 4. Programático'!$F391,0)</f>
        <v>0</v>
      </c>
      <c r="L391" s="829">
        <f>IFERROR('Formulario 4. Programático'!N391/'Formulario 4. Programático'!$F391,0)</f>
        <v>0</v>
      </c>
      <c r="M391" s="829">
        <f>IFERROR('Formulario 4. Programático'!O391/'Formulario 4. Programático'!$F391,0)</f>
        <v>0</v>
      </c>
      <c r="N391" s="829">
        <f>IFERROR('Formulario 4. Programático'!P391/'Formulario 4. Programático'!$F391,0)</f>
        <v>0</v>
      </c>
      <c r="O391" s="829">
        <f>IFERROR('Formulario 4. Programático'!Q391/'Formulario 4. Programático'!$F391,0)</f>
        <v>0</v>
      </c>
      <c r="P391" s="829">
        <f>IFERROR('Formulario 4. Programático'!R391/'Formulario 4. Programático'!$F391,0)</f>
        <v>0</v>
      </c>
      <c r="Q391" s="829">
        <f>IFERROR('Formulario 4. Programático'!S391/'Formulario 4. Programático'!$F391,0)</f>
        <v>0</v>
      </c>
      <c r="R391" s="829">
        <f>IFERROR('Formulario 4. Programático'!T391/'Formulario 4. Programático'!$F391,0)</f>
        <v>0</v>
      </c>
    </row>
    <row r="392" spans="1:18" ht="11.25" outlineLevel="4">
      <c r="A392" s="376" t="s">
        <v>370</v>
      </c>
      <c r="B392" s="376" t="s">
        <v>384</v>
      </c>
      <c r="C392" s="376" t="s">
        <v>370</v>
      </c>
      <c r="D392" s="376"/>
      <c r="E392" s="753" t="s">
        <v>1428</v>
      </c>
      <c r="F392" s="826">
        <f>IFERROR('Formulario 4. Programático'!H392/'Formulario 4. Programático'!$F392,0)</f>
        <v>0</v>
      </c>
      <c r="G392" s="826">
        <f>IFERROR('Formulario 4. Programático'!I392/'Formulario 4. Programático'!$F392,0)</f>
        <v>0</v>
      </c>
      <c r="H392" s="826">
        <f>IFERROR('Formulario 4. Programático'!J392/'Formulario 4. Programático'!$F392,0)</f>
        <v>0</v>
      </c>
      <c r="I392" s="826">
        <f>IFERROR('Formulario 4. Programático'!K392/'Formulario 4. Programático'!$F392,0)</f>
        <v>0</v>
      </c>
      <c r="J392" s="826">
        <f>IFERROR('Formulario 4. Programático'!L392/'Formulario 4. Programático'!$F392,0)</f>
        <v>0</v>
      </c>
      <c r="K392" s="826">
        <f>IFERROR('Formulario 4. Programático'!M392/'Formulario 4. Programático'!$F392,0)</f>
        <v>0</v>
      </c>
      <c r="L392" s="826">
        <f>IFERROR('Formulario 4. Programático'!N392/'Formulario 4. Programático'!$F392,0)</f>
        <v>0</v>
      </c>
      <c r="M392" s="826">
        <f>IFERROR('Formulario 4. Programático'!O392/'Formulario 4. Programático'!$F392,0)</f>
        <v>0</v>
      </c>
      <c r="N392" s="826">
        <f>IFERROR('Formulario 4. Programático'!P392/'Formulario 4. Programático'!$F392,0)</f>
        <v>0</v>
      </c>
      <c r="O392" s="826">
        <f>IFERROR('Formulario 4. Programático'!Q392/'Formulario 4. Programático'!$F392,0)</f>
        <v>0</v>
      </c>
      <c r="P392" s="826">
        <f>IFERROR('Formulario 4. Programático'!R392/'Formulario 4. Programático'!$F392,0)</f>
        <v>0</v>
      </c>
      <c r="Q392" s="826">
        <f>IFERROR('Formulario 4. Programático'!S392/'Formulario 4. Programático'!$F392,0)</f>
        <v>0</v>
      </c>
      <c r="R392" s="826">
        <f>IFERROR('Formulario 4. Programático'!T392/'Formulario 4. Programático'!$F392,0)</f>
        <v>0</v>
      </c>
    </row>
    <row r="393" spans="1:18" ht="11.25" outlineLevel="4">
      <c r="A393" s="389" t="s">
        <v>370</v>
      </c>
      <c r="B393" s="389" t="s">
        <v>384</v>
      </c>
      <c r="C393" s="389" t="s">
        <v>370</v>
      </c>
      <c r="D393" s="389" t="s">
        <v>804</v>
      </c>
      <c r="E393" s="754" t="s">
        <v>1429</v>
      </c>
      <c r="F393" s="829">
        <f>IFERROR('Formulario 4. Programático'!H393/'Formulario 4. Programático'!$F393,0)</f>
        <v>0</v>
      </c>
      <c r="G393" s="829">
        <f>IFERROR('Formulario 4. Programático'!I393/'Formulario 4. Programático'!$F393,0)</f>
        <v>0</v>
      </c>
      <c r="H393" s="829">
        <f>IFERROR('Formulario 4. Programático'!J393/'Formulario 4. Programático'!$F393,0)</f>
        <v>0</v>
      </c>
      <c r="I393" s="829">
        <f>IFERROR('Formulario 4. Programático'!K393/'Formulario 4. Programático'!$F393,0)</f>
        <v>0</v>
      </c>
      <c r="J393" s="829">
        <f>IFERROR('Formulario 4. Programático'!L393/'Formulario 4. Programático'!$F393,0)</f>
        <v>0</v>
      </c>
      <c r="K393" s="829">
        <f>IFERROR('Formulario 4. Programático'!M393/'Formulario 4. Programático'!$F393,0)</f>
        <v>0</v>
      </c>
      <c r="L393" s="829">
        <f>IFERROR('Formulario 4. Programático'!N393/'Formulario 4. Programático'!$F393,0)</f>
        <v>0</v>
      </c>
      <c r="M393" s="829">
        <f>IFERROR('Formulario 4. Programático'!O393/'Formulario 4. Programático'!$F393,0)</f>
        <v>0</v>
      </c>
      <c r="N393" s="829">
        <f>IFERROR('Formulario 4. Programático'!P393/'Formulario 4. Programático'!$F393,0)</f>
        <v>0</v>
      </c>
      <c r="O393" s="829">
        <f>IFERROR('Formulario 4. Programático'!Q393/'Formulario 4. Programático'!$F393,0)</f>
        <v>0</v>
      </c>
      <c r="P393" s="829">
        <f>IFERROR('Formulario 4. Programático'!R393/'Formulario 4. Programático'!$F393,0)</f>
        <v>0</v>
      </c>
      <c r="Q393" s="829">
        <f>IFERROR('Formulario 4. Programático'!S393/'Formulario 4. Programático'!$F393,0)</f>
        <v>0</v>
      </c>
      <c r="R393" s="829">
        <f>IFERROR('Formulario 4. Programático'!T393/'Formulario 4. Programático'!$F393,0)</f>
        <v>0</v>
      </c>
    </row>
    <row r="394" spans="1:18" s="713" customFormat="1" ht="11.25" outlineLevel="2">
      <c r="A394" s="389" t="s">
        <v>370</v>
      </c>
      <c r="B394" s="389" t="s">
        <v>384</v>
      </c>
      <c r="C394" s="389" t="s">
        <v>370</v>
      </c>
      <c r="D394" s="389" t="s">
        <v>806</v>
      </c>
      <c r="E394" s="754" t="s">
        <v>1430</v>
      </c>
      <c r="F394" s="829">
        <f>IFERROR('Formulario 4. Programático'!H394/'Formulario 4. Programático'!$F394,0)</f>
        <v>0</v>
      </c>
      <c r="G394" s="829">
        <f>IFERROR('Formulario 4. Programático'!I394/'Formulario 4. Programático'!$F394,0)</f>
        <v>0</v>
      </c>
      <c r="H394" s="829">
        <f>IFERROR('Formulario 4. Programático'!J394/'Formulario 4. Programático'!$F394,0)</f>
        <v>0</v>
      </c>
      <c r="I394" s="829">
        <f>IFERROR('Formulario 4. Programático'!K394/'Formulario 4. Programático'!$F394,0)</f>
        <v>0</v>
      </c>
      <c r="J394" s="829">
        <f>IFERROR('Formulario 4. Programático'!L394/'Formulario 4. Programático'!$F394,0)</f>
        <v>0</v>
      </c>
      <c r="K394" s="829">
        <f>IFERROR('Formulario 4. Programático'!M394/'Formulario 4. Programático'!$F394,0)</f>
        <v>0</v>
      </c>
      <c r="L394" s="829">
        <f>IFERROR('Formulario 4. Programático'!N394/'Formulario 4. Programático'!$F394,0)</f>
        <v>0</v>
      </c>
      <c r="M394" s="829">
        <f>IFERROR('Formulario 4. Programático'!O394/'Formulario 4. Programático'!$F394,0)</f>
        <v>0</v>
      </c>
      <c r="N394" s="829">
        <f>IFERROR('Formulario 4. Programático'!P394/'Formulario 4. Programático'!$F394,0)</f>
        <v>0</v>
      </c>
      <c r="O394" s="829">
        <f>IFERROR('Formulario 4. Programático'!Q394/'Formulario 4. Programático'!$F394,0)</f>
        <v>0</v>
      </c>
      <c r="P394" s="829">
        <f>IFERROR('Formulario 4. Programático'!R394/'Formulario 4. Programático'!$F394,0)</f>
        <v>0</v>
      </c>
      <c r="Q394" s="829">
        <f>IFERROR('Formulario 4. Programático'!S394/'Formulario 4. Programático'!$F394,0)</f>
        <v>0</v>
      </c>
      <c r="R394" s="829">
        <f>IFERROR('Formulario 4. Programático'!T394/'Formulario 4. Programático'!$F394,0)</f>
        <v>0</v>
      </c>
    </row>
    <row r="395" spans="1:18" ht="11.25" outlineLevel="4">
      <c r="A395" s="389" t="s">
        <v>370</v>
      </c>
      <c r="B395" s="389" t="s">
        <v>384</v>
      </c>
      <c r="C395" s="389" t="s">
        <v>370</v>
      </c>
      <c r="D395" s="389" t="s">
        <v>809</v>
      </c>
      <c r="E395" s="754" t="s">
        <v>1431</v>
      </c>
      <c r="F395" s="829">
        <f>IFERROR('Formulario 4. Programático'!H395/'Formulario 4. Programático'!$F395,0)</f>
        <v>0</v>
      </c>
      <c r="G395" s="829">
        <f>IFERROR('Formulario 4. Programático'!I395/'Formulario 4. Programático'!$F395,0)</f>
        <v>0</v>
      </c>
      <c r="H395" s="829">
        <f>IFERROR('Formulario 4. Programático'!J395/'Formulario 4. Programático'!$F395,0)</f>
        <v>0</v>
      </c>
      <c r="I395" s="829">
        <f>IFERROR('Formulario 4. Programático'!K395/'Formulario 4. Programático'!$F395,0)</f>
        <v>0</v>
      </c>
      <c r="J395" s="829">
        <f>IFERROR('Formulario 4. Programático'!L395/'Formulario 4. Programático'!$F395,0)</f>
        <v>0</v>
      </c>
      <c r="K395" s="829">
        <f>IFERROR('Formulario 4. Programático'!M395/'Formulario 4. Programático'!$F395,0)</f>
        <v>0</v>
      </c>
      <c r="L395" s="829">
        <f>IFERROR('Formulario 4. Programático'!N395/'Formulario 4. Programático'!$F395,0)</f>
        <v>0</v>
      </c>
      <c r="M395" s="829">
        <f>IFERROR('Formulario 4. Programático'!O395/'Formulario 4. Programático'!$F395,0)</f>
        <v>0</v>
      </c>
      <c r="N395" s="829">
        <f>IFERROR('Formulario 4. Programático'!P395/'Formulario 4. Programático'!$F395,0)</f>
        <v>0</v>
      </c>
      <c r="O395" s="829">
        <f>IFERROR('Formulario 4. Programático'!Q395/'Formulario 4. Programático'!$F395,0)</f>
        <v>0</v>
      </c>
      <c r="P395" s="829">
        <f>IFERROR('Formulario 4. Programático'!R395/'Formulario 4. Programático'!$F395,0)</f>
        <v>0</v>
      </c>
      <c r="Q395" s="829">
        <f>IFERROR('Formulario 4. Programático'!S395/'Formulario 4. Programático'!$F395,0)</f>
        <v>0</v>
      </c>
      <c r="R395" s="829">
        <f>IFERROR('Formulario 4. Programático'!T395/'Formulario 4. Programático'!$F395,0)</f>
        <v>0</v>
      </c>
    </row>
    <row r="396" spans="1:18" ht="11.25" outlineLevel="4">
      <c r="A396" s="376" t="s">
        <v>370</v>
      </c>
      <c r="B396" s="376" t="s">
        <v>384</v>
      </c>
      <c r="C396" s="376" t="s">
        <v>373</v>
      </c>
      <c r="D396" s="376"/>
      <c r="E396" s="753" t="s">
        <v>1432</v>
      </c>
      <c r="F396" s="826">
        <f>IFERROR('Formulario 4. Programático'!H396/'Formulario 4. Programático'!$F396,0)</f>
        <v>0</v>
      </c>
      <c r="G396" s="826">
        <f>IFERROR('Formulario 4. Programático'!I396/'Formulario 4. Programático'!$F396,0)</f>
        <v>0</v>
      </c>
      <c r="H396" s="826">
        <f>IFERROR('Formulario 4. Programático'!J396/'Formulario 4. Programático'!$F396,0)</f>
        <v>0</v>
      </c>
      <c r="I396" s="826">
        <f>IFERROR('Formulario 4. Programático'!K396/'Formulario 4. Programático'!$F396,0)</f>
        <v>0</v>
      </c>
      <c r="J396" s="826">
        <f>IFERROR('Formulario 4. Programático'!L396/'Formulario 4. Programático'!$F396,0)</f>
        <v>0</v>
      </c>
      <c r="K396" s="826">
        <f>IFERROR('Formulario 4. Programático'!M396/'Formulario 4. Programático'!$F396,0)</f>
        <v>0</v>
      </c>
      <c r="L396" s="826">
        <f>IFERROR('Formulario 4. Programático'!N396/'Formulario 4. Programático'!$F396,0)</f>
        <v>0</v>
      </c>
      <c r="M396" s="826">
        <f>IFERROR('Formulario 4. Programático'!O396/'Formulario 4. Programático'!$F396,0)</f>
        <v>0</v>
      </c>
      <c r="N396" s="826">
        <f>IFERROR('Formulario 4. Programático'!P396/'Formulario 4. Programático'!$F396,0)</f>
        <v>0</v>
      </c>
      <c r="O396" s="826">
        <f>IFERROR('Formulario 4. Programático'!Q396/'Formulario 4. Programático'!$F396,0)</f>
        <v>0</v>
      </c>
      <c r="P396" s="826">
        <f>IFERROR('Formulario 4. Programático'!R396/'Formulario 4. Programático'!$F396,0)</f>
        <v>0</v>
      </c>
      <c r="Q396" s="826">
        <f>IFERROR('Formulario 4. Programático'!S396/'Formulario 4. Programático'!$F396,0)</f>
        <v>0</v>
      </c>
      <c r="R396" s="826">
        <f>IFERROR('Formulario 4. Programático'!T396/'Formulario 4. Programático'!$F396,0)</f>
        <v>0</v>
      </c>
    </row>
    <row r="397" spans="1:18" ht="11.25" outlineLevel="4">
      <c r="A397" s="389" t="s">
        <v>370</v>
      </c>
      <c r="B397" s="389" t="s">
        <v>384</v>
      </c>
      <c r="C397" s="389" t="s">
        <v>373</v>
      </c>
      <c r="D397" s="389" t="s">
        <v>804</v>
      </c>
      <c r="E397" s="754" t="s">
        <v>1433</v>
      </c>
      <c r="F397" s="829">
        <f>IFERROR('Formulario 4. Programático'!H397/'Formulario 4. Programático'!$F397,0)</f>
        <v>0</v>
      </c>
      <c r="G397" s="829">
        <f>IFERROR('Formulario 4. Programático'!I397/'Formulario 4. Programático'!$F397,0)</f>
        <v>0</v>
      </c>
      <c r="H397" s="829">
        <f>IFERROR('Formulario 4. Programático'!J397/'Formulario 4. Programático'!$F397,0)</f>
        <v>0</v>
      </c>
      <c r="I397" s="829">
        <f>IFERROR('Formulario 4. Programático'!K397/'Formulario 4. Programático'!$F397,0)</f>
        <v>0</v>
      </c>
      <c r="J397" s="829">
        <f>IFERROR('Formulario 4. Programático'!L397/'Formulario 4. Programático'!$F397,0)</f>
        <v>0</v>
      </c>
      <c r="K397" s="829">
        <f>IFERROR('Formulario 4. Programático'!M397/'Formulario 4. Programático'!$F397,0)</f>
        <v>0</v>
      </c>
      <c r="L397" s="829">
        <f>IFERROR('Formulario 4. Programático'!N397/'Formulario 4. Programático'!$F397,0)</f>
        <v>0</v>
      </c>
      <c r="M397" s="829">
        <f>IFERROR('Formulario 4. Programático'!O397/'Formulario 4. Programático'!$F397,0)</f>
        <v>0</v>
      </c>
      <c r="N397" s="829">
        <f>IFERROR('Formulario 4. Programático'!P397/'Formulario 4. Programático'!$F397,0)</f>
        <v>0</v>
      </c>
      <c r="O397" s="829">
        <f>IFERROR('Formulario 4. Programático'!Q397/'Formulario 4. Programático'!$F397,0)</f>
        <v>0</v>
      </c>
      <c r="P397" s="829">
        <f>IFERROR('Formulario 4. Programático'!R397/'Formulario 4. Programático'!$F397,0)</f>
        <v>0</v>
      </c>
      <c r="Q397" s="829">
        <f>IFERROR('Formulario 4. Programático'!S397/'Formulario 4. Programático'!$F397,0)</f>
        <v>0</v>
      </c>
      <c r="R397" s="829">
        <f>IFERROR('Formulario 4. Programático'!T397/'Formulario 4. Programático'!$F397,0)</f>
        <v>0</v>
      </c>
    </row>
    <row r="398" spans="1:18" s="713" customFormat="1" ht="11.25" outlineLevel="2">
      <c r="A398" s="376" t="s">
        <v>370</v>
      </c>
      <c r="B398" s="376" t="s">
        <v>384</v>
      </c>
      <c r="C398" s="376" t="s">
        <v>374</v>
      </c>
      <c r="D398" s="376"/>
      <c r="E398" s="753" t="s">
        <v>1434</v>
      </c>
      <c r="F398" s="826">
        <f>IFERROR('Formulario 4. Programático'!H398/'Formulario 4. Programático'!$F398,0)</f>
        <v>0</v>
      </c>
      <c r="G398" s="826">
        <f>IFERROR('Formulario 4. Programático'!I398/'Formulario 4. Programático'!$F398,0)</f>
        <v>0</v>
      </c>
      <c r="H398" s="826">
        <f>IFERROR('Formulario 4. Programático'!J398/'Formulario 4. Programático'!$F398,0)</f>
        <v>0</v>
      </c>
      <c r="I398" s="826">
        <f>IFERROR('Formulario 4. Programático'!K398/'Formulario 4. Programático'!$F398,0)</f>
        <v>0</v>
      </c>
      <c r="J398" s="826">
        <f>IFERROR('Formulario 4. Programático'!L398/'Formulario 4. Programático'!$F398,0)</f>
        <v>0</v>
      </c>
      <c r="K398" s="826">
        <f>IFERROR('Formulario 4. Programático'!M398/'Formulario 4. Programático'!$F398,0)</f>
        <v>0</v>
      </c>
      <c r="L398" s="826">
        <f>IFERROR('Formulario 4. Programático'!N398/'Formulario 4. Programático'!$F398,0)</f>
        <v>0</v>
      </c>
      <c r="M398" s="826">
        <f>IFERROR('Formulario 4. Programático'!O398/'Formulario 4. Programático'!$F398,0)</f>
        <v>0</v>
      </c>
      <c r="N398" s="826">
        <f>IFERROR('Formulario 4. Programático'!P398/'Formulario 4. Programático'!$F398,0)</f>
        <v>0</v>
      </c>
      <c r="O398" s="826">
        <f>IFERROR('Formulario 4. Programático'!Q398/'Formulario 4. Programático'!$F398,0)</f>
        <v>0</v>
      </c>
      <c r="P398" s="826">
        <f>IFERROR('Formulario 4. Programático'!R398/'Formulario 4. Programático'!$F398,0)</f>
        <v>0</v>
      </c>
      <c r="Q398" s="826">
        <f>IFERROR('Formulario 4. Programático'!S398/'Formulario 4. Programático'!$F398,0)</f>
        <v>0</v>
      </c>
      <c r="R398" s="826">
        <f>IFERROR('Formulario 4. Programático'!T398/'Formulario 4. Programático'!$F398,0)</f>
        <v>0</v>
      </c>
    </row>
    <row r="399" spans="1:18" ht="33.75" customHeight="1" outlineLevel="4">
      <c r="A399" s="389" t="s">
        <v>370</v>
      </c>
      <c r="B399" s="389" t="s">
        <v>384</v>
      </c>
      <c r="C399" s="389" t="s">
        <v>374</v>
      </c>
      <c r="D399" s="389" t="s">
        <v>804</v>
      </c>
      <c r="E399" s="754" t="s">
        <v>1435</v>
      </c>
      <c r="F399" s="829">
        <f>IFERROR('Formulario 4. Programático'!H399/'Formulario 4. Programático'!$F399,0)</f>
        <v>0</v>
      </c>
      <c r="G399" s="829">
        <f>IFERROR('Formulario 4. Programático'!I399/'Formulario 4. Programático'!$F399,0)</f>
        <v>0</v>
      </c>
      <c r="H399" s="829">
        <f>IFERROR('Formulario 4. Programático'!J399/'Formulario 4. Programático'!$F399,0)</f>
        <v>0</v>
      </c>
      <c r="I399" s="829">
        <f>IFERROR('Formulario 4. Programático'!K399/'Formulario 4. Programático'!$F399,0)</f>
        <v>0</v>
      </c>
      <c r="J399" s="829">
        <f>IFERROR('Formulario 4. Programático'!L399/'Formulario 4. Programático'!$F399,0)</f>
        <v>0</v>
      </c>
      <c r="K399" s="829">
        <f>IFERROR('Formulario 4. Programático'!M399/'Formulario 4. Programático'!$F399,0)</f>
        <v>0</v>
      </c>
      <c r="L399" s="829">
        <f>IFERROR('Formulario 4. Programático'!N399/'Formulario 4. Programático'!$F399,0)</f>
        <v>0</v>
      </c>
      <c r="M399" s="829">
        <f>IFERROR('Formulario 4. Programático'!O399/'Formulario 4. Programático'!$F399,0)</f>
        <v>0</v>
      </c>
      <c r="N399" s="829">
        <f>IFERROR('Formulario 4. Programático'!P399/'Formulario 4. Programático'!$F399,0)</f>
        <v>0</v>
      </c>
      <c r="O399" s="829">
        <f>IFERROR('Formulario 4. Programático'!Q399/'Formulario 4. Programático'!$F399,0)</f>
        <v>0</v>
      </c>
      <c r="P399" s="829">
        <f>IFERROR('Formulario 4. Programático'!R399/'Formulario 4. Programático'!$F399,0)</f>
        <v>0</v>
      </c>
      <c r="Q399" s="829">
        <f>IFERROR('Formulario 4. Programático'!S399/'Formulario 4. Programático'!$F399,0)</f>
        <v>0</v>
      </c>
      <c r="R399" s="829">
        <f>IFERROR('Formulario 4. Programático'!T399/'Formulario 4. Programático'!$F399,0)</f>
        <v>0</v>
      </c>
    </row>
    <row r="400" spans="1:18" ht="11.25" outlineLevel="4">
      <c r="A400" s="389" t="s">
        <v>370</v>
      </c>
      <c r="B400" s="389" t="s">
        <v>384</v>
      </c>
      <c r="C400" s="389" t="s">
        <v>374</v>
      </c>
      <c r="D400" s="389" t="s">
        <v>803</v>
      </c>
      <c r="E400" s="754" t="s">
        <v>1436</v>
      </c>
      <c r="F400" s="829">
        <f>IFERROR('Formulario 4. Programático'!H400/'Formulario 4. Programático'!$F400,0)</f>
        <v>0</v>
      </c>
      <c r="G400" s="829">
        <f>IFERROR('Formulario 4. Programático'!I400/'Formulario 4. Programático'!$F400,0)</f>
        <v>0</v>
      </c>
      <c r="H400" s="829">
        <f>IFERROR('Formulario 4. Programático'!J400/'Formulario 4. Programático'!$F400,0)</f>
        <v>0</v>
      </c>
      <c r="I400" s="829">
        <f>IFERROR('Formulario 4. Programático'!K400/'Formulario 4. Programático'!$F400,0)</f>
        <v>0</v>
      </c>
      <c r="J400" s="829">
        <f>IFERROR('Formulario 4. Programático'!L400/'Formulario 4. Programático'!$F400,0)</f>
        <v>0</v>
      </c>
      <c r="K400" s="829">
        <f>IFERROR('Formulario 4. Programático'!M400/'Formulario 4. Programático'!$F400,0)</f>
        <v>0</v>
      </c>
      <c r="L400" s="829">
        <f>IFERROR('Formulario 4. Programático'!N400/'Formulario 4. Programático'!$F400,0)</f>
        <v>0</v>
      </c>
      <c r="M400" s="829">
        <f>IFERROR('Formulario 4. Programático'!O400/'Formulario 4. Programático'!$F400,0)</f>
        <v>0</v>
      </c>
      <c r="N400" s="829">
        <f>IFERROR('Formulario 4. Programático'!P400/'Formulario 4. Programático'!$F400,0)</f>
        <v>0</v>
      </c>
      <c r="O400" s="829">
        <f>IFERROR('Formulario 4. Programático'!Q400/'Formulario 4. Programático'!$F400,0)</f>
        <v>0</v>
      </c>
      <c r="P400" s="829">
        <f>IFERROR('Formulario 4. Programático'!R400/'Formulario 4. Programático'!$F400,0)</f>
        <v>0</v>
      </c>
      <c r="Q400" s="829">
        <f>IFERROR('Formulario 4. Programático'!S400/'Formulario 4. Programático'!$F400,0)</f>
        <v>0</v>
      </c>
      <c r="R400" s="829">
        <f>IFERROR('Formulario 4. Programático'!T400/'Formulario 4. Programático'!$F400,0)</f>
        <v>0</v>
      </c>
    </row>
    <row r="401" spans="1:19" s="713" customFormat="1" ht="22.5" outlineLevel="4">
      <c r="A401" s="389" t="s">
        <v>370</v>
      </c>
      <c r="B401" s="389" t="s">
        <v>384</v>
      </c>
      <c r="C401" s="389" t="s">
        <v>374</v>
      </c>
      <c r="D401" s="389" t="s">
        <v>805</v>
      </c>
      <c r="E401" s="754" t="s">
        <v>1437</v>
      </c>
      <c r="F401" s="829">
        <f>IFERROR('Formulario 4. Programático'!H401/'Formulario 4. Programático'!$F401,0)</f>
        <v>0</v>
      </c>
      <c r="G401" s="829">
        <f>IFERROR('Formulario 4. Programático'!I401/'Formulario 4. Programático'!$F401,0)</f>
        <v>0</v>
      </c>
      <c r="H401" s="829">
        <f>IFERROR('Formulario 4. Programático'!J401/'Formulario 4. Programático'!$F401,0)</f>
        <v>0</v>
      </c>
      <c r="I401" s="829">
        <f>IFERROR('Formulario 4. Programático'!K401/'Formulario 4. Programático'!$F401,0)</f>
        <v>0</v>
      </c>
      <c r="J401" s="829">
        <f>IFERROR('Formulario 4. Programático'!L401/'Formulario 4. Programático'!$F401,0)</f>
        <v>0</v>
      </c>
      <c r="K401" s="829">
        <f>IFERROR('Formulario 4. Programático'!M401/'Formulario 4. Programático'!$F401,0)</f>
        <v>0</v>
      </c>
      <c r="L401" s="829">
        <f>IFERROR('Formulario 4. Programático'!N401/'Formulario 4. Programático'!$F401,0)</f>
        <v>0</v>
      </c>
      <c r="M401" s="829">
        <f>IFERROR('Formulario 4. Programático'!O401/'Formulario 4. Programático'!$F401,0)</f>
        <v>0</v>
      </c>
      <c r="N401" s="829">
        <f>IFERROR('Formulario 4. Programático'!P401/'Formulario 4. Programático'!$F401,0)</f>
        <v>0</v>
      </c>
      <c r="O401" s="829">
        <f>IFERROR('Formulario 4. Programático'!Q401/'Formulario 4. Programático'!$F401,0)</f>
        <v>0</v>
      </c>
      <c r="P401" s="829">
        <f>IFERROR('Formulario 4. Programático'!R401/'Formulario 4. Programático'!$F401,0)</f>
        <v>0</v>
      </c>
      <c r="Q401" s="829">
        <f>IFERROR('Formulario 4. Programático'!S401/'Formulario 4. Programático'!$F401,0)</f>
        <v>0</v>
      </c>
      <c r="R401" s="829">
        <f>IFERROR('Formulario 4. Programático'!T401/'Formulario 4. Programático'!$F401,0)</f>
        <v>0</v>
      </c>
    </row>
    <row r="402" spans="1:19" ht="22.5" outlineLevel="4">
      <c r="A402" s="389" t="s">
        <v>370</v>
      </c>
      <c r="B402" s="389" t="s">
        <v>384</v>
      </c>
      <c r="C402" s="389" t="s">
        <v>374</v>
      </c>
      <c r="D402" s="389" t="s">
        <v>806</v>
      </c>
      <c r="E402" s="754" t="s">
        <v>1438</v>
      </c>
      <c r="F402" s="829">
        <f>IFERROR('Formulario 4. Programático'!H402/'Formulario 4. Programático'!$F402,0)</f>
        <v>0</v>
      </c>
      <c r="G402" s="829">
        <f>IFERROR('Formulario 4. Programático'!I402/'Formulario 4. Programático'!$F402,0)</f>
        <v>0</v>
      </c>
      <c r="H402" s="829">
        <f>IFERROR('Formulario 4. Programático'!J402/'Formulario 4. Programático'!$F402,0)</f>
        <v>0</v>
      </c>
      <c r="I402" s="829">
        <f>IFERROR('Formulario 4. Programático'!K402/'Formulario 4. Programático'!$F402,0)</f>
        <v>0</v>
      </c>
      <c r="J402" s="829">
        <f>IFERROR('Formulario 4. Programático'!L402/'Formulario 4. Programático'!$F402,0)</f>
        <v>0</v>
      </c>
      <c r="K402" s="829">
        <f>IFERROR('Formulario 4. Programático'!M402/'Formulario 4. Programático'!$F402,0)</f>
        <v>0</v>
      </c>
      <c r="L402" s="829">
        <f>IFERROR('Formulario 4. Programático'!N402/'Formulario 4. Programático'!$F402,0)</f>
        <v>0</v>
      </c>
      <c r="M402" s="829">
        <f>IFERROR('Formulario 4. Programático'!O402/'Formulario 4. Programático'!$F402,0)</f>
        <v>0</v>
      </c>
      <c r="N402" s="829">
        <f>IFERROR('Formulario 4. Programático'!P402/'Formulario 4. Programático'!$F402,0)</f>
        <v>0</v>
      </c>
      <c r="O402" s="829">
        <f>IFERROR('Formulario 4. Programático'!Q402/'Formulario 4. Programático'!$F402,0)</f>
        <v>0</v>
      </c>
      <c r="P402" s="829">
        <f>IFERROR('Formulario 4. Programático'!R402/'Formulario 4. Programático'!$F402,0)</f>
        <v>0</v>
      </c>
      <c r="Q402" s="829">
        <f>IFERROR('Formulario 4. Programático'!S402/'Formulario 4. Programático'!$F402,0)</f>
        <v>0</v>
      </c>
      <c r="R402" s="829">
        <f>IFERROR('Formulario 4. Programático'!T402/'Formulario 4. Programático'!$F402,0)</f>
        <v>0</v>
      </c>
    </row>
    <row r="403" spans="1:19" s="713" customFormat="1" ht="11.25" outlineLevel="4">
      <c r="A403" s="389" t="s">
        <v>370</v>
      </c>
      <c r="B403" s="389" t="s">
        <v>384</v>
      </c>
      <c r="C403" s="389" t="s">
        <v>374</v>
      </c>
      <c r="D403" s="389" t="s">
        <v>809</v>
      </c>
      <c r="E403" s="754" t="s">
        <v>1439</v>
      </c>
      <c r="F403" s="829">
        <f>IFERROR('Formulario 4. Programático'!H403/'Formulario 4. Programático'!$F403,0)</f>
        <v>0</v>
      </c>
      <c r="G403" s="829">
        <f>IFERROR('Formulario 4. Programático'!I403/'Formulario 4. Programático'!$F403,0)</f>
        <v>0</v>
      </c>
      <c r="H403" s="829">
        <f>IFERROR('Formulario 4. Programático'!J403/'Formulario 4. Programático'!$F403,0)</f>
        <v>0</v>
      </c>
      <c r="I403" s="829">
        <f>IFERROR('Formulario 4. Programático'!K403/'Formulario 4. Programático'!$F403,0)</f>
        <v>0</v>
      </c>
      <c r="J403" s="829">
        <f>IFERROR('Formulario 4. Programático'!L403/'Formulario 4. Programático'!$F403,0)</f>
        <v>0</v>
      </c>
      <c r="K403" s="829">
        <f>IFERROR('Formulario 4. Programático'!M403/'Formulario 4. Programático'!$F403,0)</f>
        <v>0</v>
      </c>
      <c r="L403" s="829">
        <f>IFERROR('Formulario 4. Programático'!N403/'Formulario 4. Programático'!$F403,0)</f>
        <v>0</v>
      </c>
      <c r="M403" s="829">
        <f>IFERROR('Formulario 4. Programático'!O403/'Formulario 4. Programático'!$F403,0)</f>
        <v>0</v>
      </c>
      <c r="N403" s="829">
        <f>IFERROR('Formulario 4. Programático'!P403/'Formulario 4. Programático'!$F403,0)</f>
        <v>0</v>
      </c>
      <c r="O403" s="829">
        <f>IFERROR('Formulario 4. Programático'!Q403/'Formulario 4. Programático'!$F403,0)</f>
        <v>0</v>
      </c>
      <c r="P403" s="829">
        <f>IFERROR('Formulario 4. Programático'!R403/'Formulario 4. Programático'!$F403,0)</f>
        <v>0</v>
      </c>
      <c r="Q403" s="829">
        <f>IFERROR('Formulario 4. Programático'!S403/'Formulario 4. Programático'!$F403,0)</f>
        <v>0</v>
      </c>
      <c r="R403" s="829">
        <f>IFERROR('Formulario 4. Programático'!T403/'Formulario 4. Programático'!$F403,0)</f>
        <v>0</v>
      </c>
    </row>
    <row r="404" spans="1:19" ht="11.25" outlineLevel="4">
      <c r="A404" s="376" t="s">
        <v>370</v>
      </c>
      <c r="B404" s="376" t="s">
        <v>384</v>
      </c>
      <c r="C404" s="376" t="s">
        <v>376</v>
      </c>
      <c r="D404" s="376"/>
      <c r="E404" s="753" t="s">
        <v>1440</v>
      </c>
      <c r="F404" s="826">
        <f>IFERROR('Formulario 4. Programático'!H404/'Formulario 4. Programático'!$F404,0)</f>
        <v>0</v>
      </c>
      <c r="G404" s="826">
        <f>IFERROR('Formulario 4. Programático'!I404/'Formulario 4. Programático'!$F404,0)</f>
        <v>0</v>
      </c>
      <c r="H404" s="826">
        <f>IFERROR('Formulario 4. Programático'!J404/'Formulario 4. Programático'!$F404,0)</f>
        <v>0</v>
      </c>
      <c r="I404" s="826">
        <f>IFERROR('Formulario 4. Programático'!K404/'Formulario 4. Programático'!$F404,0)</f>
        <v>0</v>
      </c>
      <c r="J404" s="826">
        <f>IFERROR('Formulario 4. Programático'!L404/'Formulario 4. Programático'!$F404,0)</f>
        <v>0</v>
      </c>
      <c r="K404" s="826">
        <f>IFERROR('Formulario 4. Programático'!M404/'Formulario 4. Programático'!$F404,0)</f>
        <v>0</v>
      </c>
      <c r="L404" s="826">
        <f>IFERROR('Formulario 4. Programático'!N404/'Formulario 4. Programático'!$F404,0)</f>
        <v>0</v>
      </c>
      <c r="M404" s="826">
        <f>IFERROR('Formulario 4. Programático'!O404/'Formulario 4. Programático'!$F404,0)</f>
        <v>0</v>
      </c>
      <c r="N404" s="826">
        <f>IFERROR('Formulario 4. Programático'!P404/'Formulario 4. Programático'!$F404,0)</f>
        <v>0</v>
      </c>
      <c r="O404" s="826">
        <f>IFERROR('Formulario 4. Programático'!Q404/'Formulario 4. Programático'!$F404,0)</f>
        <v>0</v>
      </c>
      <c r="P404" s="826">
        <f>IFERROR('Formulario 4. Programático'!R404/'Formulario 4. Programático'!$F404,0)</f>
        <v>0</v>
      </c>
      <c r="Q404" s="826">
        <f>IFERROR('Formulario 4. Programático'!S404/'Formulario 4. Programático'!$F404,0)</f>
        <v>0</v>
      </c>
      <c r="R404" s="826">
        <f>IFERROR('Formulario 4. Programático'!T404/'Formulario 4. Programático'!$F404,0)</f>
        <v>0</v>
      </c>
    </row>
    <row r="405" spans="1:19" s="713" customFormat="1" ht="11.25" outlineLevel="4">
      <c r="A405" s="389" t="s">
        <v>370</v>
      </c>
      <c r="B405" s="389" t="s">
        <v>384</v>
      </c>
      <c r="C405" s="389" t="s">
        <v>376</v>
      </c>
      <c r="D405" s="389" t="s">
        <v>804</v>
      </c>
      <c r="E405" s="754" t="s">
        <v>1441</v>
      </c>
      <c r="F405" s="829">
        <f>IFERROR('Formulario 4. Programático'!H405/'Formulario 4. Programático'!$F405,0)</f>
        <v>0</v>
      </c>
      <c r="G405" s="829">
        <f>IFERROR('Formulario 4. Programático'!I405/'Formulario 4. Programático'!$F405,0)</f>
        <v>0</v>
      </c>
      <c r="H405" s="829">
        <f>IFERROR('Formulario 4. Programático'!J405/'Formulario 4. Programático'!$F405,0)</f>
        <v>0</v>
      </c>
      <c r="I405" s="829">
        <f>IFERROR('Formulario 4. Programático'!K405/'Formulario 4. Programático'!$F405,0)</f>
        <v>0</v>
      </c>
      <c r="J405" s="829">
        <f>IFERROR('Formulario 4. Programático'!L405/'Formulario 4. Programático'!$F405,0)</f>
        <v>0</v>
      </c>
      <c r="K405" s="829">
        <f>IFERROR('Formulario 4. Programático'!M405/'Formulario 4. Programático'!$F405,0)</f>
        <v>0</v>
      </c>
      <c r="L405" s="829">
        <f>IFERROR('Formulario 4. Programático'!N405/'Formulario 4. Programático'!$F405,0)</f>
        <v>0</v>
      </c>
      <c r="M405" s="829">
        <f>IFERROR('Formulario 4. Programático'!O405/'Formulario 4. Programático'!$F405,0)</f>
        <v>0</v>
      </c>
      <c r="N405" s="829">
        <f>IFERROR('Formulario 4. Programático'!P405/'Formulario 4. Programático'!$F405,0)</f>
        <v>0</v>
      </c>
      <c r="O405" s="829">
        <f>IFERROR('Formulario 4. Programático'!Q405/'Formulario 4. Programático'!$F405,0)</f>
        <v>0</v>
      </c>
      <c r="P405" s="829">
        <f>IFERROR('Formulario 4. Programático'!R405/'Formulario 4. Programático'!$F405,0)</f>
        <v>0</v>
      </c>
      <c r="Q405" s="829">
        <f>IFERROR('Formulario 4. Programático'!S405/'Formulario 4. Programático'!$F405,0)</f>
        <v>0</v>
      </c>
      <c r="R405" s="829">
        <f>IFERROR('Formulario 4. Programático'!T405/'Formulario 4. Programático'!$F405,0)</f>
        <v>0</v>
      </c>
    </row>
    <row r="406" spans="1:19" ht="11.25" outlineLevel="4">
      <c r="A406" s="389" t="s">
        <v>370</v>
      </c>
      <c r="B406" s="389" t="s">
        <v>384</v>
      </c>
      <c r="C406" s="389" t="s">
        <v>376</v>
      </c>
      <c r="D406" s="389" t="s">
        <v>803</v>
      </c>
      <c r="E406" s="754" t="s">
        <v>1442</v>
      </c>
      <c r="F406" s="829">
        <f>IFERROR('Formulario 4. Programático'!H406/'Formulario 4. Programático'!$F406,0)</f>
        <v>0</v>
      </c>
      <c r="G406" s="829">
        <f>IFERROR('Formulario 4. Programático'!I406/'Formulario 4. Programático'!$F406,0)</f>
        <v>0</v>
      </c>
      <c r="H406" s="829">
        <f>IFERROR('Formulario 4. Programático'!J406/'Formulario 4. Programático'!$F406,0)</f>
        <v>0</v>
      </c>
      <c r="I406" s="829">
        <f>IFERROR('Formulario 4. Programático'!K406/'Formulario 4. Programático'!$F406,0)</f>
        <v>0</v>
      </c>
      <c r="J406" s="829">
        <f>IFERROR('Formulario 4. Programático'!L406/'Formulario 4. Programático'!$F406,0)</f>
        <v>0</v>
      </c>
      <c r="K406" s="829">
        <f>IFERROR('Formulario 4. Programático'!M406/'Formulario 4. Programático'!$F406,0)</f>
        <v>0</v>
      </c>
      <c r="L406" s="829">
        <f>IFERROR('Formulario 4. Programático'!N406/'Formulario 4. Programático'!$F406,0)</f>
        <v>0</v>
      </c>
      <c r="M406" s="829">
        <f>IFERROR('Formulario 4. Programático'!O406/'Formulario 4. Programático'!$F406,0)</f>
        <v>0</v>
      </c>
      <c r="N406" s="829">
        <f>IFERROR('Formulario 4. Programático'!P406/'Formulario 4. Programático'!$F406,0)</f>
        <v>0</v>
      </c>
      <c r="O406" s="829">
        <f>IFERROR('Formulario 4. Programático'!Q406/'Formulario 4. Programático'!$F406,0)</f>
        <v>0</v>
      </c>
      <c r="P406" s="829">
        <f>IFERROR('Formulario 4. Programático'!R406/'Formulario 4. Programático'!$F406,0)</f>
        <v>0</v>
      </c>
      <c r="Q406" s="829">
        <f>IFERROR('Formulario 4. Programático'!S406/'Formulario 4. Programático'!$F406,0)</f>
        <v>0</v>
      </c>
      <c r="R406" s="829">
        <f>IFERROR('Formulario 4. Programático'!T406/'Formulario 4. Programático'!$F406,0)</f>
        <v>0</v>
      </c>
    </row>
    <row r="407" spans="1:19" ht="12" outlineLevel="4" thickBot="1">
      <c r="A407" s="389" t="s">
        <v>370</v>
      </c>
      <c r="B407" s="389" t="s">
        <v>384</v>
      </c>
      <c r="C407" s="389" t="s">
        <v>376</v>
      </c>
      <c r="D407" s="389" t="s">
        <v>805</v>
      </c>
      <c r="E407" s="754" t="s">
        <v>2033</v>
      </c>
      <c r="F407" s="829">
        <f>IFERROR('Formulario 4. Programático'!H407/'Formulario 4. Programático'!$F407,0)</f>
        <v>0</v>
      </c>
      <c r="G407" s="829">
        <f>IFERROR('Formulario 4. Programático'!I407/'Formulario 4. Programático'!$F407,0)</f>
        <v>0</v>
      </c>
      <c r="H407" s="829">
        <f>IFERROR('Formulario 4. Programático'!J407/'Formulario 4. Programático'!$F407,0)</f>
        <v>0</v>
      </c>
      <c r="I407" s="829">
        <f>IFERROR('Formulario 4. Programático'!K407/'Formulario 4. Programático'!$F407,0)</f>
        <v>0</v>
      </c>
      <c r="J407" s="829">
        <f>IFERROR('Formulario 4. Programático'!L407/'Formulario 4. Programático'!$F407,0)</f>
        <v>0</v>
      </c>
      <c r="K407" s="829">
        <f>IFERROR('Formulario 4. Programático'!M407/'Formulario 4. Programático'!$F407,0)</f>
        <v>0</v>
      </c>
      <c r="L407" s="829">
        <f>IFERROR('Formulario 4. Programático'!N407/'Formulario 4. Programático'!$F407,0)</f>
        <v>0</v>
      </c>
      <c r="M407" s="829">
        <f>IFERROR('Formulario 4. Programático'!O407/'Formulario 4. Programático'!$F407,0)</f>
        <v>0</v>
      </c>
      <c r="N407" s="829">
        <f>IFERROR('Formulario 4. Programático'!P407/'Formulario 4. Programático'!$F407,0)</f>
        <v>0</v>
      </c>
      <c r="O407" s="829">
        <f>IFERROR('Formulario 4. Programático'!Q407/'Formulario 4. Programático'!$F407,0)</f>
        <v>0</v>
      </c>
      <c r="P407" s="829">
        <f>IFERROR('Formulario 4. Programático'!R407/'Formulario 4. Programático'!$F407,0)</f>
        <v>0</v>
      </c>
      <c r="Q407" s="829">
        <f>IFERROR('Formulario 4. Programático'!S407/'Formulario 4. Programático'!$F407,0)</f>
        <v>0</v>
      </c>
      <c r="R407" s="829">
        <f>IFERROR('Formulario 4. Programático'!T407/'Formulario 4. Programático'!$F407,0)</f>
        <v>0</v>
      </c>
    </row>
    <row r="408" spans="1:19" s="766" customFormat="1" ht="12" outlineLevel="2" thickBot="1">
      <c r="A408" s="389" t="s">
        <v>370</v>
      </c>
      <c r="B408" s="389" t="s">
        <v>384</v>
      </c>
      <c r="C408" s="389" t="s">
        <v>376</v>
      </c>
      <c r="D408" s="389" t="s">
        <v>806</v>
      </c>
      <c r="E408" s="754" t="s">
        <v>2034</v>
      </c>
      <c r="F408" s="829">
        <f>IFERROR('Formulario 4. Programático'!H408/'Formulario 4. Programático'!$F408,0)</f>
        <v>0</v>
      </c>
      <c r="G408" s="829">
        <f>IFERROR('Formulario 4. Programático'!I408/'Formulario 4. Programático'!$F408,0)</f>
        <v>0</v>
      </c>
      <c r="H408" s="829">
        <f>IFERROR('Formulario 4. Programático'!J408/'Formulario 4. Programático'!$F408,0)</f>
        <v>0</v>
      </c>
      <c r="I408" s="829">
        <f>IFERROR('Formulario 4. Programático'!K408/'Formulario 4. Programático'!$F408,0)</f>
        <v>0</v>
      </c>
      <c r="J408" s="829">
        <f>IFERROR('Formulario 4. Programático'!L408/'Formulario 4. Programático'!$F408,0)</f>
        <v>0</v>
      </c>
      <c r="K408" s="829">
        <f>IFERROR('Formulario 4. Programático'!M408/'Formulario 4. Programático'!$F408,0)</f>
        <v>0</v>
      </c>
      <c r="L408" s="829">
        <f>IFERROR('Formulario 4. Programático'!N408/'Formulario 4. Programático'!$F408,0)</f>
        <v>0</v>
      </c>
      <c r="M408" s="829">
        <f>IFERROR('Formulario 4. Programático'!O408/'Formulario 4. Programático'!$F408,0)</f>
        <v>0</v>
      </c>
      <c r="N408" s="829">
        <f>IFERROR('Formulario 4. Programático'!P408/'Formulario 4. Programático'!$F408,0)</f>
        <v>0</v>
      </c>
      <c r="O408" s="829">
        <f>IFERROR('Formulario 4. Programático'!Q408/'Formulario 4. Programático'!$F408,0)</f>
        <v>0</v>
      </c>
      <c r="P408" s="829">
        <f>IFERROR('Formulario 4. Programático'!R408/'Formulario 4. Programático'!$F408,0)</f>
        <v>0</v>
      </c>
      <c r="Q408" s="829">
        <f>IFERROR('Formulario 4. Programático'!S408/'Formulario 4. Programático'!$F408,0)</f>
        <v>0</v>
      </c>
      <c r="R408" s="829">
        <f>IFERROR('Formulario 4. Programático'!T408/'Formulario 4. Programático'!$F408,0)</f>
        <v>0</v>
      </c>
      <c r="S408" s="714"/>
    </row>
    <row r="409" spans="1:19" s="713" customFormat="1" ht="11.25" outlineLevel="3">
      <c r="A409" s="376" t="s">
        <v>370</v>
      </c>
      <c r="B409" s="376" t="s">
        <v>384</v>
      </c>
      <c r="C409" s="376" t="s">
        <v>380</v>
      </c>
      <c r="D409" s="376"/>
      <c r="E409" s="753" t="s">
        <v>1443</v>
      </c>
      <c r="F409" s="826">
        <f>IFERROR('Formulario 4. Programático'!H409/'Formulario 4. Programático'!$F409,0)</f>
        <v>0</v>
      </c>
      <c r="G409" s="826">
        <f>IFERROR('Formulario 4. Programático'!I409/'Formulario 4. Programático'!$F409,0)</f>
        <v>0</v>
      </c>
      <c r="H409" s="826">
        <f>IFERROR('Formulario 4. Programático'!J409/'Formulario 4. Programático'!$F409,0)</f>
        <v>0</v>
      </c>
      <c r="I409" s="826">
        <f>IFERROR('Formulario 4. Programático'!K409/'Formulario 4. Programático'!$F409,0)</f>
        <v>0</v>
      </c>
      <c r="J409" s="826">
        <f>IFERROR('Formulario 4. Programático'!L409/'Formulario 4. Programático'!$F409,0)</f>
        <v>0</v>
      </c>
      <c r="K409" s="826">
        <f>IFERROR('Formulario 4. Programático'!M409/'Formulario 4. Programático'!$F409,0)</f>
        <v>0</v>
      </c>
      <c r="L409" s="826">
        <f>IFERROR('Formulario 4. Programático'!N409/'Formulario 4. Programático'!$F409,0)</f>
        <v>0</v>
      </c>
      <c r="M409" s="826">
        <f>IFERROR('Formulario 4. Programático'!O409/'Formulario 4. Programático'!$F409,0)</f>
        <v>0</v>
      </c>
      <c r="N409" s="826">
        <f>IFERROR('Formulario 4. Programático'!P409/'Formulario 4. Programático'!$F409,0)</f>
        <v>0</v>
      </c>
      <c r="O409" s="826">
        <f>IFERROR('Formulario 4. Programático'!Q409/'Formulario 4. Programático'!$F409,0)</f>
        <v>0</v>
      </c>
      <c r="P409" s="826">
        <f>IFERROR('Formulario 4. Programático'!R409/'Formulario 4. Programático'!$F409,0)</f>
        <v>0</v>
      </c>
      <c r="Q409" s="826">
        <f>IFERROR('Formulario 4. Programático'!S409/'Formulario 4. Programático'!$F409,0)</f>
        <v>0</v>
      </c>
      <c r="R409" s="826">
        <f>IFERROR('Formulario 4. Programático'!T409/'Formulario 4. Programático'!$F409,0)</f>
        <v>0</v>
      </c>
    </row>
    <row r="410" spans="1:19" ht="22.5" outlineLevel="3">
      <c r="A410" s="389" t="s">
        <v>370</v>
      </c>
      <c r="B410" s="389" t="s">
        <v>384</v>
      </c>
      <c r="C410" s="389" t="s">
        <v>380</v>
      </c>
      <c r="D410" s="389" t="s">
        <v>804</v>
      </c>
      <c r="E410" s="754" t="s">
        <v>2035</v>
      </c>
      <c r="F410" s="829">
        <f>IFERROR('Formulario 4. Programático'!H410/'Formulario 4. Programático'!$F410,0)</f>
        <v>0</v>
      </c>
      <c r="G410" s="829">
        <f>IFERROR('Formulario 4. Programático'!I410/'Formulario 4. Programático'!$F410,0)</f>
        <v>0</v>
      </c>
      <c r="H410" s="829">
        <f>IFERROR('Formulario 4. Programático'!J410/'Formulario 4. Programático'!$F410,0)</f>
        <v>0</v>
      </c>
      <c r="I410" s="829">
        <f>IFERROR('Formulario 4. Programático'!K410/'Formulario 4. Programático'!$F410,0)</f>
        <v>0</v>
      </c>
      <c r="J410" s="829">
        <f>IFERROR('Formulario 4. Programático'!L410/'Formulario 4. Programático'!$F410,0)</f>
        <v>0</v>
      </c>
      <c r="K410" s="829">
        <f>IFERROR('Formulario 4. Programático'!M410/'Formulario 4. Programático'!$F410,0)</f>
        <v>0</v>
      </c>
      <c r="L410" s="829">
        <f>IFERROR('Formulario 4. Programático'!N410/'Formulario 4. Programático'!$F410,0)</f>
        <v>0</v>
      </c>
      <c r="M410" s="829">
        <f>IFERROR('Formulario 4. Programático'!O410/'Formulario 4. Programático'!$F410,0)</f>
        <v>0</v>
      </c>
      <c r="N410" s="829">
        <f>IFERROR('Formulario 4. Programático'!P410/'Formulario 4. Programático'!$F410,0)</f>
        <v>0</v>
      </c>
      <c r="O410" s="829">
        <f>IFERROR('Formulario 4. Programático'!Q410/'Formulario 4. Programático'!$F410,0)</f>
        <v>0</v>
      </c>
      <c r="P410" s="829">
        <f>IFERROR('Formulario 4. Programático'!R410/'Formulario 4. Programático'!$F410,0)</f>
        <v>0</v>
      </c>
      <c r="Q410" s="829">
        <f>IFERROR('Formulario 4. Programático'!S410/'Formulario 4. Programático'!$F410,0)</f>
        <v>0</v>
      </c>
      <c r="R410" s="829">
        <f>IFERROR('Formulario 4. Programático'!T410/'Formulario 4. Programático'!$F410,0)</f>
        <v>0</v>
      </c>
    </row>
    <row r="411" spans="1:19" ht="11.25" outlineLevel="3">
      <c r="A411" s="389" t="s">
        <v>370</v>
      </c>
      <c r="B411" s="389" t="s">
        <v>384</v>
      </c>
      <c r="C411" s="389" t="s">
        <v>380</v>
      </c>
      <c r="D411" s="389" t="s">
        <v>803</v>
      </c>
      <c r="E411" s="754" t="s">
        <v>1444</v>
      </c>
      <c r="F411" s="829">
        <f>IFERROR('Formulario 4. Programático'!H411/'Formulario 4. Programático'!$F411,0)</f>
        <v>0</v>
      </c>
      <c r="G411" s="829">
        <f>IFERROR('Formulario 4. Programático'!I411/'Formulario 4. Programático'!$F411,0)</f>
        <v>0</v>
      </c>
      <c r="H411" s="829">
        <f>IFERROR('Formulario 4. Programático'!J411/'Formulario 4. Programático'!$F411,0)</f>
        <v>0</v>
      </c>
      <c r="I411" s="829">
        <f>IFERROR('Formulario 4. Programático'!K411/'Formulario 4. Programático'!$F411,0)</f>
        <v>0</v>
      </c>
      <c r="J411" s="829">
        <f>IFERROR('Formulario 4. Programático'!L411/'Formulario 4. Programático'!$F411,0)</f>
        <v>0</v>
      </c>
      <c r="K411" s="829">
        <f>IFERROR('Formulario 4. Programático'!M411/'Formulario 4. Programático'!$F411,0)</f>
        <v>0</v>
      </c>
      <c r="L411" s="829">
        <f>IFERROR('Formulario 4. Programático'!N411/'Formulario 4. Programático'!$F411,0)</f>
        <v>0</v>
      </c>
      <c r="M411" s="829">
        <f>IFERROR('Formulario 4. Programático'!O411/'Formulario 4. Programático'!$F411,0)</f>
        <v>0</v>
      </c>
      <c r="N411" s="829">
        <f>IFERROR('Formulario 4. Programático'!P411/'Formulario 4. Programático'!$F411,0)</f>
        <v>0</v>
      </c>
      <c r="O411" s="829">
        <f>IFERROR('Formulario 4. Programático'!Q411/'Formulario 4. Programático'!$F411,0)</f>
        <v>0</v>
      </c>
      <c r="P411" s="829">
        <f>IFERROR('Formulario 4. Programático'!R411/'Formulario 4. Programático'!$F411,0)</f>
        <v>0</v>
      </c>
      <c r="Q411" s="829">
        <f>IFERROR('Formulario 4. Programático'!S411/'Formulario 4. Programático'!$F411,0)</f>
        <v>0</v>
      </c>
      <c r="R411" s="829">
        <f>IFERROR('Formulario 4. Programático'!T411/'Formulario 4. Programático'!$F411,0)</f>
        <v>0</v>
      </c>
    </row>
    <row r="412" spans="1:19" ht="22.5">
      <c r="A412" s="389" t="s">
        <v>370</v>
      </c>
      <c r="B412" s="389" t="s">
        <v>384</v>
      </c>
      <c r="C412" s="389" t="s">
        <v>380</v>
      </c>
      <c r="D412" s="389" t="s">
        <v>805</v>
      </c>
      <c r="E412" s="755" t="s">
        <v>2036</v>
      </c>
      <c r="F412" s="830">
        <f>IFERROR('Formulario 4. Programático'!H412/'Formulario 4. Programático'!$F412,0)</f>
        <v>0</v>
      </c>
      <c r="G412" s="830">
        <f>IFERROR('Formulario 4. Programático'!I412/'Formulario 4. Programático'!$F412,0)</f>
        <v>0</v>
      </c>
      <c r="H412" s="830">
        <f>IFERROR('Formulario 4. Programático'!J412/'Formulario 4. Programático'!$F412,0)</f>
        <v>0</v>
      </c>
      <c r="I412" s="830">
        <f>IFERROR('Formulario 4. Programático'!K412/'Formulario 4. Programático'!$F412,0)</f>
        <v>0</v>
      </c>
      <c r="J412" s="830">
        <f>IFERROR('Formulario 4. Programático'!L412/'Formulario 4. Programático'!$F412,0)</f>
        <v>0</v>
      </c>
      <c r="K412" s="830">
        <f>IFERROR('Formulario 4. Programático'!M412/'Formulario 4. Programático'!$F412,0)</f>
        <v>0</v>
      </c>
      <c r="L412" s="830">
        <f>IFERROR('Formulario 4. Programático'!N412/'Formulario 4. Programático'!$F412,0)</f>
        <v>0</v>
      </c>
      <c r="M412" s="830">
        <f>IFERROR('Formulario 4. Programático'!O412/'Formulario 4. Programático'!$F412,0)</f>
        <v>0</v>
      </c>
      <c r="N412" s="830">
        <f>IFERROR('Formulario 4. Programático'!P412/'Formulario 4. Programático'!$F412,0)</f>
        <v>0</v>
      </c>
      <c r="O412" s="830">
        <f>IFERROR('Formulario 4. Programático'!Q412/'Formulario 4. Programático'!$F412,0)</f>
        <v>0</v>
      </c>
      <c r="P412" s="830">
        <f>IFERROR('Formulario 4. Programático'!R412/'Formulario 4. Programático'!$F412,0)</f>
        <v>0</v>
      </c>
      <c r="Q412" s="830">
        <f>IFERROR('Formulario 4. Programático'!S412/'Formulario 4. Programático'!$F412,0)</f>
        <v>0</v>
      </c>
      <c r="R412" s="830">
        <f>IFERROR('Formulario 4. Programático'!T412/'Formulario 4. Programático'!$F412,0)</f>
        <v>0</v>
      </c>
      <c r="S412" s="713"/>
    </row>
    <row r="413" spans="1:19" ht="11.25" outlineLevel="1">
      <c r="A413" s="376" t="s">
        <v>370</v>
      </c>
      <c r="B413" s="376" t="s">
        <v>384</v>
      </c>
      <c r="C413" s="376" t="s">
        <v>381</v>
      </c>
      <c r="D413" s="376"/>
      <c r="E413" s="753" t="s">
        <v>1445</v>
      </c>
      <c r="F413" s="826">
        <f>IFERROR('Formulario 4. Programático'!H413/'Formulario 4. Programático'!$F413,0)</f>
        <v>0</v>
      </c>
      <c r="G413" s="826">
        <f>IFERROR('Formulario 4. Programático'!I413/'Formulario 4. Programático'!$F413,0)</f>
        <v>0</v>
      </c>
      <c r="H413" s="826">
        <f>IFERROR('Formulario 4. Programático'!J413/'Formulario 4. Programático'!$F413,0)</f>
        <v>0</v>
      </c>
      <c r="I413" s="826">
        <f>IFERROR('Formulario 4. Programático'!K413/'Formulario 4. Programático'!$F413,0)</f>
        <v>0</v>
      </c>
      <c r="J413" s="826">
        <f>IFERROR('Formulario 4. Programático'!L413/'Formulario 4. Programático'!$F413,0)</f>
        <v>0</v>
      </c>
      <c r="K413" s="826">
        <f>IFERROR('Formulario 4. Programático'!M413/'Formulario 4. Programático'!$F413,0)</f>
        <v>0</v>
      </c>
      <c r="L413" s="826">
        <f>IFERROR('Formulario 4. Programático'!N413/'Formulario 4. Programático'!$F413,0)</f>
        <v>0</v>
      </c>
      <c r="M413" s="826">
        <f>IFERROR('Formulario 4. Programático'!O413/'Formulario 4. Programático'!$F413,0)</f>
        <v>0</v>
      </c>
      <c r="N413" s="826">
        <f>IFERROR('Formulario 4. Programático'!P413/'Formulario 4. Programático'!$F413,0)</f>
        <v>0</v>
      </c>
      <c r="O413" s="826">
        <f>IFERROR('Formulario 4. Programático'!Q413/'Formulario 4. Programático'!$F413,0)</f>
        <v>0</v>
      </c>
      <c r="P413" s="826">
        <f>IFERROR('Formulario 4. Programático'!R413/'Formulario 4. Programático'!$F413,0)</f>
        <v>0</v>
      </c>
      <c r="Q413" s="826">
        <f>IFERROR('Formulario 4. Programático'!S413/'Formulario 4. Programático'!$F413,0)</f>
        <v>0</v>
      </c>
      <c r="R413" s="826">
        <f>IFERROR('Formulario 4. Programático'!T413/'Formulario 4. Programático'!$F413,0)</f>
        <v>0</v>
      </c>
    </row>
    <row r="414" spans="1:19" ht="11.25" outlineLevel="2">
      <c r="A414" s="389" t="s">
        <v>370</v>
      </c>
      <c r="B414" s="389" t="s">
        <v>384</v>
      </c>
      <c r="C414" s="389" t="s">
        <v>381</v>
      </c>
      <c r="D414" s="389" t="s">
        <v>804</v>
      </c>
      <c r="E414" s="754" t="s">
        <v>1446</v>
      </c>
      <c r="F414" s="829">
        <f>IFERROR('Formulario 4. Programático'!H414/'Formulario 4. Programático'!$F414,0)</f>
        <v>0</v>
      </c>
      <c r="G414" s="829">
        <f>IFERROR('Formulario 4. Programático'!I414/'Formulario 4. Programático'!$F414,0)</f>
        <v>0</v>
      </c>
      <c r="H414" s="829">
        <f>IFERROR('Formulario 4. Programático'!J414/'Formulario 4. Programático'!$F414,0)</f>
        <v>0</v>
      </c>
      <c r="I414" s="829">
        <f>IFERROR('Formulario 4. Programático'!K414/'Formulario 4. Programático'!$F414,0)</f>
        <v>0</v>
      </c>
      <c r="J414" s="829">
        <f>IFERROR('Formulario 4. Programático'!L414/'Formulario 4. Programático'!$F414,0)</f>
        <v>0</v>
      </c>
      <c r="K414" s="829">
        <f>IFERROR('Formulario 4. Programático'!M414/'Formulario 4. Programático'!$F414,0)</f>
        <v>0</v>
      </c>
      <c r="L414" s="829">
        <f>IFERROR('Formulario 4. Programático'!N414/'Formulario 4. Programático'!$F414,0)</f>
        <v>0</v>
      </c>
      <c r="M414" s="829">
        <f>IFERROR('Formulario 4. Programático'!O414/'Formulario 4. Programático'!$F414,0)</f>
        <v>0</v>
      </c>
      <c r="N414" s="829">
        <f>IFERROR('Formulario 4. Programático'!P414/'Formulario 4. Programático'!$F414,0)</f>
        <v>0</v>
      </c>
      <c r="O414" s="829">
        <f>IFERROR('Formulario 4. Programático'!Q414/'Formulario 4. Programático'!$F414,0)</f>
        <v>0</v>
      </c>
      <c r="P414" s="829">
        <f>IFERROR('Formulario 4. Programático'!R414/'Formulario 4. Programático'!$F414,0)</f>
        <v>0</v>
      </c>
      <c r="Q414" s="829">
        <f>IFERROR('Formulario 4. Programático'!S414/'Formulario 4. Programático'!$F414,0)</f>
        <v>0</v>
      </c>
      <c r="R414" s="829">
        <f>IFERROR('Formulario 4. Programático'!T414/'Formulario 4. Programático'!$F414,0)</f>
        <v>0</v>
      </c>
    </row>
    <row r="415" spans="1:19" ht="22.5" outlineLevel="2">
      <c r="A415" s="376" t="s">
        <v>370</v>
      </c>
      <c r="B415" s="376" t="s">
        <v>384</v>
      </c>
      <c r="C415" s="376" t="s">
        <v>382</v>
      </c>
      <c r="D415" s="376"/>
      <c r="E415" s="753" t="s">
        <v>1447</v>
      </c>
      <c r="F415" s="826">
        <f>IFERROR('Formulario 4. Programático'!H415/'Formulario 4. Programático'!$F415,0)</f>
        <v>0</v>
      </c>
      <c r="G415" s="826">
        <f>IFERROR('Formulario 4. Programático'!I415/'Formulario 4. Programático'!$F415,0)</f>
        <v>0</v>
      </c>
      <c r="H415" s="826">
        <f>IFERROR('Formulario 4. Programático'!J415/'Formulario 4. Programático'!$F415,0)</f>
        <v>0</v>
      </c>
      <c r="I415" s="826">
        <f>IFERROR('Formulario 4. Programático'!K415/'Formulario 4. Programático'!$F415,0)</f>
        <v>0</v>
      </c>
      <c r="J415" s="826">
        <f>IFERROR('Formulario 4. Programático'!L415/'Formulario 4. Programático'!$F415,0)</f>
        <v>0</v>
      </c>
      <c r="K415" s="826">
        <f>IFERROR('Formulario 4. Programático'!M415/'Formulario 4. Programático'!$F415,0)</f>
        <v>0</v>
      </c>
      <c r="L415" s="826">
        <f>IFERROR('Formulario 4. Programático'!N415/'Formulario 4. Programático'!$F415,0)</f>
        <v>0</v>
      </c>
      <c r="M415" s="826">
        <f>IFERROR('Formulario 4. Programático'!O415/'Formulario 4. Programático'!$F415,0)</f>
        <v>0</v>
      </c>
      <c r="N415" s="826">
        <f>IFERROR('Formulario 4. Programático'!P415/'Formulario 4. Programático'!$F415,0)</f>
        <v>0</v>
      </c>
      <c r="O415" s="826">
        <f>IFERROR('Formulario 4. Programático'!Q415/'Formulario 4. Programático'!$F415,0)</f>
        <v>0</v>
      </c>
      <c r="P415" s="826">
        <f>IFERROR('Formulario 4. Programático'!R415/'Formulario 4. Programático'!$F415,0)</f>
        <v>0</v>
      </c>
      <c r="Q415" s="826">
        <f>IFERROR('Formulario 4. Programático'!S415/'Formulario 4. Programático'!$F415,0)</f>
        <v>0</v>
      </c>
      <c r="R415" s="826">
        <f>IFERROR('Formulario 4. Programático'!T415/'Formulario 4. Programático'!$F415,0)</f>
        <v>0</v>
      </c>
    </row>
    <row r="416" spans="1:19" ht="22.5" outlineLevel="1">
      <c r="A416" s="389" t="s">
        <v>370</v>
      </c>
      <c r="B416" s="389" t="s">
        <v>384</v>
      </c>
      <c r="C416" s="389" t="s">
        <v>382</v>
      </c>
      <c r="D416" s="389" t="s">
        <v>804</v>
      </c>
      <c r="E416" s="754" t="s">
        <v>1448</v>
      </c>
      <c r="F416" s="829">
        <f>IFERROR('Formulario 4. Programático'!H416/'Formulario 4. Programático'!$F416,0)</f>
        <v>0</v>
      </c>
      <c r="G416" s="829">
        <f>IFERROR('Formulario 4. Programático'!I416/'Formulario 4. Programático'!$F416,0)</f>
        <v>0</v>
      </c>
      <c r="H416" s="829">
        <f>IFERROR('Formulario 4. Programático'!J416/'Formulario 4. Programático'!$F416,0)</f>
        <v>0</v>
      </c>
      <c r="I416" s="829">
        <f>IFERROR('Formulario 4. Programático'!K416/'Formulario 4. Programático'!$F416,0)</f>
        <v>0</v>
      </c>
      <c r="J416" s="829">
        <f>IFERROR('Formulario 4. Programático'!L416/'Formulario 4. Programático'!$F416,0)</f>
        <v>0</v>
      </c>
      <c r="K416" s="829">
        <f>IFERROR('Formulario 4. Programático'!M416/'Formulario 4. Programático'!$F416,0)</f>
        <v>0</v>
      </c>
      <c r="L416" s="829">
        <f>IFERROR('Formulario 4. Programático'!N416/'Formulario 4. Programático'!$F416,0)</f>
        <v>0</v>
      </c>
      <c r="M416" s="829">
        <f>IFERROR('Formulario 4. Programático'!O416/'Formulario 4. Programático'!$F416,0)</f>
        <v>0</v>
      </c>
      <c r="N416" s="829">
        <f>IFERROR('Formulario 4. Programático'!P416/'Formulario 4. Programático'!$F416,0)</f>
        <v>0</v>
      </c>
      <c r="O416" s="829">
        <f>IFERROR('Formulario 4. Programático'!Q416/'Formulario 4. Programático'!$F416,0)</f>
        <v>0</v>
      </c>
      <c r="P416" s="829">
        <f>IFERROR('Formulario 4. Programático'!R416/'Formulario 4. Programático'!$F416,0)</f>
        <v>0</v>
      </c>
      <c r="Q416" s="829">
        <f>IFERROR('Formulario 4. Programático'!S416/'Formulario 4. Programático'!$F416,0)</f>
        <v>0</v>
      </c>
      <c r="R416" s="829">
        <f>IFERROR('Formulario 4. Programático'!T416/'Formulario 4. Programático'!$F416,0)</f>
        <v>0</v>
      </c>
    </row>
    <row r="417" spans="1:18" ht="11.25" outlineLevel="2">
      <c r="A417" s="376" t="s">
        <v>370</v>
      </c>
      <c r="B417" s="376">
        <v>11</v>
      </c>
      <c r="C417" s="376">
        <v>11</v>
      </c>
      <c r="D417" s="376"/>
      <c r="E417" s="753" t="s">
        <v>1520</v>
      </c>
      <c r="F417" s="826">
        <f>IFERROR('Formulario 4. Programático'!H417/'Formulario 4. Programático'!$F417,0)</f>
        <v>0</v>
      </c>
      <c r="G417" s="826">
        <f>IFERROR('Formulario 4. Programático'!I417/'Formulario 4. Programático'!$F417,0)</f>
        <v>0</v>
      </c>
      <c r="H417" s="826">
        <f>IFERROR('Formulario 4. Programático'!J417/'Formulario 4. Programático'!$F417,0)</f>
        <v>0</v>
      </c>
      <c r="I417" s="826">
        <f>IFERROR('Formulario 4. Programático'!K417/'Formulario 4. Programático'!$F417,0)</f>
        <v>0</v>
      </c>
      <c r="J417" s="826">
        <f>IFERROR('Formulario 4. Programático'!L417/'Formulario 4. Programático'!$F417,0)</f>
        <v>0</v>
      </c>
      <c r="K417" s="826">
        <f>IFERROR('Formulario 4. Programático'!M417/'Formulario 4. Programático'!$F417,0)</f>
        <v>0</v>
      </c>
      <c r="L417" s="826">
        <f>IFERROR('Formulario 4. Programático'!N417/'Formulario 4. Programático'!$F417,0)</f>
        <v>0</v>
      </c>
      <c r="M417" s="826">
        <f>IFERROR('Formulario 4. Programático'!O417/'Formulario 4. Programático'!$F417,0)</f>
        <v>0</v>
      </c>
      <c r="N417" s="826">
        <f>IFERROR('Formulario 4. Programático'!P417/'Formulario 4. Programático'!$F417,0)</f>
        <v>0</v>
      </c>
      <c r="O417" s="826">
        <f>IFERROR('Formulario 4. Programático'!Q417/'Formulario 4. Programático'!$F417,0)</f>
        <v>0</v>
      </c>
      <c r="P417" s="826">
        <f>IFERROR('Formulario 4. Programático'!R417/'Formulario 4. Programático'!$F417,0)</f>
        <v>0</v>
      </c>
      <c r="Q417" s="826">
        <f>IFERROR('Formulario 4. Programático'!S417/'Formulario 4. Programático'!$F417,0)</f>
        <v>0</v>
      </c>
      <c r="R417" s="826">
        <f>IFERROR('Formulario 4. Programático'!T417/'Formulario 4. Programático'!$F417,0)</f>
        <v>0</v>
      </c>
    </row>
    <row r="418" spans="1:18" s="713" customFormat="1" ht="11.25" outlineLevel="2">
      <c r="A418" s="389" t="s">
        <v>370</v>
      </c>
      <c r="B418" s="389" t="s">
        <v>384</v>
      </c>
      <c r="C418" s="389" t="s">
        <v>384</v>
      </c>
      <c r="D418" s="389" t="s">
        <v>804</v>
      </c>
      <c r="E418" s="754" t="s">
        <v>1521</v>
      </c>
      <c r="F418" s="829">
        <f>IFERROR('Formulario 4. Programático'!H418/'Formulario 4. Programático'!$F418,0)</f>
        <v>0</v>
      </c>
      <c r="G418" s="829">
        <f>IFERROR('Formulario 4. Programático'!I418/'Formulario 4. Programático'!$F418,0)</f>
        <v>0</v>
      </c>
      <c r="H418" s="829">
        <f>IFERROR('Formulario 4. Programático'!J418/'Formulario 4. Programático'!$F418,0)</f>
        <v>0</v>
      </c>
      <c r="I418" s="829">
        <f>IFERROR('Formulario 4. Programático'!K418/'Formulario 4. Programático'!$F418,0)</f>
        <v>0</v>
      </c>
      <c r="J418" s="829">
        <f>IFERROR('Formulario 4. Programático'!L418/'Formulario 4. Programático'!$F418,0)</f>
        <v>0</v>
      </c>
      <c r="K418" s="829">
        <f>IFERROR('Formulario 4. Programático'!M418/'Formulario 4. Programático'!$F418,0)</f>
        <v>0</v>
      </c>
      <c r="L418" s="829">
        <f>IFERROR('Formulario 4. Programático'!N418/'Formulario 4. Programático'!$F418,0)</f>
        <v>0</v>
      </c>
      <c r="M418" s="829">
        <f>IFERROR('Formulario 4. Programático'!O418/'Formulario 4. Programático'!$F418,0)</f>
        <v>0</v>
      </c>
      <c r="N418" s="829">
        <f>IFERROR('Formulario 4. Programático'!P418/'Formulario 4. Programático'!$F418,0)</f>
        <v>0</v>
      </c>
      <c r="O418" s="829">
        <f>IFERROR('Formulario 4. Programático'!Q418/'Formulario 4. Programático'!$F418,0)</f>
        <v>0</v>
      </c>
      <c r="P418" s="829">
        <f>IFERROR('Formulario 4. Programático'!R418/'Formulario 4. Programático'!$F418,0)</f>
        <v>0</v>
      </c>
      <c r="Q418" s="829">
        <f>IFERROR('Formulario 4. Programático'!S418/'Formulario 4. Programático'!$F418,0)</f>
        <v>0</v>
      </c>
      <c r="R418" s="829">
        <f>IFERROR('Formulario 4. Programático'!T418/'Formulario 4. Programático'!$F418,0)</f>
        <v>0</v>
      </c>
    </row>
    <row r="419" spans="1:18" ht="12" outlineLevel="4" thickBot="1">
      <c r="A419" s="389" t="s">
        <v>370</v>
      </c>
      <c r="B419" s="389" t="s">
        <v>384</v>
      </c>
      <c r="C419" s="389" t="s">
        <v>384</v>
      </c>
      <c r="D419" s="389" t="s">
        <v>803</v>
      </c>
      <c r="E419" s="754" t="s">
        <v>1522</v>
      </c>
      <c r="F419" s="829">
        <f>IFERROR('Formulario 4. Programático'!H419/'Formulario 4. Programático'!$F419,0)</f>
        <v>0</v>
      </c>
      <c r="G419" s="829">
        <f>IFERROR('Formulario 4. Programático'!I419/'Formulario 4. Programático'!$F419,0)</f>
        <v>0</v>
      </c>
      <c r="H419" s="829">
        <f>IFERROR('Formulario 4. Programático'!J419/'Formulario 4. Programático'!$F419,0)</f>
        <v>0</v>
      </c>
      <c r="I419" s="829">
        <f>IFERROR('Formulario 4. Programático'!K419/'Formulario 4. Programático'!$F419,0)</f>
        <v>0</v>
      </c>
      <c r="J419" s="829">
        <f>IFERROR('Formulario 4. Programático'!L419/'Formulario 4. Programático'!$F419,0)</f>
        <v>0</v>
      </c>
      <c r="K419" s="829">
        <f>IFERROR('Formulario 4. Programático'!M419/'Formulario 4. Programático'!$F419,0)</f>
        <v>0</v>
      </c>
      <c r="L419" s="829">
        <f>IFERROR('Formulario 4. Programático'!N419/'Formulario 4. Programático'!$F419,0)</f>
        <v>0</v>
      </c>
      <c r="M419" s="829">
        <f>IFERROR('Formulario 4. Programático'!O419/'Formulario 4. Programático'!$F419,0)</f>
        <v>0</v>
      </c>
      <c r="N419" s="829">
        <f>IFERROR('Formulario 4. Programático'!P419/'Formulario 4. Programático'!$F419,0)</f>
        <v>0</v>
      </c>
      <c r="O419" s="829">
        <f>IFERROR('Formulario 4. Programático'!Q419/'Formulario 4. Programático'!$F419,0)</f>
        <v>0</v>
      </c>
      <c r="P419" s="829">
        <f>IFERROR('Formulario 4. Programático'!R419/'Formulario 4. Programático'!$F419,0)</f>
        <v>0</v>
      </c>
      <c r="Q419" s="829">
        <f>IFERROR('Formulario 4. Programático'!S419/'Formulario 4. Programático'!$F419,0)</f>
        <v>0</v>
      </c>
      <c r="R419" s="829">
        <f>IFERROR('Formulario 4. Programático'!T419/'Formulario 4. Programático'!$F419,0)</f>
        <v>0</v>
      </c>
    </row>
    <row r="420" spans="1:18" ht="12" outlineLevel="2" thickBot="1">
      <c r="A420" s="375" t="s">
        <v>370</v>
      </c>
      <c r="B420" s="375" t="s">
        <v>453</v>
      </c>
      <c r="C420" s="375"/>
      <c r="D420" s="375"/>
      <c r="E420" s="745" t="s">
        <v>1451</v>
      </c>
      <c r="F420" s="824">
        <f>IFERROR('Formulario 4. Programático'!H420/'Formulario 4. Programático'!$F420,0)</f>
        <v>0</v>
      </c>
      <c r="G420" s="824">
        <f>IFERROR('Formulario 4. Programático'!I420/'Formulario 4. Programático'!$F420,0)</f>
        <v>0</v>
      </c>
      <c r="H420" s="824">
        <f>IFERROR('Formulario 4. Programático'!J420/'Formulario 4. Programático'!$F420,0)</f>
        <v>0</v>
      </c>
      <c r="I420" s="824">
        <f>IFERROR('Formulario 4. Programático'!K420/'Formulario 4. Programático'!$F420,0)</f>
        <v>0</v>
      </c>
      <c r="J420" s="824">
        <f>IFERROR('Formulario 4. Programático'!L420/'Formulario 4. Programático'!$F420,0)</f>
        <v>0</v>
      </c>
      <c r="K420" s="824">
        <f>IFERROR('Formulario 4. Programático'!M420/'Formulario 4. Programático'!$F420,0)</f>
        <v>0</v>
      </c>
      <c r="L420" s="824">
        <f>IFERROR('Formulario 4. Programático'!N420/'Formulario 4. Programático'!$F420,0)</f>
        <v>0</v>
      </c>
      <c r="M420" s="824">
        <f>IFERROR('Formulario 4. Programático'!O420/'Formulario 4. Programático'!$F420,0)</f>
        <v>0</v>
      </c>
      <c r="N420" s="824">
        <f>IFERROR('Formulario 4. Programático'!P420/'Formulario 4. Programático'!$F420,0)</f>
        <v>0</v>
      </c>
      <c r="O420" s="824">
        <f>IFERROR('Formulario 4. Programático'!Q420/'Formulario 4. Programático'!$F420,0)</f>
        <v>0</v>
      </c>
      <c r="P420" s="824">
        <f>IFERROR('Formulario 4. Programático'!R420/'Formulario 4. Programático'!$F420,0)</f>
        <v>0</v>
      </c>
      <c r="Q420" s="824">
        <f>IFERROR('Formulario 4. Programático'!S420/'Formulario 4. Programático'!$F420,0)</f>
        <v>0</v>
      </c>
      <c r="R420" s="824">
        <f>IFERROR('Formulario 4. Programático'!T420/'Formulario 4. Programático'!$F420,0)</f>
        <v>0</v>
      </c>
    </row>
    <row r="421" spans="1:18" ht="11.25" outlineLevel="2">
      <c r="A421" s="767" t="s">
        <v>370</v>
      </c>
      <c r="B421" s="767" t="s">
        <v>453</v>
      </c>
      <c r="C421" s="767" t="s">
        <v>368</v>
      </c>
      <c r="D421" s="767"/>
      <c r="E421" s="768" t="s">
        <v>1450</v>
      </c>
      <c r="F421" s="833">
        <f>IFERROR('Formulario 4. Programático'!H421/'Formulario 4. Programático'!$F421,0)</f>
        <v>0</v>
      </c>
      <c r="G421" s="833">
        <f>IFERROR('Formulario 4. Programático'!I421/'Formulario 4. Programático'!$F421,0)</f>
        <v>0</v>
      </c>
      <c r="H421" s="833">
        <f>IFERROR('Formulario 4. Programático'!J421/'Formulario 4. Programático'!$F421,0)</f>
        <v>0</v>
      </c>
      <c r="I421" s="833">
        <f>IFERROR('Formulario 4. Programático'!K421/'Formulario 4. Programático'!$F421,0)</f>
        <v>0</v>
      </c>
      <c r="J421" s="833">
        <f>IFERROR('Formulario 4. Programático'!L421/'Formulario 4. Programático'!$F421,0)</f>
        <v>0</v>
      </c>
      <c r="K421" s="833">
        <f>IFERROR('Formulario 4. Programático'!M421/'Formulario 4. Programático'!$F421,0)</f>
        <v>0</v>
      </c>
      <c r="L421" s="833">
        <f>IFERROR('Formulario 4. Programático'!N421/'Formulario 4. Programático'!$F421,0)</f>
        <v>0</v>
      </c>
      <c r="M421" s="833">
        <f>IFERROR('Formulario 4. Programático'!O421/'Formulario 4. Programático'!$F421,0)</f>
        <v>0</v>
      </c>
      <c r="N421" s="833">
        <f>IFERROR('Formulario 4. Programático'!P421/'Formulario 4. Programático'!$F421,0)</f>
        <v>0</v>
      </c>
      <c r="O421" s="833">
        <f>IFERROR('Formulario 4. Programático'!Q421/'Formulario 4. Programático'!$F421,0)</f>
        <v>0</v>
      </c>
      <c r="P421" s="833">
        <f>IFERROR('Formulario 4. Programático'!R421/'Formulario 4. Programático'!$F421,0)</f>
        <v>0</v>
      </c>
      <c r="Q421" s="833">
        <f>IFERROR('Formulario 4. Programático'!S421/'Formulario 4. Programático'!$F421,0)</f>
        <v>0</v>
      </c>
      <c r="R421" s="833">
        <f>IFERROR('Formulario 4. Programático'!T421/'Formulario 4. Programático'!$F421,0)</f>
        <v>0</v>
      </c>
    </row>
    <row r="422" spans="1:18" s="713" customFormat="1" ht="11.25" outlineLevel="2">
      <c r="A422" s="389" t="s">
        <v>370</v>
      </c>
      <c r="B422" s="389">
        <v>12</v>
      </c>
      <c r="C422" s="389" t="s">
        <v>368</v>
      </c>
      <c r="D422" s="389" t="s">
        <v>804</v>
      </c>
      <c r="E422" s="755" t="s">
        <v>2037</v>
      </c>
      <c r="F422" s="830">
        <f>IFERROR('Formulario 4. Programático'!H422/'Formulario 4. Programático'!$F422,0)</f>
        <v>0</v>
      </c>
      <c r="G422" s="830">
        <f>IFERROR('Formulario 4. Programático'!I422/'Formulario 4. Programático'!$F422,0)</f>
        <v>0</v>
      </c>
      <c r="H422" s="830">
        <f>IFERROR('Formulario 4. Programático'!J422/'Formulario 4. Programático'!$F422,0)</f>
        <v>0</v>
      </c>
      <c r="I422" s="830">
        <f>IFERROR('Formulario 4. Programático'!K422/'Formulario 4. Programático'!$F422,0)</f>
        <v>0</v>
      </c>
      <c r="J422" s="830">
        <f>IFERROR('Formulario 4. Programático'!L422/'Formulario 4. Programático'!$F422,0)</f>
        <v>0</v>
      </c>
      <c r="K422" s="830">
        <f>IFERROR('Formulario 4. Programático'!M422/'Formulario 4. Programático'!$F422,0)</f>
        <v>0</v>
      </c>
      <c r="L422" s="830">
        <f>IFERROR('Formulario 4. Programático'!N422/'Formulario 4. Programático'!$F422,0)</f>
        <v>0</v>
      </c>
      <c r="M422" s="830">
        <f>IFERROR('Formulario 4. Programático'!O422/'Formulario 4. Programático'!$F422,0)</f>
        <v>0</v>
      </c>
      <c r="N422" s="830">
        <f>IFERROR('Formulario 4. Programático'!P422/'Formulario 4. Programático'!$F422,0)</f>
        <v>0</v>
      </c>
      <c r="O422" s="830">
        <f>IFERROR('Formulario 4. Programático'!Q422/'Formulario 4. Programático'!$F422,0)</f>
        <v>0</v>
      </c>
      <c r="P422" s="830">
        <f>IFERROR('Formulario 4. Programático'!R422/'Formulario 4. Programático'!$F422,0)</f>
        <v>0</v>
      </c>
      <c r="Q422" s="830">
        <f>IFERROR('Formulario 4. Programático'!S422/'Formulario 4. Programático'!$F422,0)</f>
        <v>0</v>
      </c>
      <c r="R422" s="830">
        <f>IFERROR('Formulario 4. Programático'!T422/'Formulario 4. Programático'!$F422,0)</f>
        <v>0</v>
      </c>
    </row>
    <row r="423" spans="1:18" ht="11.25" outlineLevel="4">
      <c r="A423" s="389" t="s">
        <v>370</v>
      </c>
      <c r="B423" s="389">
        <v>12</v>
      </c>
      <c r="C423" s="389" t="s">
        <v>368</v>
      </c>
      <c r="D423" s="389" t="s">
        <v>803</v>
      </c>
      <c r="E423" s="755" t="s">
        <v>1449</v>
      </c>
      <c r="F423" s="830">
        <f>IFERROR('Formulario 4. Programático'!H423/'Formulario 4. Programático'!$F423,0)</f>
        <v>0</v>
      </c>
      <c r="G423" s="830">
        <f>IFERROR('Formulario 4. Programático'!I423/'Formulario 4. Programático'!$F423,0)</f>
        <v>0</v>
      </c>
      <c r="H423" s="830">
        <f>IFERROR('Formulario 4. Programático'!J423/'Formulario 4. Programático'!$F423,0)</f>
        <v>0</v>
      </c>
      <c r="I423" s="830">
        <f>IFERROR('Formulario 4. Programático'!K423/'Formulario 4. Programático'!$F423,0)</f>
        <v>0</v>
      </c>
      <c r="J423" s="830">
        <f>IFERROR('Formulario 4. Programático'!L423/'Formulario 4. Programático'!$F423,0)</f>
        <v>0</v>
      </c>
      <c r="K423" s="830">
        <f>IFERROR('Formulario 4. Programático'!M423/'Formulario 4. Programático'!$F423,0)</f>
        <v>0</v>
      </c>
      <c r="L423" s="830">
        <f>IFERROR('Formulario 4. Programático'!N423/'Formulario 4. Programático'!$F423,0)</f>
        <v>0</v>
      </c>
      <c r="M423" s="830">
        <f>IFERROR('Formulario 4. Programático'!O423/'Formulario 4. Programático'!$F423,0)</f>
        <v>0</v>
      </c>
      <c r="N423" s="830">
        <f>IFERROR('Formulario 4. Programático'!P423/'Formulario 4. Programático'!$F423,0)</f>
        <v>0</v>
      </c>
      <c r="O423" s="830">
        <f>IFERROR('Formulario 4. Programático'!Q423/'Formulario 4. Programático'!$F423,0)</f>
        <v>0</v>
      </c>
      <c r="P423" s="830">
        <f>IFERROR('Formulario 4. Programático'!R423/'Formulario 4. Programático'!$F423,0)</f>
        <v>0</v>
      </c>
      <c r="Q423" s="830">
        <f>IFERROR('Formulario 4. Programático'!S423/'Formulario 4. Programático'!$F423,0)</f>
        <v>0</v>
      </c>
      <c r="R423" s="830">
        <f>IFERROR('Formulario 4. Programático'!T423/'Formulario 4. Programático'!$F423,0)</f>
        <v>0</v>
      </c>
    </row>
    <row r="424" spans="1:18" ht="12" outlineLevel="4" thickBot="1">
      <c r="A424" s="744" t="s">
        <v>372</v>
      </c>
      <c r="B424" s="744"/>
      <c r="C424" s="744"/>
      <c r="D424" s="744"/>
      <c r="E424" s="125" t="s">
        <v>1452</v>
      </c>
      <c r="F424" s="834">
        <f>IFERROR('Formulario 4. Programático'!H424/'Formulario 4. Programático'!$F424,0)</f>
        <v>0</v>
      </c>
      <c r="G424" s="834">
        <f>IFERROR('Formulario 4. Programático'!I424/'Formulario 4. Programático'!$F424,0)</f>
        <v>0</v>
      </c>
      <c r="H424" s="834">
        <f>IFERROR('Formulario 4. Programático'!J424/'Formulario 4. Programático'!$F424,0)</f>
        <v>0</v>
      </c>
      <c r="I424" s="834">
        <f>IFERROR('Formulario 4. Programático'!K424/'Formulario 4. Programático'!$F424,0)</f>
        <v>0</v>
      </c>
      <c r="J424" s="834">
        <f>IFERROR('Formulario 4. Programático'!L424/'Formulario 4. Programático'!$F424,0)</f>
        <v>0</v>
      </c>
      <c r="K424" s="834">
        <f>IFERROR('Formulario 4. Programático'!M424/'Formulario 4. Programático'!$F424,0)</f>
        <v>0</v>
      </c>
      <c r="L424" s="834">
        <f>IFERROR('Formulario 4. Programático'!N424/'Formulario 4. Programático'!$F424,0)</f>
        <v>0</v>
      </c>
      <c r="M424" s="834">
        <f>IFERROR('Formulario 4. Programático'!O424/'Formulario 4. Programático'!$F424,0)</f>
        <v>0</v>
      </c>
      <c r="N424" s="834">
        <f>IFERROR('Formulario 4. Programático'!P424/'Formulario 4. Programático'!$F424,0)</f>
        <v>0</v>
      </c>
      <c r="O424" s="834">
        <f>IFERROR('Formulario 4. Programático'!Q424/'Formulario 4. Programático'!$F424,0)</f>
        <v>0</v>
      </c>
      <c r="P424" s="834">
        <f>IFERROR('Formulario 4. Programático'!R424/'Formulario 4. Programático'!$F424,0)</f>
        <v>0</v>
      </c>
      <c r="Q424" s="834">
        <f>IFERROR('Formulario 4. Programático'!S424/'Formulario 4. Programático'!$F424,0)</f>
        <v>0</v>
      </c>
      <c r="R424" s="834">
        <f>IFERROR('Formulario 4. Programático'!T424/'Formulario 4. Programático'!$F424,0)</f>
        <v>0</v>
      </c>
    </row>
    <row r="425" spans="1:18" ht="12" outlineLevel="4" thickBot="1">
      <c r="A425" s="375" t="s">
        <v>372</v>
      </c>
      <c r="B425" s="375" t="s">
        <v>368</v>
      </c>
      <c r="C425" s="375"/>
      <c r="D425" s="375"/>
      <c r="E425" s="745" t="s">
        <v>1171</v>
      </c>
      <c r="F425" s="824">
        <f>IFERROR('Formulario 4. Programático'!H425/'Formulario 4. Programático'!$F425,0)</f>
        <v>0</v>
      </c>
      <c r="G425" s="824">
        <f>IFERROR('Formulario 4. Programático'!I425/'Formulario 4. Programático'!$F425,0)</f>
        <v>0</v>
      </c>
      <c r="H425" s="824">
        <f>IFERROR('Formulario 4. Programático'!J425/'Formulario 4. Programático'!$F425,0)</f>
        <v>0</v>
      </c>
      <c r="I425" s="824">
        <f>IFERROR('Formulario 4. Programático'!K425/'Formulario 4. Programático'!$F425,0)</f>
        <v>0</v>
      </c>
      <c r="J425" s="824">
        <f>IFERROR('Formulario 4. Programático'!L425/'Formulario 4. Programático'!$F425,0)</f>
        <v>0</v>
      </c>
      <c r="K425" s="824">
        <f>IFERROR('Formulario 4. Programático'!M425/'Formulario 4. Programático'!$F425,0)</f>
        <v>0</v>
      </c>
      <c r="L425" s="824">
        <f>IFERROR('Formulario 4. Programático'!N425/'Formulario 4. Programático'!$F425,0)</f>
        <v>0</v>
      </c>
      <c r="M425" s="824">
        <f>IFERROR('Formulario 4. Programático'!O425/'Formulario 4. Programático'!$F425,0)</f>
        <v>0</v>
      </c>
      <c r="N425" s="824">
        <f>IFERROR('Formulario 4. Programático'!P425/'Formulario 4. Programático'!$F425,0)</f>
        <v>0</v>
      </c>
      <c r="O425" s="824">
        <f>IFERROR('Formulario 4. Programático'!Q425/'Formulario 4. Programático'!$F425,0)</f>
        <v>0</v>
      </c>
      <c r="P425" s="824">
        <f>IFERROR('Formulario 4. Programático'!R425/'Formulario 4. Programático'!$F425,0)</f>
        <v>0</v>
      </c>
      <c r="Q425" s="824">
        <f>IFERROR('Formulario 4. Programático'!S425/'Formulario 4. Programático'!$F425,0)</f>
        <v>0</v>
      </c>
      <c r="R425" s="824">
        <f>IFERROR('Formulario 4. Programático'!T425/'Formulario 4. Programático'!$F425,0)</f>
        <v>0</v>
      </c>
    </row>
    <row r="426" spans="1:18" ht="11.25" outlineLevel="1">
      <c r="A426" s="376" t="s">
        <v>372</v>
      </c>
      <c r="B426" s="376" t="s">
        <v>368</v>
      </c>
      <c r="C426" s="376" t="s">
        <v>368</v>
      </c>
      <c r="D426" s="376"/>
      <c r="E426" s="753" t="s">
        <v>1172</v>
      </c>
      <c r="F426" s="826">
        <f>IFERROR('Formulario 4. Programático'!H426/'Formulario 4. Programático'!$F426,0)</f>
        <v>0</v>
      </c>
      <c r="G426" s="826">
        <f>IFERROR('Formulario 4. Programático'!I426/'Formulario 4. Programático'!$F426,0)</f>
        <v>0</v>
      </c>
      <c r="H426" s="826">
        <f>IFERROR('Formulario 4. Programático'!J426/'Formulario 4. Programático'!$F426,0)</f>
        <v>0</v>
      </c>
      <c r="I426" s="826">
        <f>IFERROR('Formulario 4. Programático'!K426/'Formulario 4. Programático'!$F426,0)</f>
        <v>0</v>
      </c>
      <c r="J426" s="826">
        <f>IFERROR('Formulario 4. Programático'!L426/'Formulario 4. Programático'!$F426,0)</f>
        <v>0</v>
      </c>
      <c r="K426" s="826">
        <f>IFERROR('Formulario 4. Programático'!M426/'Formulario 4. Programático'!$F426,0)</f>
        <v>0</v>
      </c>
      <c r="L426" s="826">
        <f>IFERROR('Formulario 4. Programático'!N426/'Formulario 4. Programático'!$F426,0)</f>
        <v>0</v>
      </c>
      <c r="M426" s="826">
        <f>IFERROR('Formulario 4. Programático'!O426/'Formulario 4. Programático'!$F426,0)</f>
        <v>0</v>
      </c>
      <c r="N426" s="826">
        <f>IFERROR('Formulario 4. Programático'!P426/'Formulario 4. Programático'!$F426,0)</f>
        <v>0</v>
      </c>
      <c r="O426" s="826">
        <f>IFERROR('Formulario 4. Programático'!Q426/'Formulario 4. Programático'!$F426,0)</f>
        <v>0</v>
      </c>
      <c r="P426" s="826">
        <f>IFERROR('Formulario 4. Programático'!R426/'Formulario 4. Programático'!$F426,0)</f>
        <v>0</v>
      </c>
      <c r="Q426" s="826">
        <f>IFERROR('Formulario 4. Programático'!S426/'Formulario 4. Programático'!$F426,0)</f>
        <v>0</v>
      </c>
      <c r="R426" s="826">
        <f>IFERROR('Formulario 4. Programático'!T426/'Formulario 4. Programático'!$F426,0)</f>
        <v>0</v>
      </c>
    </row>
    <row r="427" spans="1:18" ht="12" outlineLevel="1" thickBot="1">
      <c r="A427" s="376" t="s">
        <v>372</v>
      </c>
      <c r="B427" s="376" t="s">
        <v>368</v>
      </c>
      <c r="C427" s="376" t="s">
        <v>369</v>
      </c>
      <c r="D427" s="376"/>
      <c r="E427" s="753" t="s">
        <v>1173</v>
      </c>
      <c r="F427" s="826">
        <f>IFERROR('Formulario 4. Programático'!H427/'Formulario 4. Programático'!$F427,0)</f>
        <v>0</v>
      </c>
      <c r="G427" s="826">
        <f>IFERROR('Formulario 4. Programático'!I427/'Formulario 4. Programático'!$F427,0)</f>
        <v>0</v>
      </c>
      <c r="H427" s="826">
        <f>IFERROR('Formulario 4. Programático'!J427/'Formulario 4. Programático'!$F427,0)</f>
        <v>0</v>
      </c>
      <c r="I427" s="826">
        <f>IFERROR('Formulario 4. Programático'!K427/'Formulario 4. Programático'!$F427,0)</f>
        <v>0</v>
      </c>
      <c r="J427" s="826">
        <f>IFERROR('Formulario 4. Programático'!L427/'Formulario 4. Programático'!$F427,0)</f>
        <v>0</v>
      </c>
      <c r="K427" s="826">
        <f>IFERROR('Formulario 4. Programático'!M427/'Formulario 4. Programático'!$F427,0)</f>
        <v>0</v>
      </c>
      <c r="L427" s="826">
        <f>IFERROR('Formulario 4. Programático'!N427/'Formulario 4. Programático'!$F427,0)</f>
        <v>0</v>
      </c>
      <c r="M427" s="826">
        <f>IFERROR('Formulario 4. Programático'!O427/'Formulario 4. Programático'!$F427,0)</f>
        <v>0</v>
      </c>
      <c r="N427" s="826">
        <f>IFERROR('Formulario 4. Programático'!P427/'Formulario 4. Programático'!$F427,0)</f>
        <v>0</v>
      </c>
      <c r="O427" s="826">
        <f>IFERROR('Formulario 4. Programático'!Q427/'Formulario 4. Programático'!$F427,0)</f>
        <v>0</v>
      </c>
      <c r="P427" s="826">
        <f>IFERROR('Formulario 4. Programático'!R427/'Formulario 4. Programático'!$F427,0)</f>
        <v>0</v>
      </c>
      <c r="Q427" s="826">
        <f>IFERROR('Formulario 4. Programático'!S427/'Formulario 4. Programático'!$F427,0)</f>
        <v>0</v>
      </c>
      <c r="R427" s="826">
        <f>IFERROR('Formulario 4. Programático'!T427/'Formulario 4. Programático'!$F427,0)</f>
        <v>0</v>
      </c>
    </row>
    <row r="428" spans="1:18" ht="12" outlineLevel="2" thickBot="1">
      <c r="A428" s="375" t="s">
        <v>372</v>
      </c>
      <c r="B428" s="375">
        <v>2</v>
      </c>
      <c r="C428" s="375"/>
      <c r="D428" s="375"/>
      <c r="E428" s="745" t="s">
        <v>1453</v>
      </c>
      <c r="F428" s="824">
        <f>IFERROR('Formulario 4. Programático'!H428/'Formulario 4. Programático'!$F428,0)</f>
        <v>0</v>
      </c>
      <c r="G428" s="824">
        <f>IFERROR('Formulario 4. Programático'!I428/'Formulario 4. Programático'!$F428,0)</f>
        <v>0</v>
      </c>
      <c r="H428" s="824">
        <f>IFERROR('Formulario 4. Programático'!J428/'Formulario 4. Programático'!$F428,0)</f>
        <v>0</v>
      </c>
      <c r="I428" s="824">
        <f>IFERROR('Formulario 4. Programático'!K428/'Formulario 4. Programático'!$F428,0)</f>
        <v>0</v>
      </c>
      <c r="J428" s="824">
        <f>IFERROR('Formulario 4. Programático'!L428/'Formulario 4. Programático'!$F428,0)</f>
        <v>0</v>
      </c>
      <c r="K428" s="824">
        <f>IFERROR('Formulario 4. Programático'!M428/'Formulario 4. Programático'!$F428,0)</f>
        <v>0</v>
      </c>
      <c r="L428" s="824">
        <f>IFERROR('Formulario 4. Programático'!N428/'Formulario 4. Programático'!$F428,0)</f>
        <v>0</v>
      </c>
      <c r="M428" s="824">
        <f>IFERROR('Formulario 4. Programático'!O428/'Formulario 4. Programático'!$F428,0)</f>
        <v>0</v>
      </c>
      <c r="N428" s="824">
        <f>IFERROR('Formulario 4. Programático'!P428/'Formulario 4. Programático'!$F428,0)</f>
        <v>0</v>
      </c>
      <c r="O428" s="824">
        <f>IFERROR('Formulario 4. Programático'!Q428/'Formulario 4. Programático'!$F428,0)</f>
        <v>0</v>
      </c>
      <c r="P428" s="824">
        <f>IFERROR('Formulario 4. Programático'!R428/'Formulario 4. Programático'!$F428,0)</f>
        <v>0</v>
      </c>
      <c r="Q428" s="824">
        <f>IFERROR('Formulario 4. Programático'!S428/'Formulario 4. Programático'!$F428,0)</f>
        <v>0</v>
      </c>
      <c r="R428" s="824">
        <f>IFERROR('Formulario 4. Programático'!T428/'Formulario 4. Programático'!$F428,0)</f>
        <v>0</v>
      </c>
    </row>
    <row r="429" spans="1:18" ht="11.25" outlineLevel="4">
      <c r="A429" s="376" t="s">
        <v>372</v>
      </c>
      <c r="B429" s="376" t="s">
        <v>369</v>
      </c>
      <c r="C429" s="376" t="s">
        <v>368</v>
      </c>
      <c r="D429" s="376"/>
      <c r="E429" s="753" t="s">
        <v>1454</v>
      </c>
      <c r="F429" s="826">
        <f>IFERROR('Formulario 4. Programático'!H429/'Formulario 4. Programático'!$F429,0)</f>
        <v>0</v>
      </c>
      <c r="G429" s="826">
        <f>IFERROR('Formulario 4. Programático'!I429/'Formulario 4. Programático'!$F429,0)</f>
        <v>0</v>
      </c>
      <c r="H429" s="826">
        <f>IFERROR('Formulario 4. Programático'!J429/'Formulario 4. Programático'!$F429,0)</f>
        <v>0</v>
      </c>
      <c r="I429" s="826">
        <f>IFERROR('Formulario 4. Programático'!K429/'Formulario 4. Programático'!$F429,0)</f>
        <v>0</v>
      </c>
      <c r="J429" s="826">
        <f>IFERROR('Formulario 4. Programático'!L429/'Formulario 4. Programático'!$F429,0)</f>
        <v>0</v>
      </c>
      <c r="K429" s="826">
        <f>IFERROR('Formulario 4. Programático'!M429/'Formulario 4. Programático'!$F429,0)</f>
        <v>0</v>
      </c>
      <c r="L429" s="826">
        <f>IFERROR('Formulario 4. Programático'!N429/'Formulario 4. Programático'!$F429,0)</f>
        <v>0</v>
      </c>
      <c r="M429" s="826">
        <f>IFERROR('Formulario 4. Programático'!O429/'Formulario 4. Programático'!$F429,0)</f>
        <v>0</v>
      </c>
      <c r="N429" s="826">
        <f>IFERROR('Formulario 4. Programático'!P429/'Formulario 4. Programático'!$F429,0)</f>
        <v>0</v>
      </c>
      <c r="O429" s="826">
        <f>IFERROR('Formulario 4. Programático'!Q429/'Formulario 4. Programático'!$F429,0)</f>
        <v>0</v>
      </c>
      <c r="P429" s="826">
        <f>IFERROR('Formulario 4. Programático'!R429/'Formulario 4. Programático'!$F429,0)</f>
        <v>0</v>
      </c>
      <c r="Q429" s="826">
        <f>IFERROR('Formulario 4. Programático'!S429/'Formulario 4. Programático'!$F429,0)</f>
        <v>0</v>
      </c>
      <c r="R429" s="826">
        <f>IFERROR('Formulario 4. Programático'!T429/'Formulario 4. Programático'!$F429,0)</f>
        <v>0</v>
      </c>
    </row>
    <row r="430" spans="1:18" ht="11.25" outlineLevel="1">
      <c r="A430" s="376" t="s">
        <v>372</v>
      </c>
      <c r="B430" s="376" t="s">
        <v>369</v>
      </c>
      <c r="C430" s="376" t="s">
        <v>369</v>
      </c>
      <c r="D430" s="376"/>
      <c r="E430" s="753" t="s">
        <v>1233</v>
      </c>
      <c r="F430" s="826">
        <f>IFERROR('Formulario 4. Programático'!H430/'Formulario 4. Programático'!$F430,0)</f>
        <v>0</v>
      </c>
      <c r="G430" s="826">
        <f>IFERROR('Formulario 4. Programático'!I430/'Formulario 4. Programático'!$F430,0)</f>
        <v>0</v>
      </c>
      <c r="H430" s="826">
        <f>IFERROR('Formulario 4. Programático'!J430/'Formulario 4. Programático'!$F430,0)</f>
        <v>0</v>
      </c>
      <c r="I430" s="826">
        <f>IFERROR('Formulario 4. Programático'!K430/'Formulario 4. Programático'!$F430,0)</f>
        <v>0</v>
      </c>
      <c r="J430" s="826">
        <f>IFERROR('Formulario 4. Programático'!L430/'Formulario 4. Programático'!$F430,0)</f>
        <v>0</v>
      </c>
      <c r="K430" s="826">
        <f>IFERROR('Formulario 4. Programático'!M430/'Formulario 4. Programático'!$F430,0)</f>
        <v>0</v>
      </c>
      <c r="L430" s="826">
        <f>IFERROR('Formulario 4. Programático'!N430/'Formulario 4. Programático'!$F430,0)</f>
        <v>0</v>
      </c>
      <c r="M430" s="826">
        <f>IFERROR('Formulario 4. Programático'!O430/'Formulario 4. Programático'!$F430,0)</f>
        <v>0</v>
      </c>
      <c r="N430" s="826">
        <f>IFERROR('Formulario 4. Programático'!P430/'Formulario 4. Programático'!$F430,0)</f>
        <v>0</v>
      </c>
      <c r="O430" s="826">
        <f>IFERROR('Formulario 4. Programático'!Q430/'Formulario 4. Programático'!$F430,0)</f>
        <v>0</v>
      </c>
      <c r="P430" s="826">
        <f>IFERROR('Formulario 4. Programático'!R430/'Formulario 4. Programático'!$F430,0)</f>
        <v>0</v>
      </c>
      <c r="Q430" s="826">
        <f>IFERROR('Formulario 4. Programático'!S430/'Formulario 4. Programático'!$F430,0)</f>
        <v>0</v>
      </c>
      <c r="R430" s="826">
        <f>IFERROR('Formulario 4. Programático'!T430/'Formulario 4. Programático'!$F430,0)</f>
        <v>0</v>
      </c>
    </row>
    <row r="431" spans="1:18" s="713" customFormat="1" ht="22.5" outlineLevel="2">
      <c r="A431" s="389" t="s">
        <v>372</v>
      </c>
      <c r="B431" s="389" t="s">
        <v>369</v>
      </c>
      <c r="C431" s="389" t="s">
        <v>369</v>
      </c>
      <c r="D431" s="389" t="s">
        <v>804</v>
      </c>
      <c r="E431" s="755" t="s">
        <v>2038</v>
      </c>
      <c r="F431" s="830">
        <f>IFERROR('Formulario 4. Programático'!H431/'Formulario 4. Programático'!$F431,0)</f>
        <v>0</v>
      </c>
      <c r="G431" s="830">
        <f>IFERROR('Formulario 4. Programático'!I431/'Formulario 4. Programático'!$F431,0)</f>
        <v>0</v>
      </c>
      <c r="H431" s="830">
        <f>IFERROR('Formulario 4. Programático'!J431/'Formulario 4. Programático'!$F431,0)</f>
        <v>0</v>
      </c>
      <c r="I431" s="830">
        <f>IFERROR('Formulario 4. Programático'!K431/'Formulario 4. Programático'!$F431,0)</f>
        <v>0</v>
      </c>
      <c r="J431" s="830">
        <f>IFERROR('Formulario 4. Programático'!L431/'Formulario 4. Programático'!$F431,0)</f>
        <v>0</v>
      </c>
      <c r="K431" s="830">
        <f>IFERROR('Formulario 4. Programático'!M431/'Formulario 4. Programático'!$F431,0)</f>
        <v>0</v>
      </c>
      <c r="L431" s="830">
        <f>IFERROR('Formulario 4. Programático'!N431/'Formulario 4. Programático'!$F431,0)</f>
        <v>0</v>
      </c>
      <c r="M431" s="830">
        <f>IFERROR('Formulario 4. Programático'!O431/'Formulario 4. Programático'!$F431,0)</f>
        <v>0</v>
      </c>
      <c r="N431" s="830">
        <f>IFERROR('Formulario 4. Programático'!P431/'Formulario 4. Programático'!$F431,0)</f>
        <v>0</v>
      </c>
      <c r="O431" s="830">
        <f>IFERROR('Formulario 4. Programático'!Q431/'Formulario 4. Programático'!$F431,0)</f>
        <v>0</v>
      </c>
      <c r="P431" s="830">
        <f>IFERROR('Formulario 4. Programático'!R431/'Formulario 4. Programático'!$F431,0)</f>
        <v>0</v>
      </c>
      <c r="Q431" s="830">
        <f>IFERROR('Formulario 4. Programático'!S431/'Formulario 4. Programático'!$F431,0)</f>
        <v>0</v>
      </c>
      <c r="R431" s="830">
        <f>IFERROR('Formulario 4. Programático'!T431/'Formulario 4. Programático'!$F431,0)</f>
        <v>0</v>
      </c>
    </row>
    <row r="432" spans="1:18" ht="11.25" outlineLevel="4">
      <c r="A432" s="376" t="s">
        <v>372</v>
      </c>
      <c r="B432" s="376" t="s">
        <v>369</v>
      </c>
      <c r="C432" s="376" t="s">
        <v>370</v>
      </c>
      <c r="D432" s="376"/>
      <c r="E432" s="753" t="s">
        <v>1263</v>
      </c>
      <c r="F432" s="826">
        <f>IFERROR('Formulario 4. Programático'!H432/'Formulario 4. Programático'!$F432,0)</f>
        <v>0</v>
      </c>
      <c r="G432" s="826">
        <f>IFERROR('Formulario 4. Programático'!I432/'Formulario 4. Programático'!$F432,0)</f>
        <v>0</v>
      </c>
      <c r="H432" s="826">
        <f>IFERROR('Formulario 4. Programático'!J432/'Formulario 4. Programático'!$F432,0)</f>
        <v>0</v>
      </c>
      <c r="I432" s="826">
        <f>IFERROR('Formulario 4. Programático'!K432/'Formulario 4. Programático'!$F432,0)</f>
        <v>0</v>
      </c>
      <c r="J432" s="826">
        <f>IFERROR('Formulario 4. Programático'!L432/'Formulario 4. Programático'!$F432,0)</f>
        <v>0</v>
      </c>
      <c r="K432" s="826">
        <f>IFERROR('Formulario 4. Programático'!M432/'Formulario 4. Programático'!$F432,0)</f>
        <v>0</v>
      </c>
      <c r="L432" s="826">
        <f>IFERROR('Formulario 4. Programático'!N432/'Formulario 4. Programático'!$F432,0)</f>
        <v>0</v>
      </c>
      <c r="M432" s="826">
        <f>IFERROR('Formulario 4. Programático'!O432/'Formulario 4. Programático'!$F432,0)</f>
        <v>0</v>
      </c>
      <c r="N432" s="826">
        <f>IFERROR('Formulario 4. Programático'!P432/'Formulario 4. Programático'!$F432,0)</f>
        <v>0</v>
      </c>
      <c r="O432" s="826">
        <f>IFERROR('Formulario 4. Programático'!Q432/'Formulario 4. Programático'!$F432,0)</f>
        <v>0</v>
      </c>
      <c r="P432" s="826">
        <f>IFERROR('Formulario 4. Programático'!R432/'Formulario 4. Programático'!$F432,0)</f>
        <v>0</v>
      </c>
      <c r="Q432" s="826">
        <f>IFERROR('Formulario 4. Programático'!S432/'Formulario 4. Programático'!$F432,0)</f>
        <v>0</v>
      </c>
      <c r="R432" s="826">
        <f>IFERROR('Formulario 4. Programático'!T432/'Formulario 4. Programático'!$F432,0)</f>
        <v>0</v>
      </c>
    </row>
    <row r="433" spans="1:18" ht="11.25" outlineLevel="4">
      <c r="A433" s="646" t="s">
        <v>372</v>
      </c>
      <c r="B433" s="646" t="s">
        <v>369</v>
      </c>
      <c r="C433" s="646" t="s">
        <v>372</v>
      </c>
      <c r="D433" s="376"/>
      <c r="E433" s="753" t="s">
        <v>1264</v>
      </c>
      <c r="F433" s="826">
        <f>IFERROR('Formulario 4. Programático'!H433/'Formulario 4. Programático'!$F433,0)</f>
        <v>0</v>
      </c>
      <c r="G433" s="826">
        <f>IFERROR('Formulario 4. Programático'!I433/'Formulario 4. Programático'!$F433,0)</f>
        <v>0</v>
      </c>
      <c r="H433" s="826">
        <f>IFERROR('Formulario 4. Programático'!J433/'Formulario 4. Programático'!$F433,0)</f>
        <v>0</v>
      </c>
      <c r="I433" s="826">
        <f>IFERROR('Formulario 4. Programático'!K433/'Formulario 4. Programático'!$F433,0)</f>
        <v>0</v>
      </c>
      <c r="J433" s="826">
        <f>IFERROR('Formulario 4. Programático'!L433/'Formulario 4. Programático'!$F433,0)</f>
        <v>0</v>
      </c>
      <c r="K433" s="826">
        <f>IFERROR('Formulario 4. Programático'!M433/'Formulario 4. Programático'!$F433,0)</f>
        <v>0</v>
      </c>
      <c r="L433" s="826">
        <f>IFERROR('Formulario 4. Programático'!N433/'Formulario 4. Programático'!$F433,0)</f>
        <v>0</v>
      </c>
      <c r="M433" s="826">
        <f>IFERROR('Formulario 4. Programático'!O433/'Formulario 4. Programático'!$F433,0)</f>
        <v>0</v>
      </c>
      <c r="N433" s="826">
        <f>IFERROR('Formulario 4. Programático'!P433/'Formulario 4. Programático'!$F433,0)</f>
        <v>0</v>
      </c>
      <c r="O433" s="826">
        <f>IFERROR('Formulario 4. Programático'!Q433/'Formulario 4. Programático'!$F433,0)</f>
        <v>0</v>
      </c>
      <c r="P433" s="826">
        <f>IFERROR('Formulario 4. Programático'!R433/'Formulario 4. Programático'!$F433,0)</f>
        <v>0</v>
      </c>
      <c r="Q433" s="826">
        <f>IFERROR('Formulario 4. Programático'!S433/'Formulario 4. Programático'!$F433,0)</f>
        <v>0</v>
      </c>
      <c r="R433" s="826">
        <f>IFERROR('Formulario 4. Programático'!T433/'Formulario 4. Programático'!$F433,0)</f>
        <v>0</v>
      </c>
    </row>
    <row r="434" spans="1:18" ht="11.25" outlineLevel="1">
      <c r="A434" s="646" t="s">
        <v>372</v>
      </c>
      <c r="B434" s="646" t="s">
        <v>369</v>
      </c>
      <c r="C434" s="646" t="s">
        <v>373</v>
      </c>
      <c r="D434" s="646"/>
      <c r="E434" s="753" t="s">
        <v>1456</v>
      </c>
      <c r="F434" s="826">
        <f>IFERROR('Formulario 4. Programático'!H434/'Formulario 4. Programático'!$F434,0)</f>
        <v>0</v>
      </c>
      <c r="G434" s="826">
        <f>IFERROR('Formulario 4. Programático'!I434/'Formulario 4. Programático'!$F434,0)</f>
        <v>0</v>
      </c>
      <c r="H434" s="826">
        <f>IFERROR('Formulario 4. Programático'!J434/'Formulario 4. Programático'!$F434,0)</f>
        <v>0</v>
      </c>
      <c r="I434" s="826">
        <f>IFERROR('Formulario 4. Programático'!K434/'Formulario 4. Programático'!$F434,0)</f>
        <v>0</v>
      </c>
      <c r="J434" s="826">
        <f>IFERROR('Formulario 4. Programático'!L434/'Formulario 4. Programático'!$F434,0)</f>
        <v>0</v>
      </c>
      <c r="K434" s="826">
        <f>IFERROR('Formulario 4. Programático'!M434/'Formulario 4. Programático'!$F434,0)</f>
        <v>0</v>
      </c>
      <c r="L434" s="826">
        <f>IFERROR('Formulario 4. Programático'!N434/'Formulario 4. Programático'!$F434,0)</f>
        <v>0</v>
      </c>
      <c r="M434" s="826">
        <f>IFERROR('Formulario 4. Programático'!O434/'Formulario 4. Programático'!$F434,0)</f>
        <v>0</v>
      </c>
      <c r="N434" s="826">
        <f>IFERROR('Formulario 4. Programático'!P434/'Formulario 4. Programático'!$F434,0)</f>
        <v>0</v>
      </c>
      <c r="O434" s="826">
        <f>IFERROR('Formulario 4. Programático'!Q434/'Formulario 4. Programático'!$F434,0)</f>
        <v>0</v>
      </c>
      <c r="P434" s="826">
        <f>IFERROR('Formulario 4. Programático'!R434/'Formulario 4. Programático'!$F434,0)</f>
        <v>0</v>
      </c>
      <c r="Q434" s="826">
        <f>IFERROR('Formulario 4. Programático'!S434/'Formulario 4. Programático'!$F434,0)</f>
        <v>0</v>
      </c>
      <c r="R434" s="826">
        <f>IFERROR('Formulario 4. Programático'!T434/'Formulario 4. Programático'!$F434,0)</f>
        <v>0</v>
      </c>
    </row>
    <row r="435" spans="1:18" ht="11.25">
      <c r="A435" s="389" t="s">
        <v>372</v>
      </c>
      <c r="B435" s="389" t="s">
        <v>369</v>
      </c>
      <c r="C435" s="389" t="s">
        <v>373</v>
      </c>
      <c r="D435" s="389" t="s">
        <v>804</v>
      </c>
      <c r="E435" s="754" t="s">
        <v>2039</v>
      </c>
      <c r="F435" s="829">
        <f>IFERROR('Formulario 4. Programático'!H435/'Formulario 4. Programático'!$F435,0)</f>
        <v>0</v>
      </c>
      <c r="G435" s="829">
        <f>IFERROR('Formulario 4. Programático'!I435/'Formulario 4. Programático'!$F435,0)</f>
        <v>0</v>
      </c>
      <c r="H435" s="829">
        <f>IFERROR('Formulario 4. Programático'!J435/'Formulario 4. Programático'!$F435,0)</f>
        <v>0</v>
      </c>
      <c r="I435" s="829">
        <f>IFERROR('Formulario 4. Programático'!K435/'Formulario 4. Programático'!$F435,0)</f>
        <v>0</v>
      </c>
      <c r="J435" s="829">
        <f>IFERROR('Formulario 4. Programático'!L435/'Formulario 4. Programático'!$F435,0)</f>
        <v>0</v>
      </c>
      <c r="K435" s="829">
        <f>IFERROR('Formulario 4. Programático'!M435/'Formulario 4. Programático'!$F435,0)</f>
        <v>0</v>
      </c>
      <c r="L435" s="829">
        <f>IFERROR('Formulario 4. Programático'!N435/'Formulario 4. Programático'!$F435,0)</f>
        <v>0</v>
      </c>
      <c r="M435" s="829">
        <f>IFERROR('Formulario 4. Programático'!O435/'Formulario 4. Programático'!$F435,0)</f>
        <v>0</v>
      </c>
      <c r="N435" s="829">
        <f>IFERROR('Formulario 4. Programático'!P435/'Formulario 4. Programático'!$F435,0)</f>
        <v>0</v>
      </c>
      <c r="O435" s="829">
        <f>IFERROR('Formulario 4. Programático'!Q435/'Formulario 4. Programático'!$F435,0)</f>
        <v>0</v>
      </c>
      <c r="P435" s="829">
        <f>IFERROR('Formulario 4. Programático'!R435/'Formulario 4. Programático'!$F435,0)</f>
        <v>0</v>
      </c>
      <c r="Q435" s="829">
        <f>IFERROR('Formulario 4. Programático'!S435/'Formulario 4. Programático'!$F435,0)</f>
        <v>0</v>
      </c>
      <c r="R435" s="829">
        <f>IFERROR('Formulario 4. Programático'!T435/'Formulario 4. Programático'!$F435,0)</f>
        <v>0</v>
      </c>
    </row>
    <row r="436" spans="1:18" ht="11.25">
      <c r="A436" s="389" t="s">
        <v>372</v>
      </c>
      <c r="B436" s="389" t="s">
        <v>369</v>
      </c>
      <c r="C436" s="389" t="s">
        <v>373</v>
      </c>
      <c r="D436" s="389" t="s">
        <v>803</v>
      </c>
      <c r="E436" s="754" t="s">
        <v>2040</v>
      </c>
      <c r="F436" s="829">
        <f>IFERROR('Formulario 4. Programático'!H436/'Formulario 4. Programático'!$F436,0)</f>
        <v>0</v>
      </c>
      <c r="G436" s="829">
        <f>IFERROR('Formulario 4. Programático'!I436/'Formulario 4. Programático'!$F436,0)</f>
        <v>0</v>
      </c>
      <c r="H436" s="829">
        <f>IFERROR('Formulario 4. Programático'!J436/'Formulario 4. Programático'!$F436,0)</f>
        <v>0</v>
      </c>
      <c r="I436" s="829">
        <f>IFERROR('Formulario 4. Programático'!K436/'Formulario 4. Programático'!$F436,0)</f>
        <v>0</v>
      </c>
      <c r="J436" s="829">
        <f>IFERROR('Formulario 4. Programático'!L436/'Formulario 4. Programático'!$F436,0)</f>
        <v>0</v>
      </c>
      <c r="K436" s="829">
        <f>IFERROR('Formulario 4. Programático'!M436/'Formulario 4. Programático'!$F436,0)</f>
        <v>0</v>
      </c>
      <c r="L436" s="829">
        <f>IFERROR('Formulario 4. Programático'!N436/'Formulario 4. Programático'!$F436,0)</f>
        <v>0</v>
      </c>
      <c r="M436" s="829">
        <f>IFERROR('Formulario 4. Programático'!O436/'Formulario 4. Programático'!$F436,0)</f>
        <v>0</v>
      </c>
      <c r="N436" s="829">
        <f>IFERROR('Formulario 4. Programático'!P436/'Formulario 4. Programático'!$F436,0)</f>
        <v>0</v>
      </c>
      <c r="O436" s="829">
        <f>IFERROR('Formulario 4. Programático'!Q436/'Formulario 4. Programático'!$F436,0)</f>
        <v>0</v>
      </c>
      <c r="P436" s="829">
        <f>IFERROR('Formulario 4. Programático'!R436/'Formulario 4. Programático'!$F436,0)</f>
        <v>0</v>
      </c>
      <c r="Q436" s="829">
        <f>IFERROR('Formulario 4. Programático'!S436/'Formulario 4. Programático'!$F436,0)</f>
        <v>0</v>
      </c>
      <c r="R436" s="829">
        <f>IFERROR('Formulario 4. Programático'!T436/'Formulario 4. Programático'!$F436,0)</f>
        <v>0</v>
      </c>
    </row>
    <row r="437" spans="1:18" ht="12" outlineLevel="1" thickBot="1">
      <c r="A437" s="389" t="s">
        <v>372</v>
      </c>
      <c r="B437" s="389" t="s">
        <v>369</v>
      </c>
      <c r="C437" s="389" t="s">
        <v>373</v>
      </c>
      <c r="D437" s="389" t="s">
        <v>805</v>
      </c>
      <c r="E437" s="754" t="s">
        <v>1455</v>
      </c>
      <c r="F437" s="829">
        <f>IFERROR('Formulario 4. Programático'!H437/'Formulario 4. Programático'!$F437,0)</f>
        <v>0</v>
      </c>
      <c r="G437" s="829">
        <f>IFERROR('Formulario 4. Programático'!I437/'Formulario 4. Programático'!$F437,0)</f>
        <v>0</v>
      </c>
      <c r="H437" s="829">
        <f>IFERROR('Formulario 4. Programático'!J437/'Formulario 4. Programático'!$F437,0)</f>
        <v>0</v>
      </c>
      <c r="I437" s="829">
        <f>IFERROR('Formulario 4. Programático'!K437/'Formulario 4. Programático'!$F437,0)</f>
        <v>0</v>
      </c>
      <c r="J437" s="829">
        <f>IFERROR('Formulario 4. Programático'!L437/'Formulario 4. Programático'!$F437,0)</f>
        <v>0</v>
      </c>
      <c r="K437" s="829">
        <f>IFERROR('Formulario 4. Programático'!M437/'Formulario 4. Programático'!$F437,0)</f>
        <v>0</v>
      </c>
      <c r="L437" s="829">
        <f>IFERROR('Formulario 4. Programático'!N437/'Formulario 4. Programático'!$F437,0)</f>
        <v>0</v>
      </c>
      <c r="M437" s="829">
        <f>IFERROR('Formulario 4. Programático'!O437/'Formulario 4. Programático'!$F437,0)</f>
        <v>0</v>
      </c>
      <c r="N437" s="829">
        <f>IFERROR('Formulario 4. Programático'!P437/'Formulario 4. Programático'!$F437,0)</f>
        <v>0</v>
      </c>
      <c r="O437" s="829">
        <f>IFERROR('Formulario 4. Programático'!Q437/'Formulario 4. Programático'!$F437,0)</f>
        <v>0</v>
      </c>
      <c r="P437" s="829">
        <f>IFERROR('Formulario 4. Programático'!R437/'Formulario 4. Programático'!$F437,0)</f>
        <v>0</v>
      </c>
      <c r="Q437" s="829">
        <f>IFERROR('Formulario 4. Programático'!S437/'Formulario 4. Programático'!$F437,0)</f>
        <v>0</v>
      </c>
      <c r="R437" s="829">
        <f>IFERROR('Formulario 4. Programático'!T437/'Formulario 4. Programático'!$F437,0)</f>
        <v>0</v>
      </c>
    </row>
    <row r="438" spans="1:18" ht="12" outlineLevel="2" thickBot="1">
      <c r="A438" s="375" t="s">
        <v>372</v>
      </c>
      <c r="B438" s="375" t="s">
        <v>370</v>
      </c>
      <c r="C438" s="375"/>
      <c r="D438" s="375"/>
      <c r="E438" s="745" t="s">
        <v>1457</v>
      </c>
      <c r="F438" s="824">
        <f>IFERROR('Formulario 4. Programático'!H438/'Formulario 4. Programático'!$F438,0)</f>
        <v>0</v>
      </c>
      <c r="G438" s="824">
        <f>IFERROR('Formulario 4. Programático'!I438/'Formulario 4. Programático'!$F438,0)</f>
        <v>0</v>
      </c>
      <c r="H438" s="824">
        <f>IFERROR('Formulario 4. Programático'!J438/'Formulario 4. Programático'!$F438,0)</f>
        <v>0</v>
      </c>
      <c r="I438" s="824">
        <f>IFERROR('Formulario 4. Programático'!K438/'Formulario 4. Programático'!$F438,0)</f>
        <v>0</v>
      </c>
      <c r="J438" s="824">
        <f>IFERROR('Formulario 4. Programático'!L438/'Formulario 4. Programático'!$F438,0)</f>
        <v>0</v>
      </c>
      <c r="K438" s="824">
        <f>IFERROR('Formulario 4. Programático'!M438/'Formulario 4. Programático'!$F438,0)</f>
        <v>0</v>
      </c>
      <c r="L438" s="824">
        <f>IFERROR('Formulario 4. Programático'!N438/'Formulario 4. Programático'!$F438,0)</f>
        <v>0</v>
      </c>
      <c r="M438" s="824">
        <f>IFERROR('Formulario 4. Programático'!O438/'Formulario 4. Programático'!$F438,0)</f>
        <v>0</v>
      </c>
      <c r="N438" s="824">
        <f>IFERROR('Formulario 4. Programático'!P438/'Formulario 4. Programático'!$F438,0)</f>
        <v>0</v>
      </c>
      <c r="O438" s="824">
        <f>IFERROR('Formulario 4. Programático'!Q438/'Formulario 4. Programático'!$F438,0)</f>
        <v>0</v>
      </c>
      <c r="P438" s="824">
        <f>IFERROR('Formulario 4. Programático'!R438/'Formulario 4. Programático'!$F438,0)</f>
        <v>0</v>
      </c>
      <c r="Q438" s="824">
        <f>IFERROR('Formulario 4. Programático'!S438/'Formulario 4. Programático'!$F438,0)</f>
        <v>0</v>
      </c>
      <c r="R438" s="824">
        <f>IFERROR('Formulario 4. Programático'!T438/'Formulario 4. Programático'!$F438,0)</f>
        <v>0</v>
      </c>
    </row>
    <row r="439" spans="1:18" ht="12" outlineLevel="2" thickBot="1">
      <c r="A439" s="375" t="s">
        <v>372</v>
      </c>
      <c r="B439" s="375" t="s">
        <v>372</v>
      </c>
      <c r="C439" s="375"/>
      <c r="D439" s="375"/>
      <c r="E439" s="745" t="s">
        <v>1458</v>
      </c>
      <c r="F439" s="824">
        <f>IFERROR('Formulario 4. Programático'!H439/'Formulario 4. Programático'!$F439,0)</f>
        <v>0</v>
      </c>
      <c r="G439" s="824">
        <f>IFERROR('Formulario 4. Programático'!I439/'Formulario 4. Programático'!$F439,0)</f>
        <v>0</v>
      </c>
      <c r="H439" s="824">
        <f>IFERROR('Formulario 4. Programático'!J439/'Formulario 4. Programático'!$F439,0)</f>
        <v>0</v>
      </c>
      <c r="I439" s="824">
        <f>IFERROR('Formulario 4. Programático'!K439/'Formulario 4. Programático'!$F439,0)</f>
        <v>0</v>
      </c>
      <c r="J439" s="824">
        <f>IFERROR('Formulario 4. Programático'!L439/'Formulario 4. Programático'!$F439,0)</f>
        <v>0</v>
      </c>
      <c r="K439" s="824">
        <f>IFERROR('Formulario 4. Programático'!M439/'Formulario 4. Programático'!$F439,0)</f>
        <v>0</v>
      </c>
      <c r="L439" s="824">
        <f>IFERROR('Formulario 4. Programático'!N439/'Formulario 4. Programático'!$F439,0)</f>
        <v>0</v>
      </c>
      <c r="M439" s="824">
        <f>IFERROR('Formulario 4. Programático'!O439/'Formulario 4. Programático'!$F439,0)</f>
        <v>0</v>
      </c>
      <c r="N439" s="824">
        <f>IFERROR('Formulario 4. Programático'!P439/'Formulario 4. Programático'!$F439,0)</f>
        <v>0</v>
      </c>
      <c r="O439" s="824">
        <f>IFERROR('Formulario 4. Programático'!Q439/'Formulario 4. Programático'!$F439,0)</f>
        <v>0</v>
      </c>
      <c r="P439" s="824">
        <f>IFERROR('Formulario 4. Programático'!R439/'Formulario 4. Programático'!$F439,0)</f>
        <v>0</v>
      </c>
      <c r="Q439" s="824">
        <f>IFERROR('Formulario 4. Programático'!S439/'Formulario 4. Programático'!$F439,0)</f>
        <v>0</v>
      </c>
      <c r="R439" s="824">
        <f>IFERROR('Formulario 4. Programático'!T439/'Formulario 4. Programático'!$F439,0)</f>
        <v>0</v>
      </c>
    </row>
    <row r="440" spans="1:18" ht="12" outlineLevel="2" thickBot="1">
      <c r="A440" s="769" t="s">
        <v>372</v>
      </c>
      <c r="B440" s="769" t="s">
        <v>372</v>
      </c>
      <c r="C440" s="769" t="s">
        <v>368</v>
      </c>
      <c r="D440" s="769"/>
      <c r="E440" s="753" t="s">
        <v>1458</v>
      </c>
      <c r="F440" s="826">
        <f>IFERROR('Formulario 4. Programático'!H440/'Formulario 4. Programático'!$F440,0)</f>
        <v>0</v>
      </c>
      <c r="G440" s="826">
        <f>IFERROR('Formulario 4. Programático'!I440/'Formulario 4. Programático'!$F440,0)</f>
        <v>0</v>
      </c>
      <c r="H440" s="826">
        <f>IFERROR('Formulario 4. Programático'!J440/'Formulario 4. Programático'!$F440,0)</f>
        <v>0</v>
      </c>
      <c r="I440" s="826">
        <f>IFERROR('Formulario 4. Programático'!K440/'Formulario 4. Programático'!$F440,0)</f>
        <v>0</v>
      </c>
      <c r="J440" s="826">
        <f>IFERROR('Formulario 4. Programático'!L440/'Formulario 4. Programático'!$F440,0)</f>
        <v>0</v>
      </c>
      <c r="K440" s="826">
        <f>IFERROR('Formulario 4. Programático'!M440/'Formulario 4. Programático'!$F440,0)</f>
        <v>0</v>
      </c>
      <c r="L440" s="826">
        <f>IFERROR('Formulario 4. Programático'!N440/'Formulario 4. Programático'!$F440,0)</f>
        <v>0</v>
      </c>
      <c r="M440" s="826">
        <f>IFERROR('Formulario 4. Programático'!O440/'Formulario 4. Programático'!$F440,0)</f>
        <v>0</v>
      </c>
      <c r="N440" s="826">
        <f>IFERROR('Formulario 4. Programático'!P440/'Formulario 4. Programático'!$F440,0)</f>
        <v>0</v>
      </c>
      <c r="O440" s="826">
        <f>IFERROR('Formulario 4. Programático'!Q440/'Formulario 4. Programático'!$F440,0)</f>
        <v>0</v>
      </c>
      <c r="P440" s="826">
        <f>IFERROR('Formulario 4. Programático'!R440/'Formulario 4. Programático'!$F440,0)</f>
        <v>0</v>
      </c>
      <c r="Q440" s="826">
        <f>IFERROR('Formulario 4. Programático'!S440/'Formulario 4. Programático'!$F440,0)</f>
        <v>0</v>
      </c>
      <c r="R440" s="826">
        <f>IFERROR('Formulario 4. Programático'!T440/'Formulario 4. Programático'!$F440,0)</f>
        <v>0</v>
      </c>
    </row>
    <row r="441" spans="1:18" s="713" customFormat="1" ht="12" outlineLevel="2" thickBot="1">
      <c r="A441" s="375" t="s">
        <v>372</v>
      </c>
      <c r="B441" s="375" t="s">
        <v>373</v>
      </c>
      <c r="C441" s="375"/>
      <c r="D441" s="375"/>
      <c r="E441" s="745" t="s">
        <v>1459</v>
      </c>
      <c r="F441" s="824">
        <f>IFERROR('Formulario 4. Programático'!H441/'Formulario 4. Programático'!$F441,0)</f>
        <v>0</v>
      </c>
      <c r="G441" s="824">
        <f>IFERROR('Formulario 4. Programático'!I441/'Formulario 4. Programático'!$F441,0)</f>
        <v>0</v>
      </c>
      <c r="H441" s="824">
        <f>IFERROR('Formulario 4. Programático'!J441/'Formulario 4. Programático'!$F441,0)</f>
        <v>0</v>
      </c>
      <c r="I441" s="824">
        <f>IFERROR('Formulario 4. Programático'!K441/'Formulario 4. Programático'!$F441,0)</f>
        <v>0</v>
      </c>
      <c r="J441" s="824">
        <f>IFERROR('Formulario 4. Programático'!L441/'Formulario 4. Programático'!$F441,0)</f>
        <v>0</v>
      </c>
      <c r="K441" s="824">
        <f>IFERROR('Formulario 4. Programático'!M441/'Formulario 4. Programático'!$F441,0)</f>
        <v>0</v>
      </c>
      <c r="L441" s="824">
        <f>IFERROR('Formulario 4. Programático'!N441/'Formulario 4. Programático'!$F441,0)</f>
        <v>0</v>
      </c>
      <c r="M441" s="824">
        <f>IFERROR('Formulario 4. Programático'!O441/'Formulario 4. Programático'!$F441,0)</f>
        <v>0</v>
      </c>
      <c r="N441" s="824">
        <f>IFERROR('Formulario 4. Programático'!P441/'Formulario 4. Programático'!$F441,0)</f>
        <v>0</v>
      </c>
      <c r="O441" s="824">
        <f>IFERROR('Formulario 4. Programático'!Q441/'Formulario 4. Programático'!$F441,0)</f>
        <v>0</v>
      </c>
      <c r="P441" s="824">
        <f>IFERROR('Formulario 4. Programático'!R441/'Formulario 4. Programático'!$F441,0)</f>
        <v>0</v>
      </c>
      <c r="Q441" s="824">
        <f>IFERROR('Formulario 4. Programático'!S441/'Formulario 4. Programático'!$F441,0)</f>
        <v>0</v>
      </c>
      <c r="R441" s="824">
        <f>IFERROR('Formulario 4. Programático'!T441/'Formulario 4. Programático'!$F441,0)</f>
        <v>0</v>
      </c>
    </row>
    <row r="442" spans="1:18" ht="12" outlineLevel="4" thickBot="1">
      <c r="A442" s="375" t="s">
        <v>372</v>
      </c>
      <c r="B442" s="375" t="s">
        <v>374</v>
      </c>
      <c r="C442" s="375"/>
      <c r="D442" s="375"/>
      <c r="E442" s="745" t="s">
        <v>1460</v>
      </c>
      <c r="F442" s="824">
        <f>IFERROR('Formulario 4. Programático'!H442/'Formulario 4. Programático'!$F442,0)</f>
        <v>0</v>
      </c>
      <c r="G442" s="824">
        <f>IFERROR('Formulario 4. Programático'!I442/'Formulario 4. Programático'!$F442,0)</f>
        <v>0</v>
      </c>
      <c r="H442" s="824">
        <f>IFERROR('Formulario 4. Programático'!J442/'Formulario 4. Programático'!$F442,0)</f>
        <v>0</v>
      </c>
      <c r="I442" s="824">
        <f>IFERROR('Formulario 4. Programático'!K442/'Formulario 4. Programático'!$F442,0)</f>
        <v>0</v>
      </c>
      <c r="J442" s="824">
        <f>IFERROR('Formulario 4. Programático'!L442/'Formulario 4. Programático'!$F442,0)</f>
        <v>0</v>
      </c>
      <c r="K442" s="824">
        <f>IFERROR('Formulario 4. Programático'!M442/'Formulario 4. Programático'!$F442,0)</f>
        <v>0</v>
      </c>
      <c r="L442" s="824">
        <f>IFERROR('Formulario 4. Programático'!N442/'Formulario 4. Programático'!$F442,0)</f>
        <v>0</v>
      </c>
      <c r="M442" s="824">
        <f>IFERROR('Formulario 4. Programático'!O442/'Formulario 4. Programático'!$F442,0)</f>
        <v>0</v>
      </c>
      <c r="N442" s="824">
        <f>IFERROR('Formulario 4. Programático'!P442/'Formulario 4. Programático'!$F442,0)</f>
        <v>0</v>
      </c>
      <c r="O442" s="824">
        <f>IFERROR('Formulario 4. Programático'!Q442/'Formulario 4. Programático'!$F442,0)</f>
        <v>0</v>
      </c>
      <c r="P442" s="824">
        <f>IFERROR('Formulario 4. Programático'!R442/'Formulario 4. Programático'!$F442,0)</f>
        <v>0</v>
      </c>
      <c r="Q442" s="824">
        <f>IFERROR('Formulario 4. Programático'!S442/'Formulario 4. Programático'!$F442,0)</f>
        <v>0</v>
      </c>
      <c r="R442" s="824">
        <f>IFERROR('Formulario 4. Programático'!T442/'Formulario 4. Programático'!$F442,0)</f>
        <v>0</v>
      </c>
    </row>
    <row r="443" spans="1:18" ht="11.25" outlineLevel="4">
      <c r="A443" s="769" t="s">
        <v>372</v>
      </c>
      <c r="B443" s="769" t="s">
        <v>374</v>
      </c>
      <c r="C443" s="769" t="s">
        <v>368</v>
      </c>
      <c r="D443" s="769"/>
      <c r="E443" s="753" t="s">
        <v>1460</v>
      </c>
      <c r="F443" s="826">
        <f>IFERROR('Formulario 4. Programático'!H443/'Formulario 4. Programático'!$F443,0)</f>
        <v>0</v>
      </c>
      <c r="G443" s="826">
        <f>IFERROR('Formulario 4. Programático'!I443/'Formulario 4. Programático'!$F443,0)</f>
        <v>0</v>
      </c>
      <c r="H443" s="826">
        <f>IFERROR('Formulario 4. Programático'!J443/'Formulario 4. Programático'!$F443,0)</f>
        <v>0</v>
      </c>
      <c r="I443" s="826">
        <f>IFERROR('Formulario 4. Programático'!K443/'Formulario 4. Programático'!$F443,0)</f>
        <v>0</v>
      </c>
      <c r="J443" s="826">
        <f>IFERROR('Formulario 4. Programático'!L443/'Formulario 4. Programático'!$F443,0)</f>
        <v>0</v>
      </c>
      <c r="K443" s="826">
        <f>IFERROR('Formulario 4. Programático'!M443/'Formulario 4. Programático'!$F443,0)</f>
        <v>0</v>
      </c>
      <c r="L443" s="826">
        <f>IFERROR('Formulario 4. Programático'!N443/'Formulario 4. Programático'!$F443,0)</f>
        <v>0</v>
      </c>
      <c r="M443" s="826">
        <f>IFERROR('Formulario 4. Programático'!O443/'Formulario 4. Programático'!$F443,0)</f>
        <v>0</v>
      </c>
      <c r="N443" s="826">
        <f>IFERROR('Formulario 4. Programático'!P443/'Formulario 4. Programático'!$F443,0)</f>
        <v>0</v>
      </c>
      <c r="O443" s="826">
        <f>IFERROR('Formulario 4. Programático'!Q443/'Formulario 4. Programático'!$F443,0)</f>
        <v>0</v>
      </c>
      <c r="P443" s="826">
        <f>IFERROR('Formulario 4. Programático'!R443/'Formulario 4. Programático'!$F443,0)</f>
        <v>0</v>
      </c>
      <c r="Q443" s="826">
        <f>IFERROR('Formulario 4. Programático'!S443/'Formulario 4. Programático'!$F443,0)</f>
        <v>0</v>
      </c>
      <c r="R443" s="826">
        <f>IFERROR('Formulario 4. Programático'!T443/'Formulario 4. Programático'!$F443,0)</f>
        <v>0</v>
      </c>
    </row>
    <row r="444" spans="1:18" ht="22.5" outlineLevel="4">
      <c r="A444" s="391" t="s">
        <v>372</v>
      </c>
      <c r="B444" s="391" t="s">
        <v>374</v>
      </c>
      <c r="C444" s="391" t="s">
        <v>368</v>
      </c>
      <c r="D444" s="391" t="s">
        <v>804</v>
      </c>
      <c r="E444" s="754" t="s">
        <v>2041</v>
      </c>
      <c r="F444" s="829">
        <f>IFERROR('Formulario 4. Programático'!H444/'Formulario 4. Programático'!$F444,0)</f>
        <v>0</v>
      </c>
      <c r="G444" s="829">
        <f>IFERROR('Formulario 4. Programático'!I444/'Formulario 4. Programático'!$F444,0)</f>
        <v>0</v>
      </c>
      <c r="H444" s="829">
        <f>IFERROR('Formulario 4. Programático'!J444/'Formulario 4. Programático'!$F444,0)</f>
        <v>0</v>
      </c>
      <c r="I444" s="829">
        <f>IFERROR('Formulario 4. Programático'!K444/'Formulario 4. Programático'!$F444,0)</f>
        <v>0</v>
      </c>
      <c r="J444" s="829">
        <f>IFERROR('Formulario 4. Programático'!L444/'Formulario 4. Programático'!$F444,0)</f>
        <v>0</v>
      </c>
      <c r="K444" s="829">
        <f>IFERROR('Formulario 4. Programático'!M444/'Formulario 4. Programático'!$F444,0)</f>
        <v>0</v>
      </c>
      <c r="L444" s="829">
        <f>IFERROR('Formulario 4. Programático'!N444/'Formulario 4. Programático'!$F444,0)</f>
        <v>0</v>
      </c>
      <c r="M444" s="829">
        <f>IFERROR('Formulario 4. Programático'!O444/'Formulario 4. Programático'!$F444,0)</f>
        <v>0</v>
      </c>
      <c r="N444" s="829">
        <f>IFERROR('Formulario 4. Programático'!P444/'Formulario 4. Programático'!$F444,0)</f>
        <v>0</v>
      </c>
      <c r="O444" s="829">
        <f>IFERROR('Formulario 4. Programático'!Q444/'Formulario 4. Programático'!$F444,0)</f>
        <v>0</v>
      </c>
      <c r="P444" s="829">
        <f>IFERROR('Formulario 4. Programático'!R444/'Formulario 4. Programático'!$F444,0)</f>
        <v>0</v>
      </c>
      <c r="Q444" s="829">
        <f>IFERROR('Formulario 4. Programático'!S444/'Formulario 4. Programático'!$F444,0)</f>
        <v>0</v>
      </c>
      <c r="R444" s="829">
        <f>IFERROR('Formulario 4. Programático'!T444/'Formulario 4. Programático'!$F444,0)</f>
        <v>0</v>
      </c>
    </row>
    <row r="445" spans="1:18" ht="23.25" outlineLevel="4" thickBot="1">
      <c r="A445" s="389" t="s">
        <v>372</v>
      </c>
      <c r="B445" s="389" t="s">
        <v>374</v>
      </c>
      <c r="C445" s="389" t="s">
        <v>368</v>
      </c>
      <c r="D445" s="389" t="s">
        <v>803</v>
      </c>
      <c r="E445" s="754" t="s">
        <v>1461</v>
      </c>
      <c r="F445" s="829">
        <f>IFERROR('Formulario 4. Programático'!H445/'Formulario 4. Programático'!$F445,0)</f>
        <v>0</v>
      </c>
      <c r="G445" s="829">
        <f>IFERROR('Formulario 4. Programático'!I445/'Formulario 4. Programático'!$F445,0)</f>
        <v>0</v>
      </c>
      <c r="H445" s="829">
        <f>IFERROR('Formulario 4. Programático'!J445/'Formulario 4. Programático'!$F445,0)</f>
        <v>0</v>
      </c>
      <c r="I445" s="829">
        <f>IFERROR('Formulario 4. Programático'!K445/'Formulario 4. Programático'!$F445,0)</f>
        <v>0</v>
      </c>
      <c r="J445" s="829">
        <f>IFERROR('Formulario 4. Programático'!L445/'Formulario 4. Programático'!$F445,0)</f>
        <v>0</v>
      </c>
      <c r="K445" s="829">
        <f>IFERROR('Formulario 4. Programático'!M445/'Formulario 4. Programático'!$F445,0)</f>
        <v>0</v>
      </c>
      <c r="L445" s="829">
        <f>IFERROR('Formulario 4. Programático'!N445/'Formulario 4. Programático'!$F445,0)</f>
        <v>0</v>
      </c>
      <c r="M445" s="829">
        <f>IFERROR('Formulario 4. Programático'!O445/'Formulario 4. Programático'!$F445,0)</f>
        <v>0</v>
      </c>
      <c r="N445" s="829">
        <f>IFERROR('Formulario 4. Programático'!P445/'Formulario 4. Programático'!$F445,0)</f>
        <v>0</v>
      </c>
      <c r="O445" s="829">
        <f>IFERROR('Formulario 4. Programático'!Q445/'Formulario 4. Programático'!$F445,0)</f>
        <v>0</v>
      </c>
      <c r="P445" s="829">
        <f>IFERROR('Formulario 4. Programático'!R445/'Formulario 4. Programático'!$F445,0)</f>
        <v>0</v>
      </c>
      <c r="Q445" s="829">
        <f>IFERROR('Formulario 4. Programático'!S445/'Formulario 4. Programático'!$F445,0)</f>
        <v>0</v>
      </c>
      <c r="R445" s="829">
        <f>IFERROR('Formulario 4. Programático'!T445/'Formulario 4. Programático'!$F445,0)</f>
        <v>0</v>
      </c>
    </row>
    <row r="446" spans="1:18" ht="12" outlineLevel="4" thickBot="1">
      <c r="A446" s="375" t="s">
        <v>372</v>
      </c>
      <c r="B446" s="375" t="s">
        <v>376</v>
      </c>
      <c r="C446" s="375"/>
      <c r="D446" s="375"/>
      <c r="E446" s="745" t="s">
        <v>1462</v>
      </c>
      <c r="F446" s="824">
        <f>IFERROR('Formulario 4. Programático'!H446/'Formulario 4. Programático'!$F446,0)</f>
        <v>0</v>
      </c>
      <c r="G446" s="824">
        <f>IFERROR('Formulario 4. Programático'!I446/'Formulario 4. Programático'!$F446,0)</f>
        <v>0</v>
      </c>
      <c r="H446" s="824">
        <f>IFERROR('Formulario 4. Programático'!J446/'Formulario 4. Programático'!$F446,0)</f>
        <v>0</v>
      </c>
      <c r="I446" s="824">
        <f>IFERROR('Formulario 4. Programático'!K446/'Formulario 4. Programático'!$F446,0)</f>
        <v>0</v>
      </c>
      <c r="J446" s="824">
        <f>IFERROR('Formulario 4. Programático'!L446/'Formulario 4. Programático'!$F446,0)</f>
        <v>0</v>
      </c>
      <c r="K446" s="824">
        <f>IFERROR('Formulario 4. Programático'!M446/'Formulario 4. Programático'!$F446,0)</f>
        <v>0</v>
      </c>
      <c r="L446" s="824">
        <f>IFERROR('Formulario 4. Programático'!N446/'Formulario 4. Programático'!$F446,0)</f>
        <v>0</v>
      </c>
      <c r="M446" s="824">
        <f>IFERROR('Formulario 4. Programático'!O446/'Formulario 4. Programático'!$F446,0)</f>
        <v>0</v>
      </c>
      <c r="N446" s="824">
        <f>IFERROR('Formulario 4. Programático'!P446/'Formulario 4. Programático'!$F446,0)</f>
        <v>0</v>
      </c>
      <c r="O446" s="824">
        <f>IFERROR('Formulario 4. Programático'!Q446/'Formulario 4. Programático'!$F446,0)</f>
        <v>0</v>
      </c>
      <c r="P446" s="824">
        <f>IFERROR('Formulario 4. Programático'!R446/'Formulario 4. Programático'!$F446,0)</f>
        <v>0</v>
      </c>
      <c r="Q446" s="824">
        <f>IFERROR('Formulario 4. Programático'!S446/'Formulario 4. Programático'!$F446,0)</f>
        <v>0</v>
      </c>
      <c r="R446" s="824">
        <f>IFERROR('Formulario 4. Programático'!T446/'Formulario 4. Programático'!$F446,0)</f>
        <v>0</v>
      </c>
    </row>
    <row r="447" spans="1:18" ht="12.75" outlineLevel="4" thickTop="1" thickBot="1">
      <c r="A447" s="379" t="s">
        <v>373</v>
      </c>
      <c r="B447" s="379"/>
      <c r="C447" s="379"/>
      <c r="D447" s="379"/>
      <c r="E447" s="123" t="s">
        <v>1463</v>
      </c>
      <c r="F447" s="828">
        <f>IFERROR('Formulario 4. Programático'!H447/'Formulario 4. Programático'!$F447,0)</f>
        <v>0</v>
      </c>
      <c r="G447" s="828">
        <f>IFERROR('Formulario 4. Programático'!I447/'Formulario 4. Programático'!$F447,0)</f>
        <v>0</v>
      </c>
      <c r="H447" s="828">
        <f>IFERROR('Formulario 4. Programático'!J447/'Formulario 4. Programático'!$F447,0)</f>
        <v>0</v>
      </c>
      <c r="I447" s="828">
        <f>IFERROR('Formulario 4. Programático'!K447/'Formulario 4. Programático'!$F447,0)</f>
        <v>0</v>
      </c>
      <c r="J447" s="828">
        <f>IFERROR('Formulario 4. Programático'!L447/'Formulario 4. Programático'!$F447,0)</f>
        <v>0</v>
      </c>
      <c r="K447" s="828">
        <f>IFERROR('Formulario 4. Programático'!M447/'Formulario 4. Programático'!$F447,0)</f>
        <v>0</v>
      </c>
      <c r="L447" s="828">
        <f>IFERROR('Formulario 4. Programático'!N447/'Formulario 4. Programático'!$F447,0)</f>
        <v>0</v>
      </c>
      <c r="M447" s="828">
        <f>IFERROR('Formulario 4. Programático'!O447/'Formulario 4. Programático'!$F447,0)</f>
        <v>0</v>
      </c>
      <c r="N447" s="828">
        <f>IFERROR('Formulario 4. Programático'!P447/'Formulario 4. Programático'!$F447,0)</f>
        <v>0</v>
      </c>
      <c r="O447" s="828">
        <f>IFERROR('Formulario 4. Programático'!Q447/'Formulario 4. Programático'!$F447,0)</f>
        <v>0</v>
      </c>
      <c r="P447" s="828">
        <f>IFERROR('Formulario 4. Programático'!R447/'Formulario 4. Programático'!$F447,0)</f>
        <v>0</v>
      </c>
      <c r="Q447" s="828">
        <f>IFERROR('Formulario 4. Programático'!S447/'Formulario 4. Programático'!$F447,0)</f>
        <v>0</v>
      </c>
      <c r="R447" s="828">
        <f>IFERROR('Formulario 4. Programático'!T447/'Formulario 4. Programático'!$F447,0)</f>
        <v>0</v>
      </c>
    </row>
    <row r="448" spans="1:18" ht="12" outlineLevel="4" thickBot="1">
      <c r="A448" s="770" t="s">
        <v>374</v>
      </c>
      <c r="B448" s="770"/>
      <c r="C448" s="770"/>
      <c r="D448" s="770"/>
      <c r="E448" s="572" t="s">
        <v>1464</v>
      </c>
      <c r="F448" s="835">
        <f>IFERROR('Formulario 4. Programático'!H448/'Formulario 4. Programático'!$F448,0)</f>
        <v>0</v>
      </c>
      <c r="G448" s="835">
        <f>IFERROR('Formulario 4. Programático'!I448/'Formulario 4. Programático'!$F448,0)</f>
        <v>0</v>
      </c>
      <c r="H448" s="835">
        <f>IFERROR('Formulario 4. Programático'!J448/'Formulario 4. Programático'!$F448,0)</f>
        <v>0</v>
      </c>
      <c r="I448" s="835">
        <f>IFERROR('Formulario 4. Programático'!K448/'Formulario 4. Programático'!$F448,0)</f>
        <v>0</v>
      </c>
      <c r="J448" s="835">
        <f>IFERROR('Formulario 4. Programático'!L448/'Formulario 4. Programático'!$F448,0)</f>
        <v>0</v>
      </c>
      <c r="K448" s="835">
        <f>IFERROR('Formulario 4. Programático'!M448/'Formulario 4. Programático'!$F448,0)</f>
        <v>0</v>
      </c>
      <c r="L448" s="835">
        <f>IFERROR('Formulario 4. Programático'!N448/'Formulario 4. Programático'!$F448,0)</f>
        <v>0</v>
      </c>
      <c r="M448" s="835">
        <f>IFERROR('Formulario 4. Programático'!O448/'Formulario 4. Programático'!$F448,0)</f>
        <v>0</v>
      </c>
      <c r="N448" s="835">
        <f>IFERROR('Formulario 4. Programático'!P448/'Formulario 4. Programático'!$F448,0)</f>
        <v>0</v>
      </c>
      <c r="O448" s="835">
        <f>IFERROR('Formulario 4. Programático'!Q448/'Formulario 4. Programático'!$F448,0)</f>
        <v>0</v>
      </c>
      <c r="P448" s="835">
        <f>IFERROR('Formulario 4. Programático'!R448/'Formulario 4. Programático'!$F448,0)</f>
        <v>0</v>
      </c>
      <c r="Q448" s="835">
        <f>IFERROR('Formulario 4. Programático'!S448/'Formulario 4. Programático'!$F448,0)</f>
        <v>0</v>
      </c>
      <c r="R448" s="835">
        <f>IFERROR('Formulario 4. Programático'!T448/'Formulario 4. Programático'!$F448,0)</f>
        <v>0</v>
      </c>
    </row>
    <row r="449" spans="1:18" ht="12" outlineLevel="4" thickBot="1">
      <c r="A449" s="375" t="s">
        <v>374</v>
      </c>
      <c r="B449" s="375" t="s">
        <v>368</v>
      </c>
      <c r="C449" s="375"/>
      <c r="D449" s="375"/>
      <c r="E449" s="745" t="s">
        <v>1465</v>
      </c>
      <c r="F449" s="824">
        <f>IFERROR('Formulario 4. Programático'!H449/'Formulario 4. Programático'!$F449,0)</f>
        <v>0</v>
      </c>
      <c r="G449" s="824">
        <f>IFERROR('Formulario 4. Programático'!I449/'Formulario 4. Programático'!$F449,0)</f>
        <v>0</v>
      </c>
      <c r="H449" s="824">
        <f>IFERROR('Formulario 4. Programático'!J449/'Formulario 4. Programático'!$F449,0)</f>
        <v>0</v>
      </c>
      <c r="I449" s="824">
        <f>IFERROR('Formulario 4. Programático'!K449/'Formulario 4. Programático'!$F449,0)</f>
        <v>0</v>
      </c>
      <c r="J449" s="824">
        <f>IFERROR('Formulario 4. Programático'!L449/'Formulario 4. Programático'!$F449,0)</f>
        <v>0</v>
      </c>
      <c r="K449" s="824">
        <f>IFERROR('Formulario 4. Programático'!M449/'Formulario 4. Programático'!$F449,0)</f>
        <v>0</v>
      </c>
      <c r="L449" s="824">
        <f>IFERROR('Formulario 4. Programático'!N449/'Formulario 4. Programático'!$F449,0)</f>
        <v>0</v>
      </c>
      <c r="M449" s="824">
        <f>IFERROR('Formulario 4. Programático'!O449/'Formulario 4. Programático'!$F449,0)</f>
        <v>0</v>
      </c>
      <c r="N449" s="824">
        <f>IFERROR('Formulario 4. Programático'!P449/'Formulario 4. Programático'!$F449,0)</f>
        <v>0</v>
      </c>
      <c r="O449" s="824">
        <f>IFERROR('Formulario 4. Programático'!Q449/'Formulario 4. Programático'!$F449,0)</f>
        <v>0</v>
      </c>
      <c r="P449" s="824">
        <f>IFERROR('Formulario 4. Programático'!R449/'Formulario 4. Programático'!$F449,0)</f>
        <v>0</v>
      </c>
      <c r="Q449" s="824">
        <f>IFERROR('Formulario 4. Programático'!S449/'Formulario 4. Programático'!$F449,0)</f>
        <v>0</v>
      </c>
      <c r="R449" s="824">
        <f>IFERROR('Formulario 4. Programático'!T449/'Formulario 4. Programático'!$F449,0)</f>
        <v>0</v>
      </c>
    </row>
    <row r="450" spans="1:18" ht="11.25" outlineLevel="4">
      <c r="A450" s="376" t="s">
        <v>374</v>
      </c>
      <c r="B450" s="376" t="s">
        <v>368</v>
      </c>
      <c r="C450" s="376" t="s">
        <v>368</v>
      </c>
      <c r="D450" s="376"/>
      <c r="E450" s="753" t="s">
        <v>1179</v>
      </c>
      <c r="F450" s="826">
        <f>IFERROR('Formulario 4. Programático'!H450/'Formulario 4. Programático'!$F450,0)</f>
        <v>0</v>
      </c>
      <c r="G450" s="826">
        <f>IFERROR('Formulario 4. Programático'!I450/'Formulario 4. Programático'!$F450,0)</f>
        <v>0</v>
      </c>
      <c r="H450" s="826">
        <f>IFERROR('Formulario 4. Programático'!J450/'Formulario 4. Programático'!$F450,0)</f>
        <v>0</v>
      </c>
      <c r="I450" s="826">
        <f>IFERROR('Formulario 4. Programático'!K450/'Formulario 4. Programático'!$F450,0)</f>
        <v>0</v>
      </c>
      <c r="J450" s="826">
        <f>IFERROR('Formulario 4. Programático'!L450/'Formulario 4. Programático'!$F450,0)</f>
        <v>0</v>
      </c>
      <c r="K450" s="826">
        <f>IFERROR('Formulario 4. Programático'!M450/'Formulario 4. Programático'!$F450,0)</f>
        <v>0</v>
      </c>
      <c r="L450" s="826">
        <f>IFERROR('Formulario 4. Programático'!N450/'Formulario 4. Programático'!$F450,0)</f>
        <v>0</v>
      </c>
      <c r="M450" s="826">
        <f>IFERROR('Formulario 4. Programático'!O450/'Formulario 4. Programático'!$F450,0)</f>
        <v>0</v>
      </c>
      <c r="N450" s="826">
        <f>IFERROR('Formulario 4. Programático'!P450/'Formulario 4. Programático'!$F450,0)</f>
        <v>0</v>
      </c>
      <c r="O450" s="826">
        <f>IFERROR('Formulario 4. Programático'!Q450/'Formulario 4. Programático'!$F450,0)</f>
        <v>0</v>
      </c>
      <c r="P450" s="826">
        <f>IFERROR('Formulario 4. Programático'!R450/'Formulario 4. Programático'!$F450,0)</f>
        <v>0</v>
      </c>
      <c r="Q450" s="826">
        <f>IFERROR('Formulario 4. Programático'!S450/'Formulario 4. Programático'!$F450,0)</f>
        <v>0</v>
      </c>
      <c r="R450" s="826">
        <f>IFERROR('Formulario 4. Programático'!T450/'Formulario 4. Programático'!$F450,0)</f>
        <v>0</v>
      </c>
    </row>
    <row r="451" spans="1:18" ht="11.25" outlineLevel="4">
      <c r="A451" s="376" t="s">
        <v>374</v>
      </c>
      <c r="B451" s="376" t="s">
        <v>368</v>
      </c>
      <c r="C451" s="376" t="s">
        <v>369</v>
      </c>
      <c r="D451" s="376"/>
      <c r="E451" s="753" t="s">
        <v>1466</v>
      </c>
      <c r="F451" s="826">
        <f>IFERROR('Formulario 4. Programático'!H451/'Formulario 4. Programático'!$F451,0)</f>
        <v>0</v>
      </c>
      <c r="G451" s="826">
        <f>IFERROR('Formulario 4. Programático'!I451/'Formulario 4. Programático'!$F451,0)</f>
        <v>0</v>
      </c>
      <c r="H451" s="826">
        <f>IFERROR('Formulario 4. Programático'!J451/'Formulario 4. Programático'!$F451,0)</f>
        <v>0</v>
      </c>
      <c r="I451" s="826">
        <f>IFERROR('Formulario 4. Programático'!K451/'Formulario 4. Programático'!$F451,0)</f>
        <v>0</v>
      </c>
      <c r="J451" s="826">
        <f>IFERROR('Formulario 4. Programático'!L451/'Formulario 4. Programático'!$F451,0)</f>
        <v>0</v>
      </c>
      <c r="K451" s="826">
        <f>IFERROR('Formulario 4. Programático'!M451/'Formulario 4. Programático'!$F451,0)</f>
        <v>0</v>
      </c>
      <c r="L451" s="826">
        <f>IFERROR('Formulario 4. Programático'!N451/'Formulario 4. Programático'!$F451,0)</f>
        <v>0</v>
      </c>
      <c r="M451" s="826">
        <f>IFERROR('Formulario 4. Programático'!O451/'Formulario 4. Programático'!$F451,0)</f>
        <v>0</v>
      </c>
      <c r="N451" s="826">
        <f>IFERROR('Formulario 4. Programático'!P451/'Formulario 4. Programático'!$F451,0)</f>
        <v>0</v>
      </c>
      <c r="O451" s="826">
        <f>IFERROR('Formulario 4. Programático'!Q451/'Formulario 4. Programático'!$F451,0)</f>
        <v>0</v>
      </c>
      <c r="P451" s="826">
        <f>IFERROR('Formulario 4. Programático'!R451/'Formulario 4. Programático'!$F451,0)</f>
        <v>0</v>
      </c>
      <c r="Q451" s="826">
        <f>IFERROR('Formulario 4. Programático'!S451/'Formulario 4. Programático'!$F451,0)</f>
        <v>0</v>
      </c>
      <c r="R451" s="826">
        <f>IFERROR('Formulario 4. Programático'!T451/'Formulario 4. Programático'!$F451,0)</f>
        <v>0</v>
      </c>
    </row>
    <row r="452" spans="1:18" ht="11.25" outlineLevel="4">
      <c r="A452" s="376" t="s">
        <v>374</v>
      </c>
      <c r="B452" s="376" t="s">
        <v>368</v>
      </c>
      <c r="C452" s="376" t="s">
        <v>370</v>
      </c>
      <c r="D452" s="376"/>
      <c r="E452" s="753" t="s">
        <v>1264</v>
      </c>
      <c r="F452" s="826">
        <f>IFERROR('Formulario 4. Programático'!H452/'Formulario 4. Programático'!$F452,0)</f>
        <v>0</v>
      </c>
      <c r="G452" s="826">
        <f>IFERROR('Formulario 4. Programático'!I452/'Formulario 4. Programático'!$F452,0)</f>
        <v>0</v>
      </c>
      <c r="H452" s="826">
        <f>IFERROR('Formulario 4. Programático'!J452/'Formulario 4. Programático'!$F452,0)</f>
        <v>0</v>
      </c>
      <c r="I452" s="826">
        <f>IFERROR('Formulario 4. Programático'!K452/'Formulario 4. Programático'!$F452,0)</f>
        <v>0</v>
      </c>
      <c r="J452" s="826">
        <f>IFERROR('Formulario 4. Programático'!L452/'Formulario 4. Programático'!$F452,0)</f>
        <v>0</v>
      </c>
      <c r="K452" s="826">
        <f>IFERROR('Formulario 4. Programático'!M452/'Formulario 4. Programático'!$F452,0)</f>
        <v>0</v>
      </c>
      <c r="L452" s="826">
        <f>IFERROR('Formulario 4. Programático'!N452/'Formulario 4. Programático'!$F452,0)</f>
        <v>0</v>
      </c>
      <c r="M452" s="826">
        <f>IFERROR('Formulario 4. Programático'!O452/'Formulario 4. Programático'!$F452,0)</f>
        <v>0</v>
      </c>
      <c r="N452" s="826">
        <f>IFERROR('Formulario 4. Programático'!P452/'Formulario 4. Programático'!$F452,0)</f>
        <v>0</v>
      </c>
      <c r="O452" s="826">
        <f>IFERROR('Formulario 4. Programático'!Q452/'Formulario 4. Programático'!$F452,0)</f>
        <v>0</v>
      </c>
      <c r="P452" s="826">
        <f>IFERROR('Formulario 4. Programático'!R452/'Formulario 4. Programático'!$F452,0)</f>
        <v>0</v>
      </c>
      <c r="Q452" s="826">
        <f>IFERROR('Formulario 4. Programático'!S452/'Formulario 4. Programático'!$F452,0)</f>
        <v>0</v>
      </c>
      <c r="R452" s="826">
        <f>IFERROR('Formulario 4. Programático'!T452/'Formulario 4. Programático'!$F452,0)</f>
        <v>0</v>
      </c>
    </row>
    <row r="453" spans="1:18" ht="11.25" outlineLevel="4">
      <c r="A453" s="376" t="s">
        <v>374</v>
      </c>
      <c r="B453" s="376" t="s">
        <v>368</v>
      </c>
      <c r="C453" s="376" t="s">
        <v>372</v>
      </c>
      <c r="D453" s="376"/>
      <c r="E453" s="753" t="s">
        <v>1467</v>
      </c>
      <c r="F453" s="826">
        <f>IFERROR('Formulario 4. Programático'!H453/'Formulario 4. Programático'!$F453,0)</f>
        <v>0</v>
      </c>
      <c r="G453" s="826">
        <f>IFERROR('Formulario 4. Programático'!I453/'Formulario 4. Programático'!$F453,0)</f>
        <v>0</v>
      </c>
      <c r="H453" s="826">
        <f>IFERROR('Formulario 4. Programático'!J453/'Formulario 4. Programático'!$F453,0)</f>
        <v>0</v>
      </c>
      <c r="I453" s="826">
        <f>IFERROR('Formulario 4. Programático'!K453/'Formulario 4. Programático'!$F453,0)</f>
        <v>0</v>
      </c>
      <c r="J453" s="826">
        <f>IFERROR('Formulario 4. Programático'!L453/'Formulario 4. Programático'!$F453,0)</f>
        <v>0</v>
      </c>
      <c r="K453" s="826">
        <f>IFERROR('Formulario 4. Programático'!M453/'Formulario 4. Programático'!$F453,0)</f>
        <v>0</v>
      </c>
      <c r="L453" s="826">
        <f>IFERROR('Formulario 4. Programático'!N453/'Formulario 4. Programático'!$F453,0)</f>
        <v>0</v>
      </c>
      <c r="M453" s="826">
        <f>IFERROR('Formulario 4. Programático'!O453/'Formulario 4. Programático'!$F453,0)</f>
        <v>0</v>
      </c>
      <c r="N453" s="826">
        <f>IFERROR('Formulario 4. Programático'!P453/'Formulario 4. Programático'!$F453,0)</f>
        <v>0</v>
      </c>
      <c r="O453" s="826">
        <f>IFERROR('Formulario 4. Programático'!Q453/'Formulario 4. Programático'!$F453,0)</f>
        <v>0</v>
      </c>
      <c r="P453" s="826">
        <f>IFERROR('Formulario 4. Programático'!R453/'Formulario 4. Programático'!$F453,0)</f>
        <v>0</v>
      </c>
      <c r="Q453" s="826">
        <f>IFERROR('Formulario 4. Programático'!S453/'Formulario 4. Programático'!$F453,0)</f>
        <v>0</v>
      </c>
      <c r="R453" s="826">
        <f>IFERROR('Formulario 4. Programático'!T453/'Formulario 4. Programático'!$F453,0)</f>
        <v>0</v>
      </c>
    </row>
    <row r="454" spans="1:18" ht="11.25" outlineLevel="1">
      <c r="A454" s="377" t="s">
        <v>374</v>
      </c>
      <c r="B454" s="377" t="s">
        <v>368</v>
      </c>
      <c r="C454" s="377" t="s">
        <v>372</v>
      </c>
      <c r="D454" s="393" t="s">
        <v>804</v>
      </c>
      <c r="E454" s="754" t="s">
        <v>1468</v>
      </c>
      <c r="F454" s="829">
        <f>IFERROR('Formulario 4. Programático'!H454/'Formulario 4. Programático'!$F454,0)</f>
        <v>0</v>
      </c>
      <c r="G454" s="829">
        <f>IFERROR('Formulario 4. Programático'!I454/'Formulario 4. Programático'!$F454,0)</f>
        <v>0</v>
      </c>
      <c r="H454" s="829">
        <f>IFERROR('Formulario 4. Programático'!J454/'Formulario 4. Programático'!$F454,0)</f>
        <v>0</v>
      </c>
      <c r="I454" s="829">
        <f>IFERROR('Formulario 4. Programático'!K454/'Formulario 4. Programático'!$F454,0)</f>
        <v>0</v>
      </c>
      <c r="J454" s="829">
        <f>IFERROR('Formulario 4. Programático'!L454/'Formulario 4. Programático'!$F454,0)</f>
        <v>0</v>
      </c>
      <c r="K454" s="829">
        <f>IFERROR('Formulario 4. Programático'!M454/'Formulario 4. Programático'!$F454,0)</f>
        <v>0</v>
      </c>
      <c r="L454" s="829">
        <f>IFERROR('Formulario 4. Programático'!N454/'Formulario 4. Programático'!$F454,0)</f>
        <v>0</v>
      </c>
      <c r="M454" s="829">
        <f>IFERROR('Formulario 4. Programático'!O454/'Formulario 4. Programático'!$F454,0)</f>
        <v>0</v>
      </c>
      <c r="N454" s="829">
        <f>IFERROR('Formulario 4. Programático'!P454/'Formulario 4. Programático'!$F454,0)</f>
        <v>0</v>
      </c>
      <c r="O454" s="829">
        <f>IFERROR('Formulario 4. Programático'!Q454/'Formulario 4. Programático'!$F454,0)</f>
        <v>0</v>
      </c>
      <c r="P454" s="829">
        <f>IFERROR('Formulario 4. Programático'!R454/'Formulario 4. Programático'!$F454,0)</f>
        <v>0</v>
      </c>
      <c r="Q454" s="829">
        <f>IFERROR('Formulario 4. Programático'!S454/'Formulario 4. Programático'!$F454,0)</f>
        <v>0</v>
      </c>
      <c r="R454" s="829">
        <f>IFERROR('Formulario 4. Programático'!T454/'Formulario 4. Programático'!$F454,0)</f>
        <v>0</v>
      </c>
    </row>
    <row r="455" spans="1:18" ht="11.25" outlineLevel="1">
      <c r="A455" s="377" t="s">
        <v>374</v>
      </c>
      <c r="B455" s="377" t="s">
        <v>368</v>
      </c>
      <c r="C455" s="377" t="s">
        <v>372</v>
      </c>
      <c r="D455" s="377" t="s">
        <v>803</v>
      </c>
      <c r="E455" s="754" t="s">
        <v>1469</v>
      </c>
      <c r="F455" s="829">
        <f>IFERROR('Formulario 4. Programático'!H455/'Formulario 4. Programático'!$F455,0)</f>
        <v>0</v>
      </c>
      <c r="G455" s="829">
        <f>IFERROR('Formulario 4. Programático'!I455/'Formulario 4. Programático'!$F455,0)</f>
        <v>0</v>
      </c>
      <c r="H455" s="829">
        <f>IFERROR('Formulario 4. Programático'!J455/'Formulario 4. Programático'!$F455,0)</f>
        <v>0</v>
      </c>
      <c r="I455" s="829">
        <f>IFERROR('Formulario 4. Programático'!K455/'Formulario 4. Programático'!$F455,0)</f>
        <v>0</v>
      </c>
      <c r="J455" s="829">
        <f>IFERROR('Formulario 4. Programático'!L455/'Formulario 4. Programático'!$F455,0)</f>
        <v>0</v>
      </c>
      <c r="K455" s="829">
        <f>IFERROR('Formulario 4. Programático'!M455/'Formulario 4. Programático'!$F455,0)</f>
        <v>0</v>
      </c>
      <c r="L455" s="829">
        <f>IFERROR('Formulario 4. Programático'!N455/'Formulario 4. Programático'!$F455,0)</f>
        <v>0</v>
      </c>
      <c r="M455" s="829">
        <f>IFERROR('Formulario 4. Programático'!O455/'Formulario 4. Programático'!$F455,0)</f>
        <v>0</v>
      </c>
      <c r="N455" s="829">
        <f>IFERROR('Formulario 4. Programático'!P455/'Formulario 4. Programático'!$F455,0)</f>
        <v>0</v>
      </c>
      <c r="O455" s="829">
        <f>IFERROR('Formulario 4. Programático'!Q455/'Formulario 4. Programático'!$F455,0)</f>
        <v>0</v>
      </c>
      <c r="P455" s="829">
        <f>IFERROR('Formulario 4. Programático'!R455/'Formulario 4. Programático'!$F455,0)</f>
        <v>0</v>
      </c>
      <c r="Q455" s="829">
        <f>IFERROR('Formulario 4. Programático'!S455/'Formulario 4. Programático'!$F455,0)</f>
        <v>0</v>
      </c>
      <c r="R455" s="829">
        <f>IFERROR('Formulario 4. Programático'!T455/'Formulario 4. Programático'!$F455,0)</f>
        <v>0</v>
      </c>
    </row>
    <row r="456" spans="1:18" ht="11.25" outlineLevel="1">
      <c r="A456" s="377" t="s">
        <v>374</v>
      </c>
      <c r="B456" s="377" t="s">
        <v>368</v>
      </c>
      <c r="C456" s="377" t="s">
        <v>372</v>
      </c>
      <c r="D456" s="377" t="s">
        <v>805</v>
      </c>
      <c r="E456" s="754" t="s">
        <v>1470</v>
      </c>
      <c r="F456" s="829">
        <f>IFERROR('Formulario 4. Programático'!H456/'Formulario 4. Programático'!$F456,0)</f>
        <v>0</v>
      </c>
      <c r="G456" s="829">
        <f>IFERROR('Formulario 4. Programático'!I456/'Formulario 4. Programático'!$F456,0)</f>
        <v>0</v>
      </c>
      <c r="H456" s="829">
        <f>IFERROR('Formulario 4. Programático'!J456/'Formulario 4. Programático'!$F456,0)</f>
        <v>0</v>
      </c>
      <c r="I456" s="829">
        <f>IFERROR('Formulario 4. Programático'!K456/'Formulario 4. Programático'!$F456,0)</f>
        <v>0</v>
      </c>
      <c r="J456" s="829">
        <f>IFERROR('Formulario 4. Programático'!L456/'Formulario 4. Programático'!$F456,0)</f>
        <v>0</v>
      </c>
      <c r="K456" s="829">
        <f>IFERROR('Formulario 4. Programático'!M456/'Formulario 4. Programático'!$F456,0)</f>
        <v>0</v>
      </c>
      <c r="L456" s="829">
        <f>IFERROR('Formulario 4. Programático'!N456/'Formulario 4. Programático'!$F456,0)</f>
        <v>0</v>
      </c>
      <c r="M456" s="829">
        <f>IFERROR('Formulario 4. Programático'!O456/'Formulario 4. Programático'!$F456,0)</f>
        <v>0</v>
      </c>
      <c r="N456" s="829">
        <f>IFERROR('Formulario 4. Programático'!P456/'Formulario 4. Programático'!$F456,0)</f>
        <v>0</v>
      </c>
      <c r="O456" s="829">
        <f>IFERROR('Formulario 4. Programático'!Q456/'Formulario 4. Programático'!$F456,0)</f>
        <v>0</v>
      </c>
      <c r="P456" s="829">
        <f>IFERROR('Formulario 4. Programático'!R456/'Formulario 4. Programático'!$F456,0)</f>
        <v>0</v>
      </c>
      <c r="Q456" s="829">
        <f>IFERROR('Formulario 4. Programático'!S456/'Formulario 4. Programático'!$F456,0)</f>
        <v>0</v>
      </c>
      <c r="R456" s="829">
        <f>IFERROR('Formulario 4. Programático'!T456/'Formulario 4. Programático'!$F456,0)</f>
        <v>0</v>
      </c>
    </row>
    <row r="457" spans="1:18" s="713" customFormat="1" ht="11.25" outlineLevel="1">
      <c r="A457" s="377" t="s">
        <v>374</v>
      </c>
      <c r="B457" s="377" t="s">
        <v>368</v>
      </c>
      <c r="C457" s="377" t="s">
        <v>372</v>
      </c>
      <c r="D457" s="393" t="s">
        <v>806</v>
      </c>
      <c r="E457" s="754" t="s">
        <v>2042</v>
      </c>
      <c r="F457" s="829">
        <f>IFERROR('Formulario 4. Programático'!H457/'Formulario 4. Programático'!$F457,0)</f>
        <v>0</v>
      </c>
      <c r="G457" s="829">
        <f>IFERROR('Formulario 4. Programático'!I457/'Formulario 4. Programático'!$F457,0)</f>
        <v>0</v>
      </c>
      <c r="H457" s="829">
        <f>IFERROR('Formulario 4. Programático'!J457/'Formulario 4. Programático'!$F457,0)</f>
        <v>0</v>
      </c>
      <c r="I457" s="829">
        <f>IFERROR('Formulario 4. Programático'!K457/'Formulario 4. Programático'!$F457,0)</f>
        <v>0</v>
      </c>
      <c r="J457" s="829">
        <f>IFERROR('Formulario 4. Programático'!L457/'Formulario 4. Programático'!$F457,0)</f>
        <v>0</v>
      </c>
      <c r="K457" s="829">
        <f>IFERROR('Formulario 4. Programático'!M457/'Formulario 4. Programático'!$F457,0)</f>
        <v>0</v>
      </c>
      <c r="L457" s="829">
        <f>IFERROR('Formulario 4. Programático'!N457/'Formulario 4. Programático'!$F457,0)</f>
        <v>0</v>
      </c>
      <c r="M457" s="829">
        <f>IFERROR('Formulario 4. Programático'!O457/'Formulario 4. Programático'!$F457,0)</f>
        <v>0</v>
      </c>
      <c r="N457" s="829">
        <f>IFERROR('Formulario 4. Programático'!P457/'Formulario 4. Programático'!$F457,0)</f>
        <v>0</v>
      </c>
      <c r="O457" s="829">
        <f>IFERROR('Formulario 4. Programático'!Q457/'Formulario 4. Programático'!$F457,0)</f>
        <v>0</v>
      </c>
      <c r="P457" s="829">
        <f>IFERROR('Formulario 4. Programático'!R457/'Formulario 4. Programático'!$F457,0)</f>
        <v>0</v>
      </c>
      <c r="Q457" s="829">
        <f>IFERROR('Formulario 4. Programático'!S457/'Formulario 4. Programático'!$F457,0)</f>
        <v>0</v>
      </c>
      <c r="R457" s="829">
        <f>IFERROR('Formulario 4. Programático'!T457/'Formulario 4. Programático'!$F457,0)</f>
        <v>0</v>
      </c>
    </row>
    <row r="458" spans="1:18" ht="11.25" outlineLevel="1">
      <c r="A458" s="377" t="s">
        <v>374</v>
      </c>
      <c r="B458" s="377" t="s">
        <v>368</v>
      </c>
      <c r="C458" s="377" t="s">
        <v>372</v>
      </c>
      <c r="D458" s="377" t="s">
        <v>809</v>
      </c>
      <c r="E458" s="754" t="s">
        <v>1471</v>
      </c>
      <c r="F458" s="829">
        <f>IFERROR('Formulario 4. Programático'!H458/'Formulario 4. Programático'!$F458,0)</f>
        <v>0</v>
      </c>
      <c r="G458" s="829">
        <f>IFERROR('Formulario 4. Programático'!I458/'Formulario 4. Programático'!$F458,0)</f>
        <v>0</v>
      </c>
      <c r="H458" s="829">
        <f>IFERROR('Formulario 4. Programático'!J458/'Formulario 4. Programático'!$F458,0)</f>
        <v>0</v>
      </c>
      <c r="I458" s="829">
        <f>IFERROR('Formulario 4. Programático'!K458/'Formulario 4. Programático'!$F458,0)</f>
        <v>0</v>
      </c>
      <c r="J458" s="829">
        <f>IFERROR('Formulario 4. Programático'!L458/'Formulario 4. Programático'!$F458,0)</f>
        <v>0</v>
      </c>
      <c r="K458" s="829">
        <f>IFERROR('Formulario 4. Programático'!M458/'Formulario 4. Programático'!$F458,0)</f>
        <v>0</v>
      </c>
      <c r="L458" s="829">
        <f>IFERROR('Formulario 4. Programático'!N458/'Formulario 4. Programático'!$F458,0)</f>
        <v>0</v>
      </c>
      <c r="M458" s="829">
        <f>IFERROR('Formulario 4. Programático'!O458/'Formulario 4. Programático'!$F458,0)</f>
        <v>0</v>
      </c>
      <c r="N458" s="829">
        <f>IFERROR('Formulario 4. Programático'!P458/'Formulario 4. Programático'!$F458,0)</f>
        <v>0</v>
      </c>
      <c r="O458" s="829">
        <f>IFERROR('Formulario 4. Programático'!Q458/'Formulario 4. Programático'!$F458,0)</f>
        <v>0</v>
      </c>
      <c r="P458" s="829">
        <f>IFERROR('Formulario 4. Programático'!R458/'Formulario 4. Programático'!$F458,0)</f>
        <v>0</v>
      </c>
      <c r="Q458" s="829">
        <f>IFERROR('Formulario 4. Programático'!S458/'Formulario 4. Programático'!$F458,0)</f>
        <v>0</v>
      </c>
      <c r="R458" s="829">
        <f>IFERROR('Formulario 4. Programático'!T458/'Formulario 4. Programático'!$F458,0)</f>
        <v>0</v>
      </c>
    </row>
    <row r="459" spans="1:18" ht="22.5" outlineLevel="1">
      <c r="A459" s="377" t="s">
        <v>374</v>
      </c>
      <c r="B459" s="377" t="s">
        <v>368</v>
      </c>
      <c r="C459" s="377" t="s">
        <v>372</v>
      </c>
      <c r="D459" s="377" t="s">
        <v>807</v>
      </c>
      <c r="E459" s="754" t="s">
        <v>1472</v>
      </c>
      <c r="F459" s="829">
        <f>IFERROR('Formulario 4. Programático'!H459/'Formulario 4. Programático'!$F459,0)</f>
        <v>0</v>
      </c>
      <c r="G459" s="829">
        <f>IFERROR('Formulario 4. Programático'!I459/'Formulario 4. Programático'!$F459,0)</f>
        <v>0</v>
      </c>
      <c r="H459" s="829">
        <f>IFERROR('Formulario 4. Programático'!J459/'Formulario 4. Programático'!$F459,0)</f>
        <v>0</v>
      </c>
      <c r="I459" s="829">
        <f>IFERROR('Formulario 4. Programático'!K459/'Formulario 4. Programático'!$F459,0)</f>
        <v>0</v>
      </c>
      <c r="J459" s="829">
        <f>IFERROR('Formulario 4. Programático'!L459/'Formulario 4. Programático'!$F459,0)</f>
        <v>0</v>
      </c>
      <c r="K459" s="829">
        <f>IFERROR('Formulario 4. Programático'!M459/'Formulario 4. Programático'!$F459,0)</f>
        <v>0</v>
      </c>
      <c r="L459" s="829">
        <f>IFERROR('Formulario 4. Programático'!N459/'Formulario 4. Programático'!$F459,0)</f>
        <v>0</v>
      </c>
      <c r="M459" s="829">
        <f>IFERROR('Formulario 4. Programático'!O459/'Formulario 4. Programático'!$F459,0)</f>
        <v>0</v>
      </c>
      <c r="N459" s="829">
        <f>IFERROR('Formulario 4. Programático'!P459/'Formulario 4. Programático'!$F459,0)</f>
        <v>0</v>
      </c>
      <c r="O459" s="829">
        <f>IFERROR('Formulario 4. Programático'!Q459/'Formulario 4. Programático'!$F459,0)</f>
        <v>0</v>
      </c>
      <c r="P459" s="829">
        <f>IFERROR('Formulario 4. Programático'!R459/'Formulario 4. Programático'!$F459,0)</f>
        <v>0</v>
      </c>
      <c r="Q459" s="829">
        <f>IFERROR('Formulario 4. Programático'!S459/'Formulario 4. Programático'!$F459,0)</f>
        <v>0</v>
      </c>
      <c r="R459" s="829">
        <f>IFERROR('Formulario 4. Programático'!T459/'Formulario 4. Programático'!$F459,0)</f>
        <v>0</v>
      </c>
    </row>
    <row r="460" spans="1:18" ht="11.25" outlineLevel="1">
      <c r="A460" s="377" t="s">
        <v>374</v>
      </c>
      <c r="B460" s="377" t="s">
        <v>368</v>
      </c>
      <c r="C460" s="377" t="s">
        <v>372</v>
      </c>
      <c r="D460" s="393" t="s">
        <v>810</v>
      </c>
      <c r="E460" s="754" t="s">
        <v>1473</v>
      </c>
      <c r="F460" s="829">
        <f>IFERROR('Formulario 4. Programático'!H460/'Formulario 4. Programático'!$F460,0)</f>
        <v>0</v>
      </c>
      <c r="G460" s="829">
        <f>IFERROR('Formulario 4. Programático'!I460/'Formulario 4. Programático'!$F460,0)</f>
        <v>0</v>
      </c>
      <c r="H460" s="829">
        <f>IFERROR('Formulario 4. Programático'!J460/'Formulario 4. Programático'!$F460,0)</f>
        <v>0</v>
      </c>
      <c r="I460" s="829">
        <f>IFERROR('Formulario 4. Programático'!K460/'Formulario 4. Programático'!$F460,0)</f>
        <v>0</v>
      </c>
      <c r="J460" s="829">
        <f>IFERROR('Formulario 4. Programático'!L460/'Formulario 4. Programático'!$F460,0)</f>
        <v>0</v>
      </c>
      <c r="K460" s="829">
        <f>IFERROR('Formulario 4. Programático'!M460/'Formulario 4. Programático'!$F460,0)</f>
        <v>0</v>
      </c>
      <c r="L460" s="829">
        <f>IFERROR('Formulario 4. Programático'!N460/'Formulario 4. Programático'!$F460,0)</f>
        <v>0</v>
      </c>
      <c r="M460" s="829">
        <f>IFERROR('Formulario 4. Programático'!O460/'Formulario 4. Programático'!$F460,0)</f>
        <v>0</v>
      </c>
      <c r="N460" s="829">
        <f>IFERROR('Formulario 4. Programático'!P460/'Formulario 4. Programático'!$F460,0)</f>
        <v>0</v>
      </c>
      <c r="O460" s="829">
        <f>IFERROR('Formulario 4. Programático'!Q460/'Formulario 4. Programático'!$F460,0)</f>
        <v>0</v>
      </c>
      <c r="P460" s="829">
        <f>IFERROR('Formulario 4. Programático'!R460/'Formulario 4. Programático'!$F460,0)</f>
        <v>0</v>
      </c>
      <c r="Q460" s="829">
        <f>IFERROR('Formulario 4. Programático'!S460/'Formulario 4. Programático'!$F460,0)</f>
        <v>0</v>
      </c>
      <c r="R460" s="829">
        <f>IFERROR('Formulario 4. Programático'!T460/'Formulario 4. Programático'!$F460,0)</f>
        <v>0</v>
      </c>
    </row>
    <row r="461" spans="1:18" ht="11.25" outlineLevel="1">
      <c r="A461" s="377" t="s">
        <v>374</v>
      </c>
      <c r="B461" s="377" t="s">
        <v>368</v>
      </c>
      <c r="C461" s="377" t="s">
        <v>372</v>
      </c>
      <c r="D461" s="393" t="s">
        <v>811</v>
      </c>
      <c r="E461" s="754" t="s">
        <v>2043</v>
      </c>
      <c r="F461" s="829">
        <f>IFERROR('Formulario 4. Programático'!H461/'Formulario 4. Programático'!$F461,0)</f>
        <v>0</v>
      </c>
      <c r="G461" s="829">
        <f>IFERROR('Formulario 4. Programático'!I461/'Formulario 4. Programático'!$F461,0)</f>
        <v>0</v>
      </c>
      <c r="H461" s="829">
        <f>IFERROR('Formulario 4. Programático'!J461/'Formulario 4. Programático'!$F461,0)</f>
        <v>0</v>
      </c>
      <c r="I461" s="829">
        <f>IFERROR('Formulario 4. Programático'!K461/'Formulario 4. Programático'!$F461,0)</f>
        <v>0</v>
      </c>
      <c r="J461" s="829">
        <f>IFERROR('Formulario 4. Programático'!L461/'Formulario 4. Programático'!$F461,0)</f>
        <v>0</v>
      </c>
      <c r="K461" s="829">
        <f>IFERROR('Formulario 4. Programático'!M461/'Formulario 4. Programático'!$F461,0)</f>
        <v>0</v>
      </c>
      <c r="L461" s="829">
        <f>IFERROR('Formulario 4. Programático'!N461/'Formulario 4. Programático'!$F461,0)</f>
        <v>0</v>
      </c>
      <c r="M461" s="829">
        <f>IFERROR('Formulario 4. Programático'!O461/'Formulario 4. Programático'!$F461,0)</f>
        <v>0</v>
      </c>
      <c r="N461" s="829">
        <f>IFERROR('Formulario 4. Programático'!P461/'Formulario 4. Programático'!$F461,0)</f>
        <v>0</v>
      </c>
      <c r="O461" s="829">
        <f>IFERROR('Formulario 4. Programático'!Q461/'Formulario 4. Programático'!$F461,0)</f>
        <v>0</v>
      </c>
      <c r="P461" s="829">
        <f>IFERROR('Formulario 4. Programático'!R461/'Formulario 4. Programático'!$F461,0)</f>
        <v>0</v>
      </c>
      <c r="Q461" s="829">
        <f>IFERROR('Formulario 4. Programático'!S461/'Formulario 4. Programático'!$F461,0)</f>
        <v>0</v>
      </c>
      <c r="R461" s="829">
        <f>IFERROR('Formulario 4. Programático'!T461/'Formulario 4. Programático'!$F461,0)</f>
        <v>0</v>
      </c>
    </row>
    <row r="462" spans="1:18" s="713" customFormat="1" ht="11.25" outlineLevel="1">
      <c r="A462" s="377" t="s">
        <v>374</v>
      </c>
      <c r="B462" s="377" t="s">
        <v>368</v>
      </c>
      <c r="C462" s="377" t="s">
        <v>372</v>
      </c>
      <c r="D462" s="393" t="s">
        <v>812</v>
      </c>
      <c r="E462" s="754" t="s">
        <v>1474</v>
      </c>
      <c r="F462" s="829">
        <f>IFERROR('Formulario 4. Programático'!H462/'Formulario 4. Programático'!$F462,0)</f>
        <v>0</v>
      </c>
      <c r="G462" s="829">
        <f>IFERROR('Formulario 4. Programático'!I462/'Formulario 4. Programático'!$F462,0)</f>
        <v>0</v>
      </c>
      <c r="H462" s="829">
        <f>IFERROR('Formulario 4. Programático'!J462/'Formulario 4. Programático'!$F462,0)</f>
        <v>0</v>
      </c>
      <c r="I462" s="829">
        <f>IFERROR('Formulario 4. Programático'!K462/'Formulario 4. Programático'!$F462,0)</f>
        <v>0</v>
      </c>
      <c r="J462" s="829">
        <f>IFERROR('Formulario 4. Programático'!L462/'Formulario 4. Programático'!$F462,0)</f>
        <v>0</v>
      </c>
      <c r="K462" s="829">
        <f>IFERROR('Formulario 4. Programático'!M462/'Formulario 4. Programático'!$F462,0)</f>
        <v>0</v>
      </c>
      <c r="L462" s="829">
        <f>IFERROR('Formulario 4. Programático'!N462/'Formulario 4. Programático'!$F462,0)</f>
        <v>0</v>
      </c>
      <c r="M462" s="829">
        <f>IFERROR('Formulario 4. Programático'!O462/'Formulario 4. Programático'!$F462,0)</f>
        <v>0</v>
      </c>
      <c r="N462" s="829">
        <f>IFERROR('Formulario 4. Programático'!P462/'Formulario 4. Programático'!$F462,0)</f>
        <v>0</v>
      </c>
      <c r="O462" s="829">
        <f>IFERROR('Formulario 4. Programático'!Q462/'Formulario 4. Programático'!$F462,0)</f>
        <v>0</v>
      </c>
      <c r="P462" s="829">
        <f>IFERROR('Formulario 4. Programático'!R462/'Formulario 4. Programático'!$F462,0)</f>
        <v>0</v>
      </c>
      <c r="Q462" s="829">
        <f>IFERROR('Formulario 4. Programático'!S462/'Formulario 4. Programático'!$F462,0)</f>
        <v>0</v>
      </c>
      <c r="R462" s="829">
        <f>IFERROR('Formulario 4. Programático'!T462/'Formulario 4. Programático'!$F462,0)</f>
        <v>0</v>
      </c>
    </row>
    <row r="463" spans="1:18" ht="11.25" outlineLevel="1">
      <c r="A463" s="377" t="s">
        <v>374</v>
      </c>
      <c r="B463" s="377" t="s">
        <v>368</v>
      </c>
      <c r="C463" s="377" t="s">
        <v>372</v>
      </c>
      <c r="D463" s="393" t="s">
        <v>808</v>
      </c>
      <c r="E463" s="754" t="s">
        <v>1475</v>
      </c>
      <c r="F463" s="829">
        <f>IFERROR('Formulario 4. Programático'!H463/'Formulario 4. Programático'!$F463,0)</f>
        <v>0</v>
      </c>
      <c r="G463" s="829">
        <f>IFERROR('Formulario 4. Programático'!I463/'Formulario 4. Programático'!$F463,0)</f>
        <v>0</v>
      </c>
      <c r="H463" s="829">
        <f>IFERROR('Formulario 4. Programático'!J463/'Formulario 4. Programático'!$F463,0)</f>
        <v>0</v>
      </c>
      <c r="I463" s="829">
        <f>IFERROR('Formulario 4. Programático'!K463/'Formulario 4. Programático'!$F463,0)</f>
        <v>0</v>
      </c>
      <c r="J463" s="829">
        <f>IFERROR('Formulario 4. Programático'!L463/'Formulario 4. Programático'!$F463,0)</f>
        <v>0</v>
      </c>
      <c r="K463" s="829">
        <f>IFERROR('Formulario 4. Programático'!M463/'Formulario 4. Programático'!$F463,0)</f>
        <v>0</v>
      </c>
      <c r="L463" s="829">
        <f>IFERROR('Formulario 4. Programático'!N463/'Formulario 4. Programático'!$F463,0)</f>
        <v>0</v>
      </c>
      <c r="M463" s="829">
        <f>IFERROR('Formulario 4. Programático'!O463/'Formulario 4. Programático'!$F463,0)</f>
        <v>0</v>
      </c>
      <c r="N463" s="829">
        <f>IFERROR('Formulario 4. Programático'!P463/'Formulario 4. Programático'!$F463,0)</f>
        <v>0</v>
      </c>
      <c r="O463" s="829">
        <f>IFERROR('Formulario 4. Programático'!Q463/'Formulario 4. Programático'!$F463,0)</f>
        <v>0</v>
      </c>
      <c r="P463" s="829">
        <f>IFERROR('Formulario 4. Programático'!R463/'Formulario 4. Programático'!$F463,0)</f>
        <v>0</v>
      </c>
      <c r="Q463" s="829">
        <f>IFERROR('Formulario 4. Programático'!S463/'Formulario 4. Programático'!$F463,0)</f>
        <v>0</v>
      </c>
      <c r="R463" s="829">
        <f>IFERROR('Formulario 4. Programático'!T463/'Formulario 4. Programático'!$F463,0)</f>
        <v>0</v>
      </c>
    </row>
    <row r="464" spans="1:18" ht="11.25" outlineLevel="1">
      <c r="A464" s="377" t="s">
        <v>374</v>
      </c>
      <c r="B464" s="377" t="s">
        <v>368</v>
      </c>
      <c r="C464" s="377" t="s">
        <v>372</v>
      </c>
      <c r="D464" s="393" t="s">
        <v>813</v>
      </c>
      <c r="E464" s="754" t="s">
        <v>2044</v>
      </c>
      <c r="F464" s="829">
        <f>IFERROR('Formulario 4. Programático'!H464/'Formulario 4. Programático'!$F464,0)</f>
        <v>0</v>
      </c>
      <c r="G464" s="829">
        <f>IFERROR('Formulario 4. Programático'!I464/'Formulario 4. Programático'!$F464,0)</f>
        <v>0</v>
      </c>
      <c r="H464" s="829">
        <f>IFERROR('Formulario 4. Programático'!J464/'Formulario 4. Programático'!$F464,0)</f>
        <v>0</v>
      </c>
      <c r="I464" s="829">
        <f>IFERROR('Formulario 4. Programático'!K464/'Formulario 4. Programático'!$F464,0)</f>
        <v>0</v>
      </c>
      <c r="J464" s="829">
        <f>IFERROR('Formulario 4. Programático'!L464/'Formulario 4. Programático'!$F464,0)</f>
        <v>0</v>
      </c>
      <c r="K464" s="829">
        <f>IFERROR('Formulario 4. Programático'!M464/'Formulario 4. Programático'!$F464,0)</f>
        <v>0</v>
      </c>
      <c r="L464" s="829">
        <f>IFERROR('Formulario 4. Programático'!N464/'Formulario 4. Programático'!$F464,0)</f>
        <v>0</v>
      </c>
      <c r="M464" s="829">
        <f>IFERROR('Formulario 4. Programático'!O464/'Formulario 4. Programático'!$F464,0)</f>
        <v>0</v>
      </c>
      <c r="N464" s="829">
        <f>IFERROR('Formulario 4. Programático'!P464/'Formulario 4. Programático'!$F464,0)</f>
        <v>0</v>
      </c>
      <c r="O464" s="829">
        <f>IFERROR('Formulario 4. Programático'!Q464/'Formulario 4. Programático'!$F464,0)</f>
        <v>0</v>
      </c>
      <c r="P464" s="829">
        <f>IFERROR('Formulario 4. Programático'!R464/'Formulario 4. Programático'!$F464,0)</f>
        <v>0</v>
      </c>
      <c r="Q464" s="829">
        <f>IFERROR('Formulario 4. Programático'!S464/'Formulario 4. Programático'!$F464,0)</f>
        <v>0</v>
      </c>
      <c r="R464" s="829">
        <f>IFERROR('Formulario 4. Programático'!T464/'Formulario 4. Programático'!$F464,0)</f>
        <v>0</v>
      </c>
    </row>
    <row r="465" spans="1:18" ht="12" outlineLevel="1" thickBot="1">
      <c r="A465" s="377" t="s">
        <v>374</v>
      </c>
      <c r="B465" s="377" t="s">
        <v>368</v>
      </c>
      <c r="C465" s="377" t="s">
        <v>372</v>
      </c>
      <c r="D465" s="393" t="s">
        <v>814</v>
      </c>
      <c r="E465" s="754" t="s">
        <v>1476</v>
      </c>
      <c r="F465" s="829">
        <f>IFERROR('Formulario 4. Programático'!H465/'Formulario 4. Programático'!$F465,0)</f>
        <v>0</v>
      </c>
      <c r="G465" s="829">
        <f>IFERROR('Formulario 4. Programático'!I465/'Formulario 4. Programático'!$F465,0)</f>
        <v>0</v>
      </c>
      <c r="H465" s="829">
        <f>IFERROR('Formulario 4. Programático'!J465/'Formulario 4. Programático'!$F465,0)</f>
        <v>0</v>
      </c>
      <c r="I465" s="829">
        <f>IFERROR('Formulario 4. Programático'!K465/'Formulario 4. Programático'!$F465,0)</f>
        <v>0</v>
      </c>
      <c r="J465" s="829">
        <f>IFERROR('Formulario 4. Programático'!L465/'Formulario 4. Programático'!$F465,0)</f>
        <v>0</v>
      </c>
      <c r="K465" s="829">
        <f>IFERROR('Formulario 4. Programático'!M465/'Formulario 4. Programático'!$F465,0)</f>
        <v>0</v>
      </c>
      <c r="L465" s="829">
        <f>IFERROR('Formulario 4. Programático'!N465/'Formulario 4. Programático'!$F465,0)</f>
        <v>0</v>
      </c>
      <c r="M465" s="829">
        <f>IFERROR('Formulario 4. Programático'!O465/'Formulario 4. Programático'!$F465,0)</f>
        <v>0</v>
      </c>
      <c r="N465" s="829">
        <f>IFERROR('Formulario 4. Programático'!P465/'Formulario 4. Programático'!$F465,0)</f>
        <v>0</v>
      </c>
      <c r="O465" s="829">
        <f>IFERROR('Formulario 4. Programático'!Q465/'Formulario 4. Programático'!$F465,0)</f>
        <v>0</v>
      </c>
      <c r="P465" s="829">
        <f>IFERROR('Formulario 4. Programático'!R465/'Formulario 4. Programático'!$F465,0)</f>
        <v>0</v>
      </c>
      <c r="Q465" s="829">
        <f>IFERROR('Formulario 4. Programático'!S465/'Formulario 4. Programático'!$F465,0)</f>
        <v>0</v>
      </c>
      <c r="R465" s="829">
        <f>IFERROR('Formulario 4. Programático'!T465/'Formulario 4. Programático'!$F465,0)</f>
        <v>0</v>
      </c>
    </row>
    <row r="466" spans="1:18" s="713" customFormat="1" ht="12" outlineLevel="1" thickBot="1">
      <c r="A466" s="375" t="s">
        <v>374</v>
      </c>
      <c r="B466" s="375" t="s">
        <v>369</v>
      </c>
      <c r="C466" s="375"/>
      <c r="D466" s="375"/>
      <c r="E466" s="745" t="s">
        <v>1477</v>
      </c>
      <c r="F466" s="824">
        <f>IFERROR('Formulario 4. Programático'!H466/'Formulario 4. Programático'!$F466,0)</f>
        <v>0</v>
      </c>
      <c r="G466" s="824">
        <f>IFERROR('Formulario 4. Programático'!I466/'Formulario 4. Programático'!$F466,0)</f>
        <v>0</v>
      </c>
      <c r="H466" s="824">
        <f>IFERROR('Formulario 4. Programático'!J466/'Formulario 4. Programático'!$F466,0)</f>
        <v>0</v>
      </c>
      <c r="I466" s="824">
        <f>IFERROR('Formulario 4. Programático'!K466/'Formulario 4. Programático'!$F466,0)</f>
        <v>0</v>
      </c>
      <c r="J466" s="824">
        <f>IFERROR('Formulario 4. Programático'!L466/'Formulario 4. Programático'!$F466,0)</f>
        <v>0</v>
      </c>
      <c r="K466" s="824">
        <f>IFERROR('Formulario 4. Programático'!M466/'Formulario 4. Programático'!$F466,0)</f>
        <v>0</v>
      </c>
      <c r="L466" s="824">
        <f>IFERROR('Formulario 4. Programático'!N466/'Formulario 4. Programático'!$F466,0)</f>
        <v>0</v>
      </c>
      <c r="M466" s="824">
        <f>IFERROR('Formulario 4. Programático'!O466/'Formulario 4. Programático'!$F466,0)</f>
        <v>0</v>
      </c>
      <c r="N466" s="824">
        <f>IFERROR('Formulario 4. Programático'!P466/'Formulario 4. Programático'!$F466,0)</f>
        <v>0</v>
      </c>
      <c r="O466" s="824">
        <f>IFERROR('Formulario 4. Programático'!Q466/'Formulario 4. Programático'!$F466,0)</f>
        <v>0</v>
      </c>
      <c r="P466" s="824">
        <f>IFERROR('Formulario 4. Programático'!R466/'Formulario 4. Programático'!$F466,0)</f>
        <v>0</v>
      </c>
      <c r="Q466" s="824">
        <f>IFERROR('Formulario 4. Programático'!S466/'Formulario 4. Programático'!$F466,0)</f>
        <v>0</v>
      </c>
      <c r="R466" s="824">
        <f>IFERROR('Formulario 4. Programático'!T466/'Formulario 4. Programático'!$F466,0)</f>
        <v>0</v>
      </c>
    </row>
    <row r="467" spans="1:18" ht="11.25" outlineLevel="1">
      <c r="A467" s="376" t="s">
        <v>374</v>
      </c>
      <c r="B467" s="376" t="s">
        <v>369</v>
      </c>
      <c r="C467" s="376" t="s">
        <v>368</v>
      </c>
      <c r="D467" s="376"/>
      <c r="E467" s="753" t="s">
        <v>1478</v>
      </c>
      <c r="F467" s="826">
        <f>IFERROR('Formulario 4. Programático'!H467/'Formulario 4. Programático'!$F467,0)</f>
        <v>0</v>
      </c>
      <c r="G467" s="826">
        <f>IFERROR('Formulario 4. Programático'!I467/'Formulario 4. Programático'!$F467,0)</f>
        <v>0</v>
      </c>
      <c r="H467" s="826">
        <f>IFERROR('Formulario 4. Programático'!J467/'Formulario 4. Programático'!$F467,0)</f>
        <v>0</v>
      </c>
      <c r="I467" s="826">
        <f>IFERROR('Formulario 4. Programático'!K467/'Formulario 4. Programático'!$F467,0)</f>
        <v>0</v>
      </c>
      <c r="J467" s="826">
        <f>IFERROR('Formulario 4. Programático'!L467/'Formulario 4. Programático'!$F467,0)</f>
        <v>0</v>
      </c>
      <c r="K467" s="826">
        <f>IFERROR('Formulario 4. Programático'!M467/'Formulario 4. Programático'!$F467,0)</f>
        <v>0</v>
      </c>
      <c r="L467" s="826">
        <f>IFERROR('Formulario 4. Programático'!N467/'Formulario 4. Programático'!$F467,0)</f>
        <v>0</v>
      </c>
      <c r="M467" s="826">
        <f>IFERROR('Formulario 4. Programático'!O467/'Formulario 4. Programático'!$F467,0)</f>
        <v>0</v>
      </c>
      <c r="N467" s="826">
        <f>IFERROR('Formulario 4. Programático'!P467/'Formulario 4. Programático'!$F467,0)</f>
        <v>0</v>
      </c>
      <c r="O467" s="826">
        <f>IFERROR('Formulario 4. Programático'!Q467/'Formulario 4. Programático'!$F467,0)</f>
        <v>0</v>
      </c>
      <c r="P467" s="826">
        <f>IFERROR('Formulario 4. Programático'!R467/'Formulario 4. Programático'!$F467,0)</f>
        <v>0</v>
      </c>
      <c r="Q467" s="826">
        <f>IFERROR('Formulario 4. Programático'!S467/'Formulario 4. Programático'!$F467,0)</f>
        <v>0</v>
      </c>
      <c r="R467" s="826">
        <f>IFERROR('Formulario 4. Programático'!T467/'Formulario 4. Programático'!$F467,0)</f>
        <v>0</v>
      </c>
    </row>
    <row r="468" spans="1:18" ht="11.25" outlineLevel="1">
      <c r="A468" s="376" t="s">
        <v>374</v>
      </c>
      <c r="B468" s="376" t="s">
        <v>369</v>
      </c>
      <c r="C468" s="376" t="s">
        <v>369</v>
      </c>
      <c r="D468" s="376"/>
      <c r="E468" s="753" t="s">
        <v>1479</v>
      </c>
      <c r="F468" s="826">
        <f>IFERROR('Formulario 4. Programático'!H468/'Formulario 4. Programático'!$F468,0)</f>
        <v>0</v>
      </c>
      <c r="G468" s="826">
        <f>IFERROR('Formulario 4. Programático'!I468/'Formulario 4. Programático'!$F468,0)</f>
        <v>0</v>
      </c>
      <c r="H468" s="826">
        <f>IFERROR('Formulario 4. Programático'!J468/'Formulario 4. Programático'!$F468,0)</f>
        <v>0</v>
      </c>
      <c r="I468" s="826">
        <f>IFERROR('Formulario 4. Programático'!K468/'Formulario 4. Programático'!$F468,0)</f>
        <v>0</v>
      </c>
      <c r="J468" s="826">
        <f>IFERROR('Formulario 4. Programático'!L468/'Formulario 4. Programático'!$F468,0)</f>
        <v>0</v>
      </c>
      <c r="K468" s="826">
        <f>IFERROR('Formulario 4. Programático'!M468/'Formulario 4. Programático'!$F468,0)</f>
        <v>0</v>
      </c>
      <c r="L468" s="826">
        <f>IFERROR('Formulario 4. Programático'!N468/'Formulario 4. Programático'!$F468,0)</f>
        <v>0</v>
      </c>
      <c r="M468" s="826">
        <f>IFERROR('Formulario 4. Programático'!O468/'Formulario 4. Programático'!$F468,0)</f>
        <v>0</v>
      </c>
      <c r="N468" s="826">
        <f>IFERROR('Formulario 4. Programático'!P468/'Formulario 4. Programático'!$F468,0)</f>
        <v>0</v>
      </c>
      <c r="O468" s="826">
        <f>IFERROR('Formulario 4. Programático'!Q468/'Formulario 4. Programático'!$F468,0)</f>
        <v>0</v>
      </c>
      <c r="P468" s="826">
        <f>IFERROR('Formulario 4. Programático'!R468/'Formulario 4. Programático'!$F468,0)</f>
        <v>0</v>
      </c>
      <c r="Q468" s="826">
        <f>IFERROR('Formulario 4. Programático'!S468/'Formulario 4. Programático'!$F468,0)</f>
        <v>0</v>
      </c>
      <c r="R468" s="826">
        <f>IFERROR('Formulario 4. Programático'!T468/'Formulario 4. Programático'!$F468,0)</f>
        <v>0</v>
      </c>
    </row>
    <row r="469" spans="1:18" ht="11.25" outlineLevel="1">
      <c r="A469" s="376" t="s">
        <v>374</v>
      </c>
      <c r="B469" s="376" t="s">
        <v>369</v>
      </c>
      <c r="C469" s="376" t="s">
        <v>370</v>
      </c>
      <c r="D469" s="376"/>
      <c r="E469" s="753" t="s">
        <v>1480</v>
      </c>
      <c r="F469" s="826">
        <f>IFERROR('Formulario 4. Programático'!H469/'Formulario 4. Programático'!$F469,0)</f>
        <v>0</v>
      </c>
      <c r="G469" s="826">
        <f>IFERROR('Formulario 4. Programático'!I469/'Formulario 4. Programático'!$F469,0)</f>
        <v>0</v>
      </c>
      <c r="H469" s="826">
        <f>IFERROR('Formulario 4. Programático'!J469/'Formulario 4. Programático'!$F469,0)</f>
        <v>0</v>
      </c>
      <c r="I469" s="826">
        <f>IFERROR('Formulario 4. Programático'!K469/'Formulario 4. Programático'!$F469,0)</f>
        <v>0</v>
      </c>
      <c r="J469" s="826">
        <f>IFERROR('Formulario 4. Programático'!L469/'Formulario 4. Programático'!$F469,0)</f>
        <v>0</v>
      </c>
      <c r="K469" s="826">
        <f>IFERROR('Formulario 4. Programático'!M469/'Formulario 4. Programático'!$F469,0)</f>
        <v>0</v>
      </c>
      <c r="L469" s="826">
        <f>IFERROR('Formulario 4. Programático'!N469/'Formulario 4. Programático'!$F469,0)</f>
        <v>0</v>
      </c>
      <c r="M469" s="826">
        <f>IFERROR('Formulario 4. Programático'!O469/'Formulario 4. Programático'!$F469,0)</f>
        <v>0</v>
      </c>
      <c r="N469" s="826">
        <f>IFERROR('Formulario 4. Programático'!P469/'Formulario 4. Programático'!$F469,0)</f>
        <v>0</v>
      </c>
      <c r="O469" s="826">
        <f>IFERROR('Formulario 4. Programático'!Q469/'Formulario 4. Programático'!$F469,0)</f>
        <v>0</v>
      </c>
      <c r="P469" s="826">
        <f>IFERROR('Formulario 4. Programático'!R469/'Formulario 4. Programático'!$F469,0)</f>
        <v>0</v>
      </c>
      <c r="Q469" s="826">
        <f>IFERROR('Formulario 4. Programático'!S469/'Formulario 4. Programático'!$F469,0)</f>
        <v>0</v>
      </c>
      <c r="R469" s="826">
        <f>IFERROR('Formulario 4. Programático'!T469/'Formulario 4. Programático'!$F469,0)</f>
        <v>0</v>
      </c>
    </row>
    <row r="470" spans="1:18" ht="11.25">
      <c r="A470" s="377" t="s">
        <v>374</v>
      </c>
      <c r="B470" s="377" t="s">
        <v>369</v>
      </c>
      <c r="C470" s="377" t="s">
        <v>370</v>
      </c>
      <c r="D470" s="393" t="s">
        <v>804</v>
      </c>
      <c r="E470" s="754" t="s">
        <v>1481</v>
      </c>
      <c r="F470" s="829">
        <f>IFERROR('Formulario 4. Programático'!H470/'Formulario 4. Programático'!$F470,0)</f>
        <v>0</v>
      </c>
      <c r="G470" s="829">
        <f>IFERROR('Formulario 4. Programático'!I470/'Formulario 4. Programático'!$F470,0)</f>
        <v>0</v>
      </c>
      <c r="H470" s="829">
        <f>IFERROR('Formulario 4. Programático'!J470/'Formulario 4. Programático'!$F470,0)</f>
        <v>0</v>
      </c>
      <c r="I470" s="829">
        <f>IFERROR('Formulario 4. Programático'!K470/'Formulario 4. Programático'!$F470,0)</f>
        <v>0</v>
      </c>
      <c r="J470" s="829">
        <f>IFERROR('Formulario 4. Programático'!L470/'Formulario 4. Programático'!$F470,0)</f>
        <v>0</v>
      </c>
      <c r="K470" s="829">
        <f>IFERROR('Formulario 4. Programático'!M470/'Formulario 4. Programático'!$F470,0)</f>
        <v>0</v>
      </c>
      <c r="L470" s="829">
        <f>IFERROR('Formulario 4. Programático'!N470/'Formulario 4. Programático'!$F470,0)</f>
        <v>0</v>
      </c>
      <c r="M470" s="829">
        <f>IFERROR('Formulario 4. Programático'!O470/'Formulario 4. Programático'!$F470,0)</f>
        <v>0</v>
      </c>
      <c r="N470" s="829">
        <f>IFERROR('Formulario 4. Programático'!P470/'Formulario 4. Programático'!$F470,0)</f>
        <v>0</v>
      </c>
      <c r="O470" s="829">
        <f>IFERROR('Formulario 4. Programático'!Q470/'Formulario 4. Programático'!$F470,0)</f>
        <v>0</v>
      </c>
      <c r="P470" s="829">
        <f>IFERROR('Formulario 4. Programático'!R470/'Formulario 4. Programático'!$F470,0)</f>
        <v>0</v>
      </c>
      <c r="Q470" s="829">
        <f>IFERROR('Formulario 4. Programático'!S470/'Formulario 4. Programático'!$F470,0)</f>
        <v>0</v>
      </c>
      <c r="R470" s="829">
        <f>IFERROR('Formulario 4. Programático'!T470/'Formulario 4. Programático'!$F470,0)</f>
        <v>0</v>
      </c>
    </row>
    <row r="471" spans="1:18" ht="11.25" outlineLevel="1">
      <c r="A471" s="376" t="s">
        <v>374</v>
      </c>
      <c r="B471" s="376" t="s">
        <v>369</v>
      </c>
      <c r="C471" s="376" t="s">
        <v>372</v>
      </c>
      <c r="D471" s="376"/>
      <c r="E471" s="753" t="s">
        <v>1482</v>
      </c>
      <c r="F471" s="826">
        <f>IFERROR('Formulario 4. Programático'!H471/'Formulario 4. Programático'!$F471,0)</f>
        <v>0</v>
      </c>
      <c r="G471" s="826">
        <f>IFERROR('Formulario 4. Programático'!I471/'Formulario 4. Programático'!$F471,0)</f>
        <v>0</v>
      </c>
      <c r="H471" s="826">
        <f>IFERROR('Formulario 4. Programático'!J471/'Formulario 4. Programático'!$F471,0)</f>
        <v>0</v>
      </c>
      <c r="I471" s="826">
        <f>IFERROR('Formulario 4. Programático'!K471/'Formulario 4. Programático'!$F471,0)</f>
        <v>0</v>
      </c>
      <c r="J471" s="826">
        <f>IFERROR('Formulario 4. Programático'!L471/'Formulario 4. Programático'!$F471,0)</f>
        <v>0</v>
      </c>
      <c r="K471" s="826">
        <f>IFERROR('Formulario 4. Programático'!M471/'Formulario 4. Programático'!$F471,0)</f>
        <v>0</v>
      </c>
      <c r="L471" s="826">
        <f>IFERROR('Formulario 4. Programático'!N471/'Formulario 4. Programático'!$F471,0)</f>
        <v>0</v>
      </c>
      <c r="M471" s="826">
        <f>IFERROR('Formulario 4. Programático'!O471/'Formulario 4. Programático'!$F471,0)</f>
        <v>0</v>
      </c>
      <c r="N471" s="826">
        <f>IFERROR('Formulario 4. Programático'!P471/'Formulario 4. Programático'!$F471,0)</f>
        <v>0</v>
      </c>
      <c r="O471" s="826">
        <f>IFERROR('Formulario 4. Programático'!Q471/'Formulario 4. Programático'!$F471,0)</f>
        <v>0</v>
      </c>
      <c r="P471" s="826">
        <f>IFERROR('Formulario 4. Programático'!R471/'Formulario 4. Programático'!$F471,0)</f>
        <v>0</v>
      </c>
      <c r="Q471" s="826">
        <f>IFERROR('Formulario 4. Programático'!S471/'Formulario 4. Programático'!$F471,0)</f>
        <v>0</v>
      </c>
      <c r="R471" s="826">
        <f>IFERROR('Formulario 4. Programático'!T471/'Formulario 4. Programático'!$F471,0)</f>
        <v>0</v>
      </c>
    </row>
    <row r="472" spans="1:18" ht="12" outlineLevel="1" thickBot="1">
      <c r="A472" s="376" t="s">
        <v>374</v>
      </c>
      <c r="B472" s="376" t="s">
        <v>369</v>
      </c>
      <c r="C472" s="376" t="s">
        <v>373</v>
      </c>
      <c r="D472" s="376"/>
      <c r="E472" s="753" t="s">
        <v>1483</v>
      </c>
      <c r="F472" s="826">
        <f>IFERROR('Formulario 4. Programático'!H472/'Formulario 4. Programático'!$F472,0)</f>
        <v>0</v>
      </c>
      <c r="G472" s="826">
        <f>IFERROR('Formulario 4. Programático'!I472/'Formulario 4. Programático'!$F472,0)</f>
        <v>0</v>
      </c>
      <c r="H472" s="826">
        <f>IFERROR('Formulario 4. Programático'!J472/'Formulario 4. Programático'!$F472,0)</f>
        <v>0</v>
      </c>
      <c r="I472" s="826">
        <f>IFERROR('Formulario 4. Programático'!K472/'Formulario 4. Programático'!$F472,0)</f>
        <v>0</v>
      </c>
      <c r="J472" s="826">
        <f>IFERROR('Formulario 4. Programático'!L472/'Formulario 4. Programático'!$F472,0)</f>
        <v>0</v>
      </c>
      <c r="K472" s="826">
        <f>IFERROR('Formulario 4. Programático'!M472/'Formulario 4. Programático'!$F472,0)</f>
        <v>0</v>
      </c>
      <c r="L472" s="826">
        <f>IFERROR('Formulario 4. Programático'!N472/'Formulario 4. Programático'!$F472,0)</f>
        <v>0</v>
      </c>
      <c r="M472" s="826">
        <f>IFERROR('Formulario 4. Programático'!O472/'Formulario 4. Programático'!$F472,0)</f>
        <v>0</v>
      </c>
      <c r="N472" s="826">
        <f>IFERROR('Formulario 4. Programático'!P472/'Formulario 4. Programático'!$F472,0)</f>
        <v>0</v>
      </c>
      <c r="O472" s="826">
        <f>IFERROR('Formulario 4. Programático'!Q472/'Formulario 4. Programático'!$F472,0)</f>
        <v>0</v>
      </c>
      <c r="P472" s="826">
        <f>IFERROR('Formulario 4. Programático'!R472/'Formulario 4. Programático'!$F472,0)</f>
        <v>0</v>
      </c>
      <c r="Q472" s="826">
        <f>IFERROR('Formulario 4. Programático'!S472/'Formulario 4. Programático'!$F472,0)</f>
        <v>0</v>
      </c>
      <c r="R472" s="826">
        <f>IFERROR('Formulario 4. Programático'!T472/'Formulario 4. Programático'!$F472,0)</f>
        <v>0</v>
      </c>
    </row>
    <row r="473" spans="1:18" ht="12" outlineLevel="1" thickBot="1">
      <c r="A473" s="375" t="s">
        <v>374</v>
      </c>
      <c r="B473" s="375" t="s">
        <v>370</v>
      </c>
      <c r="C473" s="375"/>
      <c r="D473" s="375"/>
      <c r="E473" s="745" t="s">
        <v>1484</v>
      </c>
      <c r="F473" s="824">
        <f>IFERROR('Formulario 4. Programático'!H473/'Formulario 4. Programático'!$F473,0)</f>
        <v>0</v>
      </c>
      <c r="G473" s="824">
        <f>IFERROR('Formulario 4. Programático'!I473/'Formulario 4. Programático'!$F473,0)</f>
        <v>0</v>
      </c>
      <c r="H473" s="824">
        <f>IFERROR('Formulario 4. Programático'!J473/'Formulario 4. Programático'!$F473,0)</f>
        <v>0</v>
      </c>
      <c r="I473" s="824">
        <f>IFERROR('Formulario 4. Programático'!K473/'Formulario 4. Programático'!$F473,0)</f>
        <v>0</v>
      </c>
      <c r="J473" s="824">
        <f>IFERROR('Formulario 4. Programático'!L473/'Formulario 4. Programático'!$F473,0)</f>
        <v>0</v>
      </c>
      <c r="K473" s="824">
        <f>IFERROR('Formulario 4. Programático'!M473/'Formulario 4. Programático'!$F473,0)</f>
        <v>0</v>
      </c>
      <c r="L473" s="824">
        <f>IFERROR('Formulario 4. Programático'!N473/'Formulario 4. Programático'!$F473,0)</f>
        <v>0</v>
      </c>
      <c r="M473" s="824">
        <f>IFERROR('Formulario 4. Programático'!O473/'Formulario 4. Programático'!$F473,0)</f>
        <v>0</v>
      </c>
      <c r="N473" s="824">
        <f>IFERROR('Formulario 4. Programático'!P473/'Formulario 4. Programático'!$F473,0)</f>
        <v>0</v>
      </c>
      <c r="O473" s="824">
        <f>IFERROR('Formulario 4. Programático'!Q473/'Formulario 4. Programático'!$F473,0)</f>
        <v>0</v>
      </c>
      <c r="P473" s="824">
        <f>IFERROR('Formulario 4. Programático'!R473/'Formulario 4. Programático'!$F473,0)</f>
        <v>0</v>
      </c>
      <c r="Q473" s="824">
        <f>IFERROR('Formulario 4. Programático'!S473/'Formulario 4. Programático'!$F473,0)</f>
        <v>0</v>
      </c>
      <c r="R473" s="824">
        <f>IFERROR('Formulario 4. Programático'!T473/'Formulario 4. Programático'!$F473,0)</f>
        <v>0</v>
      </c>
    </row>
    <row r="474" spans="1:18" ht="11.25" outlineLevel="1">
      <c r="A474" s="376" t="s">
        <v>374</v>
      </c>
      <c r="B474" s="376" t="s">
        <v>370</v>
      </c>
      <c r="C474" s="376" t="s">
        <v>368</v>
      </c>
      <c r="D474" s="376"/>
      <c r="E474" s="753" t="s">
        <v>1485</v>
      </c>
      <c r="F474" s="826">
        <f>IFERROR('Formulario 4. Programático'!H474/'Formulario 4. Programático'!$F474,0)</f>
        <v>0</v>
      </c>
      <c r="G474" s="826">
        <f>IFERROR('Formulario 4. Programático'!I474/'Formulario 4. Programático'!$F474,0)</f>
        <v>0</v>
      </c>
      <c r="H474" s="826">
        <f>IFERROR('Formulario 4. Programático'!J474/'Formulario 4. Programático'!$F474,0)</f>
        <v>0</v>
      </c>
      <c r="I474" s="826">
        <f>IFERROR('Formulario 4. Programático'!K474/'Formulario 4. Programático'!$F474,0)</f>
        <v>0</v>
      </c>
      <c r="J474" s="826">
        <f>IFERROR('Formulario 4. Programático'!L474/'Formulario 4. Programático'!$F474,0)</f>
        <v>0</v>
      </c>
      <c r="K474" s="826">
        <f>IFERROR('Formulario 4. Programático'!M474/'Formulario 4. Programático'!$F474,0)</f>
        <v>0</v>
      </c>
      <c r="L474" s="826">
        <f>IFERROR('Formulario 4. Programático'!N474/'Formulario 4. Programático'!$F474,0)</f>
        <v>0</v>
      </c>
      <c r="M474" s="826">
        <f>IFERROR('Formulario 4. Programático'!O474/'Formulario 4. Programático'!$F474,0)</f>
        <v>0</v>
      </c>
      <c r="N474" s="826">
        <f>IFERROR('Formulario 4. Programático'!P474/'Formulario 4. Programático'!$F474,0)</f>
        <v>0</v>
      </c>
      <c r="O474" s="826">
        <f>IFERROR('Formulario 4. Programático'!Q474/'Formulario 4. Programático'!$F474,0)</f>
        <v>0</v>
      </c>
      <c r="P474" s="826">
        <f>IFERROR('Formulario 4. Programático'!R474/'Formulario 4. Programático'!$F474,0)</f>
        <v>0</v>
      </c>
      <c r="Q474" s="826">
        <f>IFERROR('Formulario 4. Programático'!S474/'Formulario 4. Programático'!$F474,0)</f>
        <v>0</v>
      </c>
      <c r="R474" s="826">
        <f>IFERROR('Formulario 4. Programático'!T474/'Formulario 4. Programático'!$F474,0)</f>
        <v>0</v>
      </c>
    </row>
    <row r="475" spans="1:18" ht="11.25">
      <c r="A475" s="377" t="s">
        <v>374</v>
      </c>
      <c r="B475" s="377" t="s">
        <v>370</v>
      </c>
      <c r="C475" s="377" t="s">
        <v>368</v>
      </c>
      <c r="D475" s="393" t="s">
        <v>804</v>
      </c>
      <c r="E475" s="754" t="s">
        <v>1177</v>
      </c>
      <c r="F475" s="829">
        <f>IFERROR('Formulario 4. Programático'!H475/'Formulario 4. Programático'!$F475,0)</f>
        <v>0</v>
      </c>
      <c r="G475" s="829">
        <f>IFERROR('Formulario 4. Programático'!I475/'Formulario 4. Programático'!$F475,0)</f>
        <v>0</v>
      </c>
      <c r="H475" s="829">
        <f>IFERROR('Formulario 4. Programático'!J475/'Formulario 4. Programático'!$F475,0)</f>
        <v>0</v>
      </c>
      <c r="I475" s="829">
        <f>IFERROR('Formulario 4. Programático'!K475/'Formulario 4. Programático'!$F475,0)</f>
        <v>0</v>
      </c>
      <c r="J475" s="829">
        <f>IFERROR('Formulario 4. Programático'!L475/'Formulario 4. Programático'!$F475,0)</f>
        <v>0</v>
      </c>
      <c r="K475" s="829">
        <f>IFERROR('Formulario 4. Programático'!M475/'Formulario 4. Programático'!$F475,0)</f>
        <v>0</v>
      </c>
      <c r="L475" s="829">
        <f>IFERROR('Formulario 4. Programático'!N475/'Formulario 4. Programático'!$F475,0)</f>
        <v>0</v>
      </c>
      <c r="M475" s="829">
        <f>IFERROR('Formulario 4. Programático'!O475/'Formulario 4. Programático'!$F475,0)</f>
        <v>0</v>
      </c>
      <c r="N475" s="829">
        <f>IFERROR('Formulario 4. Programático'!P475/'Formulario 4. Programático'!$F475,0)</f>
        <v>0</v>
      </c>
      <c r="O475" s="829">
        <f>IFERROR('Formulario 4. Programático'!Q475/'Formulario 4. Programático'!$F475,0)</f>
        <v>0</v>
      </c>
      <c r="P475" s="829">
        <f>IFERROR('Formulario 4. Programático'!R475/'Formulario 4. Programático'!$F475,0)</f>
        <v>0</v>
      </c>
      <c r="Q475" s="829">
        <f>IFERROR('Formulario 4. Programático'!S475/'Formulario 4. Programático'!$F475,0)</f>
        <v>0</v>
      </c>
      <c r="R475" s="829">
        <f>IFERROR('Formulario 4. Programático'!T475/'Formulario 4. Programático'!$F475,0)</f>
        <v>0</v>
      </c>
    </row>
    <row r="476" spans="1:18" ht="11.25" outlineLevel="1">
      <c r="A476" s="377" t="s">
        <v>374</v>
      </c>
      <c r="B476" s="377" t="s">
        <v>370</v>
      </c>
      <c r="C476" s="377" t="s">
        <v>368</v>
      </c>
      <c r="D476" s="393" t="s">
        <v>803</v>
      </c>
      <c r="E476" s="754" t="s">
        <v>1486</v>
      </c>
      <c r="F476" s="829">
        <f>IFERROR('Formulario 4. Programático'!H476/'Formulario 4. Programático'!$F476,0)</f>
        <v>0</v>
      </c>
      <c r="G476" s="829">
        <f>IFERROR('Formulario 4. Programático'!I476/'Formulario 4. Programático'!$F476,0)</f>
        <v>0</v>
      </c>
      <c r="H476" s="829">
        <f>IFERROR('Formulario 4. Programático'!J476/'Formulario 4. Programático'!$F476,0)</f>
        <v>0</v>
      </c>
      <c r="I476" s="829">
        <f>IFERROR('Formulario 4. Programático'!K476/'Formulario 4. Programático'!$F476,0)</f>
        <v>0</v>
      </c>
      <c r="J476" s="829">
        <f>IFERROR('Formulario 4. Programático'!L476/'Formulario 4. Programático'!$F476,0)</f>
        <v>0</v>
      </c>
      <c r="K476" s="829">
        <f>IFERROR('Formulario 4. Programático'!M476/'Formulario 4. Programático'!$F476,0)</f>
        <v>0</v>
      </c>
      <c r="L476" s="829">
        <f>IFERROR('Formulario 4. Programático'!N476/'Formulario 4. Programático'!$F476,0)</f>
        <v>0</v>
      </c>
      <c r="M476" s="829">
        <f>IFERROR('Formulario 4. Programático'!O476/'Formulario 4. Programático'!$F476,0)</f>
        <v>0</v>
      </c>
      <c r="N476" s="829">
        <f>IFERROR('Formulario 4. Programático'!P476/'Formulario 4. Programático'!$F476,0)</f>
        <v>0</v>
      </c>
      <c r="O476" s="829">
        <f>IFERROR('Formulario 4. Programático'!Q476/'Formulario 4. Programático'!$F476,0)</f>
        <v>0</v>
      </c>
      <c r="P476" s="829">
        <f>IFERROR('Formulario 4. Programático'!R476/'Formulario 4. Programático'!$F476,0)</f>
        <v>0</v>
      </c>
      <c r="Q476" s="829">
        <f>IFERROR('Formulario 4. Programático'!S476/'Formulario 4. Programático'!$F476,0)</f>
        <v>0</v>
      </c>
      <c r="R476" s="829">
        <f>IFERROR('Formulario 4. Programático'!T476/'Formulario 4. Programático'!$F476,0)</f>
        <v>0</v>
      </c>
    </row>
    <row r="477" spans="1:18" ht="11.25" outlineLevel="1">
      <c r="A477" s="376" t="s">
        <v>374</v>
      </c>
      <c r="B477" s="376" t="s">
        <v>370</v>
      </c>
      <c r="C477" s="376" t="s">
        <v>369</v>
      </c>
      <c r="D477" s="376"/>
      <c r="E477" s="753" t="s">
        <v>1487</v>
      </c>
      <c r="F477" s="826">
        <f>IFERROR('Formulario 4. Programático'!H477/'Formulario 4. Programático'!$F477,0)</f>
        <v>0</v>
      </c>
      <c r="G477" s="826">
        <f>IFERROR('Formulario 4. Programático'!I477/'Formulario 4. Programático'!$F477,0)</f>
        <v>0</v>
      </c>
      <c r="H477" s="826">
        <f>IFERROR('Formulario 4. Programático'!J477/'Formulario 4. Programático'!$F477,0)</f>
        <v>0</v>
      </c>
      <c r="I477" s="826">
        <f>IFERROR('Formulario 4. Programático'!K477/'Formulario 4. Programático'!$F477,0)</f>
        <v>0</v>
      </c>
      <c r="J477" s="826">
        <f>IFERROR('Formulario 4. Programático'!L477/'Formulario 4. Programático'!$F477,0)</f>
        <v>0</v>
      </c>
      <c r="K477" s="826">
        <f>IFERROR('Formulario 4. Programático'!M477/'Formulario 4. Programático'!$F477,0)</f>
        <v>0</v>
      </c>
      <c r="L477" s="826">
        <f>IFERROR('Formulario 4. Programático'!N477/'Formulario 4. Programático'!$F477,0)</f>
        <v>0</v>
      </c>
      <c r="M477" s="826">
        <f>IFERROR('Formulario 4. Programático'!O477/'Formulario 4. Programático'!$F477,0)</f>
        <v>0</v>
      </c>
      <c r="N477" s="826">
        <f>IFERROR('Formulario 4. Programático'!P477/'Formulario 4. Programático'!$F477,0)</f>
        <v>0</v>
      </c>
      <c r="O477" s="826">
        <f>IFERROR('Formulario 4. Programático'!Q477/'Formulario 4. Programático'!$F477,0)</f>
        <v>0</v>
      </c>
      <c r="P477" s="826">
        <f>IFERROR('Formulario 4. Programático'!R477/'Formulario 4. Programático'!$F477,0)</f>
        <v>0</v>
      </c>
      <c r="Q477" s="826">
        <f>IFERROR('Formulario 4. Programático'!S477/'Formulario 4. Programático'!$F477,0)</f>
        <v>0</v>
      </c>
      <c r="R477" s="826">
        <f>IFERROR('Formulario 4. Programático'!T477/'Formulario 4. Programático'!$F477,0)</f>
        <v>0</v>
      </c>
    </row>
    <row r="478" spans="1:18" ht="11.25" outlineLevel="1">
      <c r="A478" s="376" t="s">
        <v>374</v>
      </c>
      <c r="B478" s="376" t="s">
        <v>370</v>
      </c>
      <c r="C478" s="376" t="s">
        <v>370</v>
      </c>
      <c r="D478" s="376"/>
      <c r="E478" s="753" t="s">
        <v>1488</v>
      </c>
      <c r="F478" s="826">
        <f>IFERROR('Formulario 4. Programático'!H478/'Formulario 4. Programático'!$F478,0)</f>
        <v>0</v>
      </c>
      <c r="G478" s="826">
        <f>IFERROR('Formulario 4. Programático'!I478/'Formulario 4. Programático'!$F478,0)</f>
        <v>0</v>
      </c>
      <c r="H478" s="826">
        <f>IFERROR('Formulario 4. Programático'!J478/'Formulario 4. Programático'!$F478,0)</f>
        <v>0</v>
      </c>
      <c r="I478" s="826">
        <f>IFERROR('Formulario 4. Programático'!K478/'Formulario 4. Programático'!$F478,0)</f>
        <v>0</v>
      </c>
      <c r="J478" s="826">
        <f>IFERROR('Formulario 4. Programático'!L478/'Formulario 4. Programático'!$F478,0)</f>
        <v>0</v>
      </c>
      <c r="K478" s="826">
        <f>IFERROR('Formulario 4. Programático'!M478/'Formulario 4. Programático'!$F478,0)</f>
        <v>0</v>
      </c>
      <c r="L478" s="826">
        <f>IFERROR('Formulario 4. Programático'!N478/'Formulario 4. Programático'!$F478,0)</f>
        <v>0</v>
      </c>
      <c r="M478" s="826">
        <f>IFERROR('Formulario 4. Programático'!O478/'Formulario 4. Programático'!$F478,0)</f>
        <v>0</v>
      </c>
      <c r="N478" s="826">
        <f>IFERROR('Formulario 4. Programático'!P478/'Formulario 4. Programático'!$F478,0)</f>
        <v>0</v>
      </c>
      <c r="O478" s="826">
        <f>IFERROR('Formulario 4. Programático'!Q478/'Formulario 4. Programático'!$F478,0)</f>
        <v>0</v>
      </c>
      <c r="P478" s="826">
        <f>IFERROR('Formulario 4. Programático'!R478/'Formulario 4. Programático'!$F478,0)</f>
        <v>0</v>
      </c>
      <c r="Q478" s="826">
        <f>IFERROR('Formulario 4. Programático'!S478/'Formulario 4. Programático'!$F478,0)</f>
        <v>0</v>
      </c>
      <c r="R478" s="826">
        <f>IFERROR('Formulario 4. Programático'!T478/'Formulario 4. Programático'!$F478,0)</f>
        <v>0</v>
      </c>
    </row>
    <row r="479" spans="1:18" ht="11.25" outlineLevel="1">
      <c r="A479" s="377" t="s">
        <v>374</v>
      </c>
      <c r="B479" s="377" t="s">
        <v>370</v>
      </c>
      <c r="C479" s="377" t="s">
        <v>370</v>
      </c>
      <c r="D479" s="393" t="s">
        <v>804</v>
      </c>
      <c r="E479" s="754" t="s">
        <v>1489</v>
      </c>
      <c r="F479" s="829">
        <f>IFERROR('Formulario 4. Programático'!H479/'Formulario 4. Programático'!$F479,0)</f>
        <v>0</v>
      </c>
      <c r="G479" s="829">
        <f>IFERROR('Formulario 4. Programático'!I479/'Formulario 4. Programático'!$F479,0)</f>
        <v>0</v>
      </c>
      <c r="H479" s="829">
        <f>IFERROR('Formulario 4. Programático'!J479/'Formulario 4. Programático'!$F479,0)</f>
        <v>0</v>
      </c>
      <c r="I479" s="829">
        <f>IFERROR('Formulario 4. Programático'!K479/'Formulario 4. Programático'!$F479,0)</f>
        <v>0</v>
      </c>
      <c r="J479" s="829">
        <f>IFERROR('Formulario 4. Programático'!L479/'Formulario 4. Programático'!$F479,0)</f>
        <v>0</v>
      </c>
      <c r="K479" s="829">
        <f>IFERROR('Formulario 4. Programático'!M479/'Formulario 4. Programático'!$F479,0)</f>
        <v>0</v>
      </c>
      <c r="L479" s="829">
        <f>IFERROR('Formulario 4. Programático'!N479/'Formulario 4. Programático'!$F479,0)</f>
        <v>0</v>
      </c>
      <c r="M479" s="829">
        <f>IFERROR('Formulario 4. Programático'!O479/'Formulario 4. Programático'!$F479,0)</f>
        <v>0</v>
      </c>
      <c r="N479" s="829">
        <f>IFERROR('Formulario 4. Programático'!P479/'Formulario 4. Programático'!$F479,0)</f>
        <v>0</v>
      </c>
      <c r="O479" s="829">
        <f>IFERROR('Formulario 4. Programático'!Q479/'Formulario 4. Programático'!$F479,0)</f>
        <v>0</v>
      </c>
      <c r="P479" s="829">
        <f>IFERROR('Formulario 4. Programático'!R479/'Formulario 4. Programático'!$F479,0)</f>
        <v>0</v>
      </c>
      <c r="Q479" s="829">
        <f>IFERROR('Formulario 4. Programático'!S479/'Formulario 4. Programático'!$F479,0)</f>
        <v>0</v>
      </c>
      <c r="R479" s="829">
        <f>IFERROR('Formulario 4. Programático'!T479/'Formulario 4. Programático'!$F479,0)</f>
        <v>0</v>
      </c>
    </row>
    <row r="480" spans="1:18" ht="11.25" outlineLevel="2">
      <c r="A480" s="376" t="s">
        <v>374</v>
      </c>
      <c r="B480" s="376" t="s">
        <v>370</v>
      </c>
      <c r="C480" s="376" t="s">
        <v>372</v>
      </c>
      <c r="D480" s="376"/>
      <c r="E480" s="753" t="s">
        <v>1490</v>
      </c>
      <c r="F480" s="826">
        <f>IFERROR('Formulario 4. Programático'!H480/'Formulario 4. Programático'!$F480,0)</f>
        <v>0</v>
      </c>
      <c r="G480" s="826">
        <f>IFERROR('Formulario 4. Programático'!I480/'Formulario 4. Programático'!$F480,0)</f>
        <v>0</v>
      </c>
      <c r="H480" s="826">
        <f>IFERROR('Formulario 4. Programático'!J480/'Formulario 4. Programático'!$F480,0)</f>
        <v>0</v>
      </c>
      <c r="I480" s="826">
        <f>IFERROR('Formulario 4. Programático'!K480/'Formulario 4. Programático'!$F480,0)</f>
        <v>0</v>
      </c>
      <c r="J480" s="826">
        <f>IFERROR('Formulario 4. Programático'!L480/'Formulario 4. Programático'!$F480,0)</f>
        <v>0</v>
      </c>
      <c r="K480" s="826">
        <f>IFERROR('Formulario 4. Programático'!M480/'Formulario 4. Programático'!$F480,0)</f>
        <v>0</v>
      </c>
      <c r="L480" s="826">
        <f>IFERROR('Formulario 4. Programático'!N480/'Formulario 4. Programático'!$F480,0)</f>
        <v>0</v>
      </c>
      <c r="M480" s="826">
        <f>IFERROR('Formulario 4. Programático'!O480/'Formulario 4. Programático'!$F480,0)</f>
        <v>0</v>
      </c>
      <c r="N480" s="826">
        <f>IFERROR('Formulario 4. Programático'!P480/'Formulario 4. Programático'!$F480,0)</f>
        <v>0</v>
      </c>
      <c r="O480" s="826">
        <f>IFERROR('Formulario 4. Programático'!Q480/'Formulario 4. Programático'!$F480,0)</f>
        <v>0</v>
      </c>
      <c r="P480" s="826">
        <f>IFERROR('Formulario 4. Programático'!R480/'Formulario 4. Programático'!$F480,0)</f>
        <v>0</v>
      </c>
      <c r="Q480" s="826">
        <f>IFERROR('Formulario 4. Programático'!S480/'Formulario 4. Programático'!$F480,0)</f>
        <v>0</v>
      </c>
      <c r="R480" s="826">
        <f>IFERROR('Formulario 4. Programático'!T480/'Formulario 4. Programático'!$F480,0)</f>
        <v>0</v>
      </c>
    </row>
    <row r="481" spans="1:18" ht="12" outlineLevel="2" thickBot="1">
      <c r="A481" s="376" t="s">
        <v>374</v>
      </c>
      <c r="B481" s="376" t="s">
        <v>370</v>
      </c>
      <c r="C481" s="376" t="s">
        <v>373</v>
      </c>
      <c r="D481" s="376"/>
      <c r="E481" s="753" t="s">
        <v>1491</v>
      </c>
      <c r="F481" s="826">
        <f>IFERROR('Formulario 4. Programático'!H481/'Formulario 4. Programático'!$F481,0)</f>
        <v>0</v>
      </c>
      <c r="G481" s="826">
        <f>IFERROR('Formulario 4. Programático'!I481/'Formulario 4. Programático'!$F481,0)</f>
        <v>0</v>
      </c>
      <c r="H481" s="826">
        <f>IFERROR('Formulario 4. Programático'!J481/'Formulario 4. Programático'!$F481,0)</f>
        <v>0</v>
      </c>
      <c r="I481" s="826">
        <f>IFERROR('Formulario 4. Programático'!K481/'Formulario 4. Programático'!$F481,0)</f>
        <v>0</v>
      </c>
      <c r="J481" s="826">
        <f>IFERROR('Formulario 4. Programático'!L481/'Formulario 4. Programático'!$F481,0)</f>
        <v>0</v>
      </c>
      <c r="K481" s="826">
        <f>IFERROR('Formulario 4. Programático'!M481/'Formulario 4. Programático'!$F481,0)</f>
        <v>0</v>
      </c>
      <c r="L481" s="826">
        <f>IFERROR('Formulario 4. Programático'!N481/'Formulario 4. Programático'!$F481,0)</f>
        <v>0</v>
      </c>
      <c r="M481" s="826">
        <f>IFERROR('Formulario 4. Programático'!O481/'Formulario 4. Programático'!$F481,0)</f>
        <v>0</v>
      </c>
      <c r="N481" s="826">
        <f>IFERROR('Formulario 4. Programático'!P481/'Formulario 4. Programático'!$F481,0)</f>
        <v>0</v>
      </c>
      <c r="O481" s="826">
        <f>IFERROR('Formulario 4. Programático'!Q481/'Formulario 4. Programático'!$F481,0)</f>
        <v>0</v>
      </c>
      <c r="P481" s="826">
        <f>IFERROR('Formulario 4. Programático'!R481/'Formulario 4. Programático'!$F481,0)</f>
        <v>0</v>
      </c>
      <c r="Q481" s="826">
        <f>IFERROR('Formulario 4. Programático'!S481/'Formulario 4. Programático'!$F481,0)</f>
        <v>0</v>
      </c>
      <c r="R481" s="826">
        <f>IFERROR('Formulario 4. Programático'!T481/'Formulario 4. Programático'!$F481,0)</f>
        <v>0</v>
      </c>
    </row>
    <row r="482" spans="1:18" ht="12.75" outlineLevel="2" thickTop="1" thickBot="1">
      <c r="A482" s="771" t="s">
        <v>376</v>
      </c>
      <c r="B482" s="771"/>
      <c r="C482" s="771"/>
      <c r="D482" s="771"/>
      <c r="E482" s="568" t="s">
        <v>1492</v>
      </c>
      <c r="F482" s="836">
        <f>IFERROR('Formulario 4. Programático'!H482/'Formulario 4. Programático'!$F482,0)</f>
        <v>0</v>
      </c>
      <c r="G482" s="836">
        <f>IFERROR('Formulario 4. Programático'!I482/'Formulario 4. Programático'!$F482,0)</f>
        <v>0</v>
      </c>
      <c r="H482" s="836">
        <f>IFERROR('Formulario 4. Programático'!J482/'Formulario 4. Programático'!$F482,0)</f>
        <v>0</v>
      </c>
      <c r="I482" s="836">
        <f>IFERROR('Formulario 4. Programático'!K482/'Formulario 4. Programático'!$F482,0)</f>
        <v>0</v>
      </c>
      <c r="J482" s="836">
        <f>IFERROR('Formulario 4. Programático'!L482/'Formulario 4. Programático'!$F482,0)</f>
        <v>0</v>
      </c>
      <c r="K482" s="836">
        <f>IFERROR('Formulario 4. Programático'!M482/'Formulario 4. Programático'!$F482,0)</f>
        <v>0</v>
      </c>
      <c r="L482" s="836">
        <f>IFERROR('Formulario 4. Programático'!N482/'Formulario 4. Programático'!$F482,0)</f>
        <v>0</v>
      </c>
      <c r="M482" s="836">
        <f>IFERROR('Formulario 4. Programático'!O482/'Formulario 4. Programático'!$F482,0)</f>
        <v>0</v>
      </c>
      <c r="N482" s="836">
        <f>IFERROR('Formulario 4. Programático'!P482/'Formulario 4. Programático'!$F482,0)</f>
        <v>0</v>
      </c>
      <c r="O482" s="836">
        <f>IFERROR('Formulario 4. Programático'!Q482/'Formulario 4. Programático'!$F482,0)</f>
        <v>0</v>
      </c>
      <c r="P482" s="836">
        <f>IFERROR('Formulario 4. Programático'!R482/'Formulario 4. Programático'!$F482,0)</f>
        <v>0</v>
      </c>
      <c r="Q482" s="836">
        <f>IFERROR('Formulario 4. Programático'!S482/'Formulario 4. Programático'!$F482,0)</f>
        <v>0</v>
      </c>
      <c r="R482" s="836">
        <f>IFERROR('Formulario 4. Programático'!T482/'Formulario 4. Programático'!$F482,0)</f>
        <v>0</v>
      </c>
    </row>
    <row r="483" spans="1:18" ht="12" outlineLevel="2" thickBot="1">
      <c r="A483" s="375" t="s">
        <v>376</v>
      </c>
      <c r="B483" s="375" t="s">
        <v>368</v>
      </c>
      <c r="C483" s="375"/>
      <c r="D483" s="375"/>
      <c r="E483" s="745" t="s">
        <v>1493</v>
      </c>
      <c r="F483" s="824">
        <f>IFERROR('Formulario 4. Programático'!H483/'Formulario 4. Programático'!$F483,0)</f>
        <v>0</v>
      </c>
      <c r="G483" s="824">
        <f>IFERROR('Formulario 4. Programático'!I483/'Formulario 4. Programático'!$F483,0)</f>
        <v>0</v>
      </c>
      <c r="H483" s="824">
        <f>IFERROR('Formulario 4. Programático'!J483/'Formulario 4. Programático'!$F483,0)</f>
        <v>0</v>
      </c>
      <c r="I483" s="824">
        <f>IFERROR('Formulario 4. Programático'!K483/'Formulario 4. Programático'!$F483,0)</f>
        <v>0</v>
      </c>
      <c r="J483" s="824">
        <f>IFERROR('Formulario 4. Programático'!L483/'Formulario 4. Programático'!$F483,0)</f>
        <v>0</v>
      </c>
      <c r="K483" s="824">
        <f>IFERROR('Formulario 4. Programático'!M483/'Formulario 4. Programático'!$F483,0)</f>
        <v>0</v>
      </c>
      <c r="L483" s="824">
        <f>IFERROR('Formulario 4. Programático'!N483/'Formulario 4. Programático'!$F483,0)</f>
        <v>0</v>
      </c>
      <c r="M483" s="824">
        <f>IFERROR('Formulario 4. Programático'!O483/'Formulario 4. Programático'!$F483,0)</f>
        <v>0</v>
      </c>
      <c r="N483" s="824">
        <f>IFERROR('Formulario 4. Programático'!P483/'Formulario 4. Programático'!$F483,0)</f>
        <v>0</v>
      </c>
      <c r="O483" s="824">
        <f>IFERROR('Formulario 4. Programático'!Q483/'Formulario 4. Programático'!$F483,0)</f>
        <v>0</v>
      </c>
      <c r="P483" s="824">
        <f>IFERROR('Formulario 4. Programático'!R483/'Formulario 4. Programático'!$F483,0)</f>
        <v>0</v>
      </c>
      <c r="Q483" s="824">
        <f>IFERROR('Formulario 4. Programático'!S483/'Formulario 4. Programático'!$F483,0)</f>
        <v>0</v>
      </c>
      <c r="R483" s="824">
        <f>IFERROR('Formulario 4. Programático'!T483/'Formulario 4. Programático'!$F483,0)</f>
        <v>0</v>
      </c>
    </row>
    <row r="484" spans="1:18" ht="12" outlineLevel="2" thickBot="1">
      <c r="A484" s="758" t="s">
        <v>376</v>
      </c>
      <c r="B484" s="758" t="s">
        <v>369</v>
      </c>
      <c r="C484" s="758"/>
      <c r="D484" s="758"/>
      <c r="E484" s="759" t="s">
        <v>1494</v>
      </c>
      <c r="F484" s="831">
        <f>IFERROR('Formulario 4. Programático'!H484/'Formulario 4. Programático'!$F484,0)</f>
        <v>0</v>
      </c>
      <c r="G484" s="831">
        <f>IFERROR('Formulario 4. Programático'!I484/'Formulario 4. Programático'!$F484,0)</f>
        <v>0</v>
      </c>
      <c r="H484" s="831">
        <f>IFERROR('Formulario 4. Programático'!J484/'Formulario 4. Programático'!$F484,0)</f>
        <v>0</v>
      </c>
      <c r="I484" s="831">
        <f>IFERROR('Formulario 4. Programático'!K484/'Formulario 4. Programático'!$F484,0)</f>
        <v>0</v>
      </c>
      <c r="J484" s="831">
        <f>IFERROR('Formulario 4. Programático'!L484/'Formulario 4. Programático'!$F484,0)</f>
        <v>0</v>
      </c>
      <c r="K484" s="831">
        <f>IFERROR('Formulario 4. Programático'!M484/'Formulario 4. Programático'!$F484,0)</f>
        <v>0</v>
      </c>
      <c r="L484" s="831">
        <f>IFERROR('Formulario 4. Programático'!N484/'Formulario 4. Programático'!$F484,0)</f>
        <v>0</v>
      </c>
      <c r="M484" s="831">
        <f>IFERROR('Formulario 4. Programático'!O484/'Formulario 4. Programático'!$F484,0)</f>
        <v>0</v>
      </c>
      <c r="N484" s="831">
        <f>IFERROR('Formulario 4. Programático'!P484/'Formulario 4. Programático'!$F484,0)</f>
        <v>0</v>
      </c>
      <c r="O484" s="831">
        <f>IFERROR('Formulario 4. Programático'!Q484/'Formulario 4. Programático'!$F484,0)</f>
        <v>0</v>
      </c>
      <c r="P484" s="831">
        <f>IFERROR('Formulario 4. Programático'!R484/'Formulario 4. Programático'!$F484,0)</f>
        <v>0</v>
      </c>
      <c r="Q484" s="831">
        <f>IFERROR('Formulario 4. Programático'!S484/'Formulario 4. Programático'!$F484,0)</f>
        <v>0</v>
      </c>
      <c r="R484" s="831">
        <f>IFERROR('Formulario 4. Programático'!T484/'Formulario 4. Programático'!$F484,0)</f>
        <v>0</v>
      </c>
    </row>
    <row r="485" spans="1:18" ht="12" outlineLevel="2" thickBot="1">
      <c r="A485" s="375" t="s">
        <v>376</v>
      </c>
      <c r="B485" s="375" t="s">
        <v>370</v>
      </c>
      <c r="C485" s="375"/>
      <c r="D485" s="375"/>
      <c r="E485" s="745" t="s">
        <v>1495</v>
      </c>
      <c r="F485" s="824">
        <f>IFERROR('Formulario 4. Programático'!H485/'Formulario 4. Programático'!$F485,0)</f>
        <v>0</v>
      </c>
      <c r="G485" s="824">
        <f>IFERROR('Formulario 4. Programático'!I485/'Formulario 4. Programático'!$F485,0)</f>
        <v>0</v>
      </c>
      <c r="H485" s="824">
        <f>IFERROR('Formulario 4. Programático'!J485/'Formulario 4. Programático'!$F485,0)</f>
        <v>0</v>
      </c>
      <c r="I485" s="824">
        <f>IFERROR('Formulario 4. Programático'!K485/'Formulario 4. Programático'!$F485,0)</f>
        <v>0</v>
      </c>
      <c r="J485" s="824">
        <f>IFERROR('Formulario 4. Programático'!L485/'Formulario 4. Programático'!$F485,0)</f>
        <v>0</v>
      </c>
      <c r="K485" s="824">
        <f>IFERROR('Formulario 4. Programático'!M485/'Formulario 4. Programático'!$F485,0)</f>
        <v>0</v>
      </c>
      <c r="L485" s="824">
        <f>IFERROR('Formulario 4. Programático'!N485/'Formulario 4. Programático'!$F485,0)</f>
        <v>0</v>
      </c>
      <c r="M485" s="824">
        <f>IFERROR('Formulario 4. Programático'!O485/'Formulario 4. Programático'!$F485,0)</f>
        <v>0</v>
      </c>
      <c r="N485" s="824">
        <f>IFERROR('Formulario 4. Programático'!P485/'Formulario 4. Programático'!$F485,0)</f>
        <v>0</v>
      </c>
      <c r="O485" s="824">
        <f>IFERROR('Formulario 4. Programático'!Q485/'Formulario 4. Programático'!$F485,0)</f>
        <v>0</v>
      </c>
      <c r="P485" s="824">
        <f>IFERROR('Formulario 4. Programático'!R485/'Formulario 4. Programático'!$F485,0)</f>
        <v>0</v>
      </c>
      <c r="Q485" s="824">
        <f>IFERROR('Formulario 4. Programático'!S485/'Formulario 4. Programático'!$F485,0)</f>
        <v>0</v>
      </c>
      <c r="R485" s="824">
        <f>IFERROR('Formulario 4. Programático'!T485/'Formulario 4. Programático'!$F485,0)</f>
        <v>0</v>
      </c>
    </row>
    <row r="486" spans="1:18" ht="12" outlineLevel="2" thickBot="1">
      <c r="A486" s="375" t="s">
        <v>376</v>
      </c>
      <c r="B486" s="375" t="s">
        <v>372</v>
      </c>
      <c r="C486" s="375"/>
      <c r="D486" s="375"/>
      <c r="E486" s="745" t="s">
        <v>1496</v>
      </c>
      <c r="F486" s="824">
        <f>IFERROR('Formulario 4. Programático'!H486/'Formulario 4. Programático'!$F486,0)</f>
        <v>0</v>
      </c>
      <c r="G486" s="824">
        <f>IFERROR('Formulario 4. Programático'!I486/'Formulario 4. Programático'!$F486,0)</f>
        <v>0</v>
      </c>
      <c r="H486" s="824">
        <f>IFERROR('Formulario 4. Programático'!J486/'Formulario 4. Programático'!$F486,0)</f>
        <v>0</v>
      </c>
      <c r="I486" s="824">
        <f>IFERROR('Formulario 4. Programático'!K486/'Formulario 4. Programático'!$F486,0)</f>
        <v>0</v>
      </c>
      <c r="J486" s="824">
        <f>IFERROR('Formulario 4. Programático'!L486/'Formulario 4. Programático'!$F486,0)</f>
        <v>0</v>
      </c>
      <c r="K486" s="824">
        <f>IFERROR('Formulario 4. Programático'!M486/'Formulario 4. Programático'!$F486,0)</f>
        <v>0</v>
      </c>
      <c r="L486" s="824">
        <f>IFERROR('Formulario 4. Programático'!N486/'Formulario 4. Programático'!$F486,0)</f>
        <v>0</v>
      </c>
      <c r="M486" s="824">
        <f>IFERROR('Formulario 4. Programático'!O486/'Formulario 4. Programático'!$F486,0)</f>
        <v>0</v>
      </c>
      <c r="N486" s="824">
        <f>IFERROR('Formulario 4. Programático'!P486/'Formulario 4. Programático'!$F486,0)</f>
        <v>0</v>
      </c>
      <c r="O486" s="824">
        <f>IFERROR('Formulario 4. Programático'!Q486/'Formulario 4. Programático'!$F486,0)</f>
        <v>0</v>
      </c>
      <c r="P486" s="824">
        <f>IFERROR('Formulario 4. Programático'!R486/'Formulario 4. Programático'!$F486,0)</f>
        <v>0</v>
      </c>
      <c r="Q486" s="824">
        <f>IFERROR('Formulario 4. Programático'!S486/'Formulario 4. Programático'!$F486,0)</f>
        <v>0</v>
      </c>
      <c r="R486" s="824">
        <f>IFERROR('Formulario 4. Programático'!T486/'Formulario 4. Programático'!$F486,0)</f>
        <v>0</v>
      </c>
    </row>
    <row r="487" spans="1:18" ht="12.75" outlineLevel="2" thickTop="1" thickBot="1">
      <c r="A487" s="379" t="s">
        <v>380</v>
      </c>
      <c r="B487" s="379"/>
      <c r="C487" s="379"/>
      <c r="D487" s="379"/>
      <c r="E487" s="123" t="s">
        <v>1497</v>
      </c>
      <c r="F487" s="828">
        <f>IFERROR('Formulario 4. Programático'!H487/'Formulario 4. Programático'!$F487,0)</f>
        <v>0</v>
      </c>
      <c r="G487" s="828">
        <f>IFERROR('Formulario 4. Programático'!I487/'Formulario 4. Programático'!$F487,0)</f>
        <v>0</v>
      </c>
      <c r="H487" s="828">
        <f>IFERROR('Formulario 4. Programático'!J487/'Formulario 4. Programático'!$F487,0)</f>
        <v>0</v>
      </c>
      <c r="I487" s="828">
        <f>IFERROR('Formulario 4. Programático'!K487/'Formulario 4. Programático'!$F487,0)</f>
        <v>0</v>
      </c>
      <c r="J487" s="828">
        <f>IFERROR('Formulario 4. Programático'!L487/'Formulario 4. Programático'!$F487,0)</f>
        <v>0</v>
      </c>
      <c r="K487" s="828">
        <f>IFERROR('Formulario 4. Programático'!M487/'Formulario 4. Programático'!$F487,0)</f>
        <v>0</v>
      </c>
      <c r="L487" s="828">
        <f>IFERROR('Formulario 4. Programático'!N487/'Formulario 4. Programático'!$F487,0)</f>
        <v>0</v>
      </c>
      <c r="M487" s="828">
        <f>IFERROR('Formulario 4. Programático'!O487/'Formulario 4. Programático'!$F487,0)</f>
        <v>1</v>
      </c>
      <c r="N487" s="828">
        <f>IFERROR('Formulario 4. Programático'!P487/'Formulario 4. Programático'!$F487,0)</f>
        <v>0</v>
      </c>
      <c r="O487" s="828">
        <f>IFERROR('Formulario 4. Programático'!Q487/'Formulario 4. Programático'!$F487,0)</f>
        <v>0</v>
      </c>
      <c r="P487" s="828">
        <f>IFERROR('Formulario 4. Programático'!R487/'Formulario 4. Programático'!$F487,0)</f>
        <v>0</v>
      </c>
      <c r="Q487" s="828">
        <f>IFERROR('Formulario 4. Programático'!S487/'Formulario 4. Programático'!$F487,0)</f>
        <v>0</v>
      </c>
      <c r="R487" s="828">
        <f>IFERROR('Formulario 4. Programático'!T487/'Formulario 4. Programático'!$F487,0)</f>
        <v>0</v>
      </c>
    </row>
    <row r="488" spans="1:18" ht="12" customHeight="1" outlineLevel="1" thickBot="1">
      <c r="A488" s="375" t="s">
        <v>380</v>
      </c>
      <c r="B488" s="375" t="s">
        <v>368</v>
      </c>
      <c r="C488" s="375"/>
      <c r="D488" s="375"/>
      <c r="E488" s="745" t="s">
        <v>1498</v>
      </c>
      <c r="F488" s="824">
        <f>IFERROR('Formulario 4. Programático'!H488/'Formulario 4. Programático'!$F488,0)</f>
        <v>0</v>
      </c>
      <c r="G488" s="824">
        <f>IFERROR('Formulario 4. Programático'!I488/'Formulario 4. Programático'!$F488,0)</f>
        <v>0</v>
      </c>
      <c r="H488" s="824">
        <f>IFERROR('Formulario 4. Programático'!J488/'Formulario 4. Programático'!$F488,0)</f>
        <v>0</v>
      </c>
      <c r="I488" s="824">
        <f>IFERROR('Formulario 4. Programático'!K488/'Formulario 4. Programático'!$F488,0)</f>
        <v>0</v>
      </c>
      <c r="J488" s="824">
        <f>IFERROR('Formulario 4. Programático'!L488/'Formulario 4. Programático'!$F488,0)</f>
        <v>0</v>
      </c>
      <c r="K488" s="824">
        <f>IFERROR('Formulario 4. Programático'!M488/'Formulario 4. Programático'!$F488,0)</f>
        <v>0</v>
      </c>
      <c r="L488" s="824">
        <f>IFERROR('Formulario 4. Programático'!N488/'Formulario 4. Programático'!$F488,0)</f>
        <v>0</v>
      </c>
      <c r="M488" s="824">
        <f>IFERROR('Formulario 4. Programático'!O488/'Formulario 4. Programático'!$F488,0)</f>
        <v>1</v>
      </c>
      <c r="N488" s="824">
        <f>IFERROR('Formulario 4. Programático'!P488/'Formulario 4. Programático'!$F488,0)</f>
        <v>0</v>
      </c>
      <c r="O488" s="824">
        <f>IFERROR('Formulario 4. Programático'!Q488/'Formulario 4. Programático'!$F488,0)</f>
        <v>0</v>
      </c>
      <c r="P488" s="824">
        <f>IFERROR('Formulario 4. Programático'!R488/'Formulario 4. Programático'!$F488,0)</f>
        <v>0</v>
      </c>
      <c r="Q488" s="824">
        <f>IFERROR('Formulario 4. Programático'!S488/'Formulario 4. Programático'!$F488,0)</f>
        <v>0</v>
      </c>
      <c r="R488" s="824">
        <f>IFERROR('Formulario 4. Programático'!T488/'Formulario 4. Programático'!$F488,0)</f>
        <v>0</v>
      </c>
    </row>
    <row r="489" spans="1:18" ht="12" customHeight="1" thickBot="1">
      <c r="A489" s="375" t="s">
        <v>380</v>
      </c>
      <c r="B489" s="375" t="s">
        <v>369</v>
      </c>
      <c r="C489" s="375"/>
      <c r="D489" s="375"/>
      <c r="E489" s="745" t="s">
        <v>1499</v>
      </c>
      <c r="F489" s="824">
        <f>IFERROR('Formulario 4. Programático'!H489/'Formulario 4. Programático'!$F489,0)</f>
        <v>0</v>
      </c>
      <c r="G489" s="824">
        <f>IFERROR('Formulario 4. Programático'!I489/'Formulario 4. Programático'!$F489,0)</f>
        <v>0</v>
      </c>
      <c r="H489" s="824">
        <f>IFERROR('Formulario 4. Programático'!J489/'Formulario 4. Programático'!$F489,0)</f>
        <v>0</v>
      </c>
      <c r="I489" s="824">
        <f>IFERROR('Formulario 4. Programático'!K489/'Formulario 4. Programático'!$F489,0)</f>
        <v>0</v>
      </c>
      <c r="J489" s="824">
        <f>IFERROR('Formulario 4. Programático'!L489/'Formulario 4. Programático'!$F489,0)</f>
        <v>0</v>
      </c>
      <c r="K489" s="824">
        <f>IFERROR('Formulario 4. Programático'!M489/'Formulario 4. Programático'!$F489,0)</f>
        <v>0</v>
      </c>
      <c r="L489" s="824">
        <f>IFERROR('Formulario 4. Programático'!N489/'Formulario 4. Programático'!$F489,0)</f>
        <v>0</v>
      </c>
      <c r="M489" s="824">
        <f>IFERROR('Formulario 4. Programático'!O489/'Formulario 4. Programático'!$F489,0)</f>
        <v>0</v>
      </c>
      <c r="N489" s="824">
        <f>IFERROR('Formulario 4. Programático'!P489/'Formulario 4. Programático'!$F489,0)</f>
        <v>0</v>
      </c>
      <c r="O489" s="824">
        <f>IFERROR('Formulario 4. Programático'!Q489/'Formulario 4. Programático'!$F489,0)</f>
        <v>0</v>
      </c>
      <c r="P489" s="824">
        <f>IFERROR('Formulario 4. Programático'!R489/'Formulario 4. Programático'!$F489,0)</f>
        <v>0</v>
      </c>
      <c r="Q489" s="824">
        <f>IFERROR('Formulario 4. Programático'!S489/'Formulario 4. Programático'!$F489,0)</f>
        <v>0</v>
      </c>
      <c r="R489" s="824">
        <f>IFERROR('Formulario 4. Programático'!T489/'Formulario 4. Programático'!$F489,0)</f>
        <v>0</v>
      </c>
    </row>
    <row r="490" spans="1:18" ht="12" customHeight="1" outlineLevel="1" thickBot="1">
      <c r="A490" s="375" t="s">
        <v>380</v>
      </c>
      <c r="B490" s="375" t="s">
        <v>370</v>
      </c>
      <c r="C490" s="375"/>
      <c r="D490" s="375"/>
      <c r="E490" s="745" t="s">
        <v>1500</v>
      </c>
      <c r="F490" s="824">
        <f>IFERROR('Formulario 4. Programático'!H490/'Formulario 4. Programático'!$F490,0)</f>
        <v>0</v>
      </c>
      <c r="G490" s="824">
        <f>IFERROR('Formulario 4. Programático'!I490/'Formulario 4. Programático'!$F490,0)</f>
        <v>0</v>
      </c>
      <c r="H490" s="824">
        <f>IFERROR('Formulario 4. Programático'!J490/'Formulario 4. Programático'!$F490,0)</f>
        <v>0</v>
      </c>
      <c r="I490" s="824">
        <f>IFERROR('Formulario 4. Programático'!K490/'Formulario 4. Programático'!$F490,0)</f>
        <v>0</v>
      </c>
      <c r="J490" s="824">
        <f>IFERROR('Formulario 4. Programático'!L490/'Formulario 4. Programático'!$F490,0)</f>
        <v>0</v>
      </c>
      <c r="K490" s="824">
        <f>IFERROR('Formulario 4. Programático'!M490/'Formulario 4. Programático'!$F490,0)</f>
        <v>0</v>
      </c>
      <c r="L490" s="824">
        <f>IFERROR('Formulario 4. Programático'!N490/'Formulario 4. Programático'!$F490,0)</f>
        <v>0</v>
      </c>
      <c r="M490" s="824">
        <f>IFERROR('Formulario 4. Programático'!O490/'Formulario 4. Programático'!$F490,0)</f>
        <v>0</v>
      </c>
      <c r="N490" s="824">
        <f>IFERROR('Formulario 4. Programático'!P490/'Formulario 4. Programático'!$F490,0)</f>
        <v>0</v>
      </c>
      <c r="O490" s="824">
        <f>IFERROR('Formulario 4. Programático'!Q490/'Formulario 4. Programático'!$F490,0)</f>
        <v>0</v>
      </c>
      <c r="P490" s="824">
        <f>IFERROR('Formulario 4. Programático'!R490/'Formulario 4. Programático'!$F490,0)</f>
        <v>0</v>
      </c>
      <c r="Q490" s="824">
        <f>IFERROR('Formulario 4. Programático'!S490/'Formulario 4. Programático'!$F490,0)</f>
        <v>0</v>
      </c>
      <c r="R490" s="824">
        <f>IFERROR('Formulario 4. Programático'!T490/'Formulario 4. Programático'!$F490,0)</f>
        <v>0</v>
      </c>
    </row>
    <row r="491" spans="1:18" ht="12" customHeight="1" outlineLevel="2" thickBot="1">
      <c r="A491" s="375" t="s">
        <v>380</v>
      </c>
      <c r="B491" s="375" t="s">
        <v>372</v>
      </c>
      <c r="C491" s="375"/>
      <c r="D491" s="375"/>
      <c r="E491" s="745" t="s">
        <v>1501</v>
      </c>
      <c r="F491" s="824">
        <f>IFERROR('Formulario 4. Programático'!H491/'Formulario 4. Programático'!$F491,0)</f>
        <v>0</v>
      </c>
      <c r="G491" s="824">
        <f>IFERROR('Formulario 4. Programático'!I491/'Formulario 4. Programático'!$F491,0)</f>
        <v>0</v>
      </c>
      <c r="H491" s="824">
        <f>IFERROR('Formulario 4. Programático'!J491/'Formulario 4. Programático'!$F491,0)</f>
        <v>0</v>
      </c>
      <c r="I491" s="824">
        <f>IFERROR('Formulario 4. Programático'!K491/'Formulario 4. Programático'!$F491,0)</f>
        <v>0</v>
      </c>
      <c r="J491" s="824">
        <f>IFERROR('Formulario 4. Programático'!L491/'Formulario 4. Programático'!$F491,0)</f>
        <v>0</v>
      </c>
      <c r="K491" s="824">
        <f>IFERROR('Formulario 4. Programático'!M491/'Formulario 4. Programático'!$F491,0)</f>
        <v>0</v>
      </c>
      <c r="L491" s="824">
        <f>IFERROR('Formulario 4. Programático'!N491/'Formulario 4. Programático'!$F491,0)</f>
        <v>0</v>
      </c>
      <c r="M491" s="824">
        <f>IFERROR('Formulario 4. Programático'!O491/'Formulario 4. Programático'!$F491,0)</f>
        <v>1</v>
      </c>
      <c r="N491" s="824">
        <f>IFERROR('Formulario 4. Programático'!P491/'Formulario 4. Programático'!$F491,0)</f>
        <v>0</v>
      </c>
      <c r="O491" s="824">
        <f>IFERROR('Formulario 4. Programático'!Q491/'Formulario 4. Programático'!$F491,0)</f>
        <v>0</v>
      </c>
      <c r="P491" s="824">
        <f>IFERROR('Formulario 4. Programático'!R491/'Formulario 4. Programático'!$F491,0)</f>
        <v>0</v>
      </c>
      <c r="Q491" s="824">
        <f>IFERROR('Formulario 4. Programático'!S491/'Formulario 4. Programático'!$F491,0)</f>
        <v>0</v>
      </c>
      <c r="R491" s="824">
        <f>IFERROR('Formulario 4. Programático'!T491/'Formulario 4. Programático'!$F491,0)</f>
        <v>0</v>
      </c>
    </row>
    <row r="492" spans="1:18" ht="12" customHeight="1" outlineLevel="2">
      <c r="A492" s="376" t="s">
        <v>380</v>
      </c>
      <c r="B492" s="376" t="s">
        <v>372</v>
      </c>
      <c r="C492" s="376" t="s">
        <v>368</v>
      </c>
      <c r="D492" s="376"/>
      <c r="E492" s="753" t="s">
        <v>1502</v>
      </c>
      <c r="F492" s="826">
        <f>IFERROR('Formulario 4. Programático'!H492/'Formulario 4. Programático'!$F492,0)</f>
        <v>0</v>
      </c>
      <c r="G492" s="826">
        <f>IFERROR('Formulario 4. Programático'!I492/'Formulario 4. Programático'!$F492,0)</f>
        <v>0</v>
      </c>
      <c r="H492" s="826">
        <f>IFERROR('Formulario 4. Programático'!J492/'Formulario 4. Programático'!$F492,0)</f>
        <v>0</v>
      </c>
      <c r="I492" s="826">
        <f>IFERROR('Formulario 4. Programático'!K492/'Formulario 4. Programático'!$F492,0)</f>
        <v>0</v>
      </c>
      <c r="J492" s="826">
        <f>IFERROR('Formulario 4. Programático'!L492/'Formulario 4. Programático'!$F492,0)</f>
        <v>0</v>
      </c>
      <c r="K492" s="826">
        <f>IFERROR('Formulario 4. Programático'!M492/'Formulario 4. Programático'!$F492,0)</f>
        <v>0</v>
      </c>
      <c r="L492" s="826">
        <f>IFERROR('Formulario 4. Programático'!N492/'Formulario 4. Programático'!$F492,0)</f>
        <v>0</v>
      </c>
      <c r="M492" s="826">
        <f>IFERROR('Formulario 4. Programático'!O492/'Formulario 4. Programático'!$F492,0)</f>
        <v>1</v>
      </c>
      <c r="N492" s="826">
        <f>IFERROR('Formulario 4. Programático'!P492/'Formulario 4. Programático'!$F492,0)</f>
        <v>0</v>
      </c>
      <c r="O492" s="826">
        <f>IFERROR('Formulario 4. Programático'!Q492/'Formulario 4. Programático'!$F492,0)</f>
        <v>0</v>
      </c>
      <c r="P492" s="826">
        <f>IFERROR('Formulario 4. Programático'!R492/'Formulario 4. Programático'!$F492,0)</f>
        <v>0</v>
      </c>
      <c r="Q492" s="826">
        <f>IFERROR('Formulario 4. Programático'!S492/'Formulario 4. Programático'!$F492,0)</f>
        <v>0</v>
      </c>
      <c r="R492" s="826">
        <f>IFERROR('Formulario 4. Programático'!T492/'Formulario 4. Programático'!$F492,0)</f>
        <v>0</v>
      </c>
    </row>
    <row r="493" spans="1:18" ht="12" customHeight="1" outlineLevel="2">
      <c r="A493" s="376" t="s">
        <v>380</v>
      </c>
      <c r="B493" s="376" t="s">
        <v>372</v>
      </c>
      <c r="C493" s="376" t="s">
        <v>369</v>
      </c>
      <c r="D493" s="376"/>
      <c r="E493" s="753" t="s">
        <v>1503</v>
      </c>
      <c r="F493" s="826">
        <f>IFERROR('Formulario 4. Programático'!H493/'Formulario 4. Programático'!$F493,0)</f>
        <v>0</v>
      </c>
      <c r="G493" s="826">
        <f>IFERROR('Formulario 4. Programático'!I493/'Formulario 4. Programático'!$F493,0)</f>
        <v>0</v>
      </c>
      <c r="H493" s="826">
        <f>IFERROR('Formulario 4. Programático'!J493/'Formulario 4. Programático'!$F493,0)</f>
        <v>0</v>
      </c>
      <c r="I493" s="826">
        <f>IFERROR('Formulario 4. Programático'!K493/'Formulario 4. Programático'!$F493,0)</f>
        <v>0</v>
      </c>
      <c r="J493" s="826">
        <f>IFERROR('Formulario 4. Programático'!L493/'Formulario 4. Programático'!$F493,0)</f>
        <v>0</v>
      </c>
      <c r="K493" s="826">
        <f>IFERROR('Formulario 4. Programático'!M493/'Formulario 4. Programático'!$F493,0)</f>
        <v>0</v>
      </c>
      <c r="L493" s="826">
        <f>IFERROR('Formulario 4. Programático'!N493/'Formulario 4. Programático'!$F493,0)</f>
        <v>0</v>
      </c>
      <c r="M493" s="826">
        <f>IFERROR('Formulario 4. Programático'!O493/'Formulario 4. Programático'!$F493,0)</f>
        <v>0</v>
      </c>
      <c r="N493" s="826">
        <f>IFERROR('Formulario 4. Programático'!P493/'Formulario 4. Programático'!$F493,0)</f>
        <v>0</v>
      </c>
      <c r="O493" s="826">
        <f>IFERROR('Formulario 4. Programático'!Q493/'Formulario 4. Programático'!$F493,0)</f>
        <v>0</v>
      </c>
      <c r="P493" s="826">
        <f>IFERROR('Formulario 4. Programático'!R493/'Formulario 4. Programático'!$F493,0)</f>
        <v>0</v>
      </c>
      <c r="Q493" s="826">
        <f>IFERROR('Formulario 4. Programático'!S493/'Formulario 4. Programático'!$F493,0)</f>
        <v>0</v>
      </c>
      <c r="R493" s="826">
        <f>IFERROR('Formulario 4. Programático'!T493/'Formulario 4. Programático'!$F493,0)</f>
        <v>0</v>
      </c>
    </row>
    <row r="494" spans="1:18" ht="12" customHeight="1" outlineLevel="1">
      <c r="A494" s="376" t="s">
        <v>380</v>
      </c>
      <c r="B494" s="376" t="s">
        <v>372</v>
      </c>
      <c r="C494" s="376" t="s">
        <v>370</v>
      </c>
      <c r="D494" s="376"/>
      <c r="E494" s="753" t="s">
        <v>1504</v>
      </c>
      <c r="F494" s="826">
        <f>IFERROR('Formulario 4. Programático'!H494/'Formulario 4. Programático'!$F494,0)</f>
        <v>0</v>
      </c>
      <c r="G494" s="826">
        <f>IFERROR('Formulario 4. Programático'!I494/'Formulario 4. Programático'!$F494,0)</f>
        <v>0</v>
      </c>
      <c r="H494" s="826">
        <f>IFERROR('Formulario 4. Programático'!J494/'Formulario 4. Programático'!$F494,0)</f>
        <v>0</v>
      </c>
      <c r="I494" s="826">
        <f>IFERROR('Formulario 4. Programático'!K494/'Formulario 4. Programático'!$F494,0)</f>
        <v>0</v>
      </c>
      <c r="J494" s="826">
        <f>IFERROR('Formulario 4. Programático'!L494/'Formulario 4. Programático'!$F494,0)</f>
        <v>0</v>
      </c>
      <c r="K494" s="826">
        <f>IFERROR('Formulario 4. Programático'!M494/'Formulario 4. Programático'!$F494,0)</f>
        <v>0</v>
      </c>
      <c r="L494" s="826">
        <f>IFERROR('Formulario 4. Programático'!N494/'Formulario 4. Programático'!$F494,0)</f>
        <v>0</v>
      </c>
      <c r="M494" s="826">
        <f>IFERROR('Formulario 4. Programático'!O494/'Formulario 4. Programático'!$F494,0)</f>
        <v>0</v>
      </c>
      <c r="N494" s="826">
        <f>IFERROR('Formulario 4. Programático'!P494/'Formulario 4. Programático'!$F494,0)</f>
        <v>0</v>
      </c>
      <c r="O494" s="826">
        <f>IFERROR('Formulario 4. Programático'!Q494/'Formulario 4. Programático'!$F494,0)</f>
        <v>0</v>
      </c>
      <c r="P494" s="826">
        <f>IFERROR('Formulario 4. Programático'!R494/'Formulario 4. Programático'!$F494,0)</f>
        <v>0</v>
      </c>
      <c r="Q494" s="826">
        <f>IFERROR('Formulario 4. Programático'!S494/'Formulario 4. Programático'!$F494,0)</f>
        <v>0</v>
      </c>
      <c r="R494" s="826">
        <f>IFERROR('Formulario 4. Programático'!T494/'Formulario 4. Programático'!$F494,0)</f>
        <v>0</v>
      </c>
    </row>
    <row r="495" spans="1:18" ht="12" customHeight="1" outlineLevel="2">
      <c r="A495" s="376" t="s">
        <v>380</v>
      </c>
      <c r="B495" s="376" t="s">
        <v>372</v>
      </c>
      <c r="C495" s="376" t="s">
        <v>372</v>
      </c>
      <c r="D495" s="376"/>
      <c r="E495" s="753" t="s">
        <v>1505</v>
      </c>
      <c r="F495" s="826">
        <f>IFERROR('Formulario 4. Programático'!H495/'Formulario 4. Programático'!$F495,0)</f>
        <v>0</v>
      </c>
      <c r="G495" s="826">
        <f>IFERROR('Formulario 4. Programático'!I495/'Formulario 4. Programático'!$F495,0)</f>
        <v>0</v>
      </c>
      <c r="H495" s="826">
        <f>IFERROR('Formulario 4. Programático'!J495/'Formulario 4. Programático'!$F495,0)</f>
        <v>0</v>
      </c>
      <c r="I495" s="826">
        <f>IFERROR('Formulario 4. Programático'!K495/'Formulario 4. Programático'!$F495,0)</f>
        <v>0</v>
      </c>
      <c r="J495" s="826">
        <f>IFERROR('Formulario 4. Programático'!L495/'Formulario 4. Programático'!$F495,0)</f>
        <v>0</v>
      </c>
      <c r="K495" s="826">
        <f>IFERROR('Formulario 4. Programático'!M495/'Formulario 4. Programático'!$F495,0)</f>
        <v>0</v>
      </c>
      <c r="L495" s="826">
        <f>IFERROR('Formulario 4. Programático'!N495/'Formulario 4. Programático'!$F495,0)</f>
        <v>0</v>
      </c>
      <c r="M495" s="826">
        <f>IFERROR('Formulario 4. Programático'!O495/'Formulario 4. Programático'!$F495,0)</f>
        <v>0</v>
      </c>
      <c r="N495" s="826">
        <f>IFERROR('Formulario 4. Programático'!P495/'Formulario 4. Programático'!$F495,0)</f>
        <v>0</v>
      </c>
      <c r="O495" s="826">
        <f>IFERROR('Formulario 4. Programático'!Q495/'Formulario 4. Programático'!$F495,0)</f>
        <v>0</v>
      </c>
      <c r="P495" s="826">
        <f>IFERROR('Formulario 4. Programático'!R495/'Formulario 4. Programático'!$F495,0)</f>
        <v>0</v>
      </c>
      <c r="Q495" s="826">
        <f>IFERROR('Formulario 4. Programático'!S495/'Formulario 4. Programático'!$F495,0)</f>
        <v>0</v>
      </c>
      <c r="R495" s="826">
        <f>IFERROR('Formulario 4. Programático'!T495/'Formulario 4. Programático'!$F495,0)</f>
        <v>0</v>
      </c>
    </row>
    <row r="496" spans="1:18" ht="12" customHeight="1" outlineLevel="2">
      <c r="A496" s="772" t="s">
        <v>380</v>
      </c>
      <c r="B496" s="772" t="s">
        <v>372</v>
      </c>
      <c r="C496" s="772" t="s">
        <v>373</v>
      </c>
      <c r="D496" s="772"/>
      <c r="E496" s="765" t="s">
        <v>1506</v>
      </c>
      <c r="F496" s="832">
        <f>IFERROR('Formulario 4. Programático'!H496/'Formulario 4. Programático'!$F496,0)</f>
        <v>0</v>
      </c>
      <c r="G496" s="832">
        <f>IFERROR('Formulario 4. Programático'!I496/'Formulario 4. Programático'!$F496,0)</f>
        <v>0</v>
      </c>
      <c r="H496" s="832">
        <f>IFERROR('Formulario 4. Programático'!J496/'Formulario 4. Programático'!$F496,0)</f>
        <v>0</v>
      </c>
      <c r="I496" s="832">
        <f>IFERROR('Formulario 4. Programático'!K496/'Formulario 4. Programático'!$F496,0)</f>
        <v>0</v>
      </c>
      <c r="J496" s="832">
        <f>IFERROR('Formulario 4. Programático'!L496/'Formulario 4. Programático'!$F496,0)</f>
        <v>0</v>
      </c>
      <c r="K496" s="832">
        <f>IFERROR('Formulario 4. Programático'!M496/'Formulario 4. Programático'!$F496,0)</f>
        <v>0</v>
      </c>
      <c r="L496" s="832">
        <f>IFERROR('Formulario 4. Programático'!N496/'Formulario 4. Programático'!$F496,0)</f>
        <v>0</v>
      </c>
      <c r="M496" s="832">
        <f>IFERROR('Formulario 4. Programático'!O496/'Formulario 4. Programático'!$F496,0)</f>
        <v>0</v>
      </c>
      <c r="N496" s="832">
        <f>IFERROR('Formulario 4. Programático'!P496/'Formulario 4. Programático'!$F496,0)</f>
        <v>0</v>
      </c>
      <c r="O496" s="832">
        <f>IFERROR('Formulario 4. Programático'!Q496/'Formulario 4. Programático'!$F496,0)</f>
        <v>0</v>
      </c>
      <c r="P496" s="832">
        <f>IFERROR('Formulario 4. Programático'!R496/'Formulario 4. Programático'!$F496,0)</f>
        <v>0</v>
      </c>
      <c r="Q496" s="832">
        <f>IFERROR('Formulario 4. Programático'!S496/'Formulario 4. Programático'!$F496,0)</f>
        <v>0</v>
      </c>
      <c r="R496" s="832">
        <f>IFERROR('Formulario 4. Programático'!T496/'Formulario 4. Programático'!$F496,0)</f>
        <v>0</v>
      </c>
    </row>
    <row r="497" spans="1:19" ht="12" customHeight="1" outlineLevel="2">
      <c r="A497" s="772" t="s">
        <v>380</v>
      </c>
      <c r="B497" s="772" t="s">
        <v>372</v>
      </c>
      <c r="C497" s="772" t="s">
        <v>374</v>
      </c>
      <c r="D497" s="376"/>
      <c r="E497" s="753" t="s">
        <v>1507</v>
      </c>
      <c r="F497" s="826">
        <f>IFERROR('Formulario 4. Programático'!H497/'Formulario 4. Programático'!$F497,0)</f>
        <v>0</v>
      </c>
      <c r="G497" s="826">
        <f>IFERROR('Formulario 4. Programático'!I497/'Formulario 4. Programático'!$F497,0)</f>
        <v>0</v>
      </c>
      <c r="H497" s="826">
        <f>IFERROR('Formulario 4. Programático'!J497/'Formulario 4. Programático'!$F497,0)</f>
        <v>0</v>
      </c>
      <c r="I497" s="826">
        <f>IFERROR('Formulario 4. Programático'!K497/'Formulario 4. Programático'!$F497,0)</f>
        <v>0</v>
      </c>
      <c r="J497" s="826">
        <f>IFERROR('Formulario 4. Programático'!L497/'Formulario 4. Programático'!$F497,0)</f>
        <v>0</v>
      </c>
      <c r="K497" s="826">
        <f>IFERROR('Formulario 4. Programático'!M497/'Formulario 4. Programático'!$F497,0)</f>
        <v>0</v>
      </c>
      <c r="L497" s="826">
        <f>IFERROR('Formulario 4. Programático'!N497/'Formulario 4. Programático'!$F497,0)</f>
        <v>0</v>
      </c>
      <c r="M497" s="826">
        <f>IFERROR('Formulario 4. Programático'!O497/'Formulario 4. Programático'!$F497,0)</f>
        <v>0</v>
      </c>
      <c r="N497" s="826">
        <f>IFERROR('Formulario 4. Programático'!P497/'Formulario 4. Programático'!$F497,0)</f>
        <v>0</v>
      </c>
      <c r="O497" s="826">
        <f>IFERROR('Formulario 4. Programático'!Q497/'Formulario 4. Programático'!$F497,0)</f>
        <v>0</v>
      </c>
      <c r="P497" s="826">
        <f>IFERROR('Formulario 4. Programático'!R497/'Formulario 4. Programático'!$F497,0)</f>
        <v>0</v>
      </c>
      <c r="Q497" s="826">
        <f>IFERROR('Formulario 4. Programático'!S497/'Formulario 4. Programático'!$F497,0)</f>
        <v>0</v>
      </c>
      <c r="R497" s="826">
        <f>IFERROR('Formulario 4. Programático'!T497/'Formulario 4. Programático'!$F497,0)</f>
        <v>0</v>
      </c>
    </row>
    <row r="498" spans="1:19" ht="12" customHeight="1" outlineLevel="1">
      <c r="A498" s="772" t="s">
        <v>380</v>
      </c>
      <c r="B498" s="772" t="s">
        <v>372</v>
      </c>
      <c r="C498" s="772" t="s">
        <v>376</v>
      </c>
      <c r="D498" s="376"/>
      <c r="E498" s="753" t="s">
        <v>1508</v>
      </c>
      <c r="F498" s="826">
        <f>IFERROR('Formulario 4. Programático'!H498/'Formulario 4. Programático'!$F498,0)</f>
        <v>0</v>
      </c>
      <c r="G498" s="826">
        <f>IFERROR('Formulario 4. Programático'!I498/'Formulario 4. Programático'!$F498,0)</f>
        <v>0</v>
      </c>
      <c r="H498" s="826">
        <f>IFERROR('Formulario 4. Programático'!J498/'Formulario 4. Programático'!$F498,0)</f>
        <v>0</v>
      </c>
      <c r="I498" s="826">
        <f>IFERROR('Formulario 4. Programático'!K498/'Formulario 4. Programático'!$F498,0)</f>
        <v>0</v>
      </c>
      <c r="J498" s="826">
        <f>IFERROR('Formulario 4. Programático'!L498/'Formulario 4. Programático'!$F498,0)</f>
        <v>0</v>
      </c>
      <c r="K498" s="826">
        <f>IFERROR('Formulario 4. Programático'!M498/'Formulario 4. Programático'!$F498,0)</f>
        <v>0</v>
      </c>
      <c r="L498" s="826">
        <f>IFERROR('Formulario 4. Programático'!N498/'Formulario 4. Programático'!$F498,0)</f>
        <v>0</v>
      </c>
      <c r="M498" s="826">
        <f>IFERROR('Formulario 4. Programático'!O498/'Formulario 4. Programático'!$F498,0)</f>
        <v>0</v>
      </c>
      <c r="N498" s="826">
        <f>IFERROR('Formulario 4. Programático'!P498/'Formulario 4. Programático'!$F498,0)</f>
        <v>0</v>
      </c>
      <c r="O498" s="826">
        <f>IFERROR('Formulario 4. Programático'!Q498/'Formulario 4. Programático'!$F498,0)</f>
        <v>0</v>
      </c>
      <c r="P498" s="826">
        <f>IFERROR('Formulario 4. Programático'!R498/'Formulario 4. Programático'!$F498,0)</f>
        <v>0</v>
      </c>
      <c r="Q498" s="826">
        <f>IFERROR('Formulario 4. Programático'!S498/'Formulario 4. Programático'!$F498,0)</f>
        <v>0</v>
      </c>
      <c r="R498" s="826">
        <f>IFERROR('Formulario 4. Programático'!T498/'Formulario 4. Programático'!$F498,0)</f>
        <v>0</v>
      </c>
    </row>
    <row r="499" spans="1:19" ht="12" customHeight="1" outlineLevel="2">
      <c r="A499" s="376" t="s">
        <v>380</v>
      </c>
      <c r="B499" s="376" t="s">
        <v>372</v>
      </c>
      <c r="C499" s="773" t="s">
        <v>380</v>
      </c>
      <c r="D499" s="376"/>
      <c r="E499" s="753" t="s">
        <v>1509</v>
      </c>
      <c r="F499" s="826">
        <f>IFERROR('Formulario 4. Programático'!H499/'Formulario 4. Programático'!$F499,0)</f>
        <v>0</v>
      </c>
      <c r="G499" s="826">
        <f>IFERROR('Formulario 4. Programático'!I499/'Formulario 4. Programático'!$F499,0)</f>
        <v>0</v>
      </c>
      <c r="H499" s="826">
        <f>IFERROR('Formulario 4. Programático'!J499/'Formulario 4. Programático'!$F499,0)</f>
        <v>0</v>
      </c>
      <c r="I499" s="826">
        <f>IFERROR('Formulario 4. Programático'!K499/'Formulario 4. Programático'!$F499,0)</f>
        <v>0</v>
      </c>
      <c r="J499" s="826">
        <f>IFERROR('Formulario 4. Programático'!L499/'Formulario 4. Programático'!$F499,0)</f>
        <v>0</v>
      </c>
      <c r="K499" s="826">
        <f>IFERROR('Formulario 4. Programático'!M499/'Formulario 4. Programático'!$F499,0)</f>
        <v>0</v>
      </c>
      <c r="L499" s="826">
        <f>IFERROR('Formulario 4. Programático'!N499/'Formulario 4. Programático'!$F499,0)</f>
        <v>0</v>
      </c>
      <c r="M499" s="826">
        <f>IFERROR('Formulario 4. Programático'!O499/'Formulario 4. Programático'!$F499,0)</f>
        <v>0</v>
      </c>
      <c r="N499" s="826">
        <f>IFERROR('Formulario 4. Programático'!P499/'Formulario 4. Programático'!$F499,0)</f>
        <v>0</v>
      </c>
      <c r="O499" s="826">
        <f>IFERROR('Formulario 4. Programático'!Q499/'Formulario 4. Programático'!$F499,0)</f>
        <v>0</v>
      </c>
      <c r="P499" s="826">
        <f>IFERROR('Formulario 4. Programático'!R499/'Formulario 4. Programático'!$F499,0)</f>
        <v>0</v>
      </c>
      <c r="Q499" s="826">
        <f>IFERROR('Formulario 4. Programático'!S499/'Formulario 4. Programático'!$F499,0)</f>
        <v>0</v>
      </c>
      <c r="R499" s="826">
        <f>IFERROR('Formulario 4. Programático'!T499/'Formulario 4. Programático'!$F499,0)</f>
        <v>0</v>
      </c>
    </row>
    <row r="500" spans="1:19" ht="12" customHeight="1" outlineLevel="2" thickBot="1">
      <c r="A500" s="758" t="s">
        <v>380</v>
      </c>
      <c r="B500" s="758" t="s">
        <v>373</v>
      </c>
      <c r="C500" s="758"/>
      <c r="D500" s="758"/>
      <c r="E500" s="759" t="s">
        <v>1510</v>
      </c>
      <c r="F500" s="831">
        <f>IFERROR('Formulario 4. Programático'!H500/'Formulario 4. Programático'!$F500,0)</f>
        <v>0</v>
      </c>
      <c r="G500" s="831">
        <f>IFERROR('Formulario 4. Programático'!I500/'Formulario 4. Programático'!$F500,0)</f>
        <v>0</v>
      </c>
      <c r="H500" s="831">
        <f>IFERROR('Formulario 4. Programático'!J500/'Formulario 4. Programático'!$F500,0)</f>
        <v>0</v>
      </c>
      <c r="I500" s="831">
        <f>IFERROR('Formulario 4. Programático'!K500/'Formulario 4. Programático'!$F500,0)</f>
        <v>0</v>
      </c>
      <c r="J500" s="831">
        <f>IFERROR('Formulario 4. Programático'!L500/'Formulario 4. Programático'!$F500,0)</f>
        <v>0</v>
      </c>
      <c r="K500" s="831">
        <f>IFERROR('Formulario 4. Programático'!M500/'Formulario 4. Programático'!$F500,0)</f>
        <v>0</v>
      </c>
      <c r="L500" s="831">
        <f>IFERROR('Formulario 4. Programático'!N500/'Formulario 4. Programático'!$F500,0)</f>
        <v>0</v>
      </c>
      <c r="M500" s="831">
        <f>IFERROR('Formulario 4. Programático'!O500/'Formulario 4. Programático'!$F500,0)</f>
        <v>0</v>
      </c>
      <c r="N500" s="831">
        <f>IFERROR('Formulario 4. Programático'!P500/'Formulario 4. Programático'!$F500,0)</f>
        <v>0</v>
      </c>
      <c r="O500" s="831">
        <f>IFERROR('Formulario 4. Programático'!Q500/'Formulario 4. Programático'!$F500,0)</f>
        <v>0</v>
      </c>
      <c r="P500" s="831">
        <f>IFERROR('Formulario 4. Programático'!R500/'Formulario 4. Programático'!$F500,0)</f>
        <v>0</v>
      </c>
      <c r="Q500" s="831">
        <f>IFERROR('Formulario 4. Programático'!S500/'Formulario 4. Programático'!$F500,0)</f>
        <v>0</v>
      </c>
      <c r="R500" s="831">
        <f>IFERROR('Formulario 4. Programático'!T500/'Formulario 4. Programático'!$F500,0)</f>
        <v>0</v>
      </c>
    </row>
    <row r="501" spans="1:19" ht="12" customHeight="1" outlineLevel="2" thickTop="1" thickBot="1">
      <c r="A501" s="379" t="s">
        <v>381</v>
      </c>
      <c r="B501" s="379"/>
      <c r="C501" s="379"/>
      <c r="D501" s="379"/>
      <c r="E501" s="123" t="s">
        <v>1511</v>
      </c>
      <c r="F501" s="828">
        <f>IFERROR('Formulario 4. Programático'!H501/'Formulario 4. Programático'!$F501,0)</f>
        <v>0</v>
      </c>
      <c r="G501" s="828">
        <f>IFERROR('Formulario 4. Programático'!I501/'Formulario 4. Programático'!$F501,0)</f>
        <v>0</v>
      </c>
      <c r="H501" s="828">
        <f>IFERROR('Formulario 4. Programático'!J501/'Formulario 4. Programático'!$F501,0)</f>
        <v>0</v>
      </c>
      <c r="I501" s="828">
        <f>IFERROR('Formulario 4. Programático'!K501/'Formulario 4. Programático'!$F501,0)</f>
        <v>0</v>
      </c>
      <c r="J501" s="828">
        <f>IFERROR('Formulario 4. Programático'!L501/'Formulario 4. Programático'!$F501,0)</f>
        <v>0</v>
      </c>
      <c r="K501" s="828">
        <f>IFERROR('Formulario 4. Programático'!M501/'Formulario 4. Programático'!$F501,0)</f>
        <v>0</v>
      </c>
      <c r="L501" s="828">
        <f>IFERROR('Formulario 4. Programático'!N501/'Formulario 4. Programático'!$F501,0)</f>
        <v>0</v>
      </c>
      <c r="M501" s="828">
        <f>IFERROR('Formulario 4. Programático'!O501/'Formulario 4. Programático'!$F501,0)</f>
        <v>0</v>
      </c>
      <c r="N501" s="828">
        <f>IFERROR('Formulario 4. Programático'!P501/'Formulario 4. Programático'!$F501,0)</f>
        <v>0</v>
      </c>
      <c r="O501" s="828">
        <f>IFERROR('Formulario 4. Programático'!Q501/'Formulario 4. Programático'!$F501,0)</f>
        <v>0</v>
      </c>
      <c r="P501" s="828">
        <f>IFERROR('Formulario 4. Programático'!R501/'Formulario 4. Programático'!$F501,0)</f>
        <v>0</v>
      </c>
      <c r="Q501" s="828">
        <f>IFERROR('Formulario 4. Programático'!S501/'Formulario 4. Programático'!$F501,0)</f>
        <v>0</v>
      </c>
      <c r="R501" s="828">
        <f>IFERROR('Formulario 4. Programático'!T501/'Formulario 4. Programático'!$F501,0)</f>
        <v>0</v>
      </c>
    </row>
    <row r="502" spans="1:19" s="774" customFormat="1" ht="12" customHeight="1" thickBot="1">
      <c r="A502" s="375" t="s">
        <v>381</v>
      </c>
      <c r="B502" s="375" t="s">
        <v>368</v>
      </c>
      <c r="C502" s="375"/>
      <c r="D502" s="375"/>
      <c r="E502" s="745" t="s">
        <v>1512</v>
      </c>
      <c r="F502" s="824">
        <f>IFERROR('Formulario 4. Programático'!H502/'Formulario 4. Programático'!$F502,0)</f>
        <v>0</v>
      </c>
      <c r="G502" s="824">
        <f>IFERROR('Formulario 4. Programático'!I502/'Formulario 4. Programático'!$F502,0)</f>
        <v>0</v>
      </c>
      <c r="H502" s="824">
        <f>IFERROR('Formulario 4. Programático'!J502/'Formulario 4. Programático'!$F502,0)</f>
        <v>0</v>
      </c>
      <c r="I502" s="824">
        <f>IFERROR('Formulario 4. Programático'!K502/'Formulario 4. Programático'!$F502,0)</f>
        <v>0</v>
      </c>
      <c r="J502" s="824">
        <f>IFERROR('Formulario 4. Programático'!L502/'Formulario 4. Programático'!$F502,0)</f>
        <v>0</v>
      </c>
      <c r="K502" s="824">
        <f>IFERROR('Formulario 4. Programático'!M502/'Formulario 4. Programático'!$F502,0)</f>
        <v>0</v>
      </c>
      <c r="L502" s="824">
        <f>IFERROR('Formulario 4. Programático'!N502/'Formulario 4. Programático'!$F502,0)</f>
        <v>0</v>
      </c>
      <c r="M502" s="824">
        <f>IFERROR('Formulario 4. Programático'!O502/'Formulario 4. Programático'!$F502,0)</f>
        <v>0</v>
      </c>
      <c r="N502" s="824">
        <f>IFERROR('Formulario 4. Programático'!P502/'Formulario 4. Programático'!$F502,0)</f>
        <v>0</v>
      </c>
      <c r="O502" s="824">
        <f>IFERROR('Formulario 4. Programático'!Q502/'Formulario 4. Programático'!$F502,0)</f>
        <v>0</v>
      </c>
      <c r="P502" s="824">
        <f>IFERROR('Formulario 4. Programático'!R502/'Formulario 4. Programático'!$F502,0)</f>
        <v>0</v>
      </c>
      <c r="Q502" s="824">
        <f>IFERROR('Formulario 4. Programático'!S502/'Formulario 4. Programático'!$F502,0)</f>
        <v>0</v>
      </c>
      <c r="R502" s="824">
        <f>IFERROR('Formulario 4. Programático'!T502/'Formulario 4. Programático'!$F502,0)</f>
        <v>0</v>
      </c>
      <c r="S502" s="714"/>
    </row>
    <row r="503" spans="1:19" ht="12" customHeight="1" outlineLevel="1">
      <c r="A503" s="376" t="s">
        <v>381</v>
      </c>
      <c r="B503" s="376" t="s">
        <v>368</v>
      </c>
      <c r="C503" s="376" t="s">
        <v>368</v>
      </c>
      <c r="D503" s="376"/>
      <c r="E503" s="753" t="s">
        <v>1513</v>
      </c>
      <c r="F503" s="826">
        <f>IFERROR('Formulario 4. Programático'!H503/'Formulario 4. Programático'!$F503,0)</f>
        <v>0</v>
      </c>
      <c r="G503" s="826">
        <f>IFERROR('Formulario 4. Programático'!I503/'Formulario 4. Programático'!$F503,0)</f>
        <v>0</v>
      </c>
      <c r="H503" s="826">
        <f>IFERROR('Formulario 4. Programático'!J503/'Formulario 4. Programático'!$F503,0)</f>
        <v>0</v>
      </c>
      <c r="I503" s="826">
        <f>IFERROR('Formulario 4. Programático'!K503/'Formulario 4. Programático'!$F503,0)</f>
        <v>0</v>
      </c>
      <c r="J503" s="826">
        <f>IFERROR('Formulario 4. Programático'!L503/'Formulario 4. Programático'!$F503,0)</f>
        <v>0</v>
      </c>
      <c r="K503" s="826">
        <f>IFERROR('Formulario 4. Programático'!M503/'Formulario 4. Programático'!$F503,0)</f>
        <v>0</v>
      </c>
      <c r="L503" s="826">
        <f>IFERROR('Formulario 4. Programático'!N503/'Formulario 4. Programático'!$F503,0)</f>
        <v>0</v>
      </c>
      <c r="M503" s="826">
        <f>IFERROR('Formulario 4. Programático'!O503/'Formulario 4. Programático'!$F503,0)</f>
        <v>0</v>
      </c>
      <c r="N503" s="826">
        <f>IFERROR('Formulario 4. Programático'!P503/'Formulario 4. Programático'!$F503,0)</f>
        <v>0</v>
      </c>
      <c r="O503" s="826">
        <f>IFERROR('Formulario 4. Programático'!Q503/'Formulario 4. Programático'!$F503,0)</f>
        <v>0</v>
      </c>
      <c r="P503" s="826">
        <f>IFERROR('Formulario 4. Programático'!R503/'Formulario 4. Programático'!$F503,0)</f>
        <v>0</v>
      </c>
      <c r="Q503" s="826">
        <f>IFERROR('Formulario 4. Programático'!S503/'Formulario 4. Programático'!$F503,0)</f>
        <v>0</v>
      </c>
      <c r="R503" s="826">
        <f>IFERROR('Formulario 4. Programático'!T503/'Formulario 4. Programático'!$F503,0)</f>
        <v>0</v>
      </c>
    </row>
    <row r="504" spans="1:19" ht="12" customHeight="1" outlineLevel="2">
      <c r="A504" s="376" t="s">
        <v>381</v>
      </c>
      <c r="B504" s="376" t="s">
        <v>368</v>
      </c>
      <c r="C504" s="376" t="s">
        <v>369</v>
      </c>
      <c r="D504" s="376"/>
      <c r="E504" s="753" t="s">
        <v>1514</v>
      </c>
      <c r="F504" s="826">
        <f>IFERROR('Formulario 4. Programático'!H504/'Formulario 4. Programático'!$F504,0)</f>
        <v>0</v>
      </c>
      <c r="G504" s="826">
        <f>IFERROR('Formulario 4. Programático'!I504/'Formulario 4. Programático'!$F504,0)</f>
        <v>0</v>
      </c>
      <c r="H504" s="826">
        <f>IFERROR('Formulario 4. Programático'!J504/'Formulario 4. Programático'!$F504,0)</f>
        <v>0</v>
      </c>
      <c r="I504" s="826">
        <f>IFERROR('Formulario 4. Programático'!K504/'Formulario 4. Programático'!$F504,0)</f>
        <v>0</v>
      </c>
      <c r="J504" s="826">
        <f>IFERROR('Formulario 4. Programático'!L504/'Formulario 4. Programático'!$F504,0)</f>
        <v>0</v>
      </c>
      <c r="K504" s="826">
        <f>IFERROR('Formulario 4. Programático'!M504/'Formulario 4. Programático'!$F504,0)</f>
        <v>0</v>
      </c>
      <c r="L504" s="826">
        <f>IFERROR('Formulario 4. Programático'!N504/'Formulario 4. Programático'!$F504,0)</f>
        <v>0</v>
      </c>
      <c r="M504" s="826">
        <f>IFERROR('Formulario 4. Programático'!O504/'Formulario 4. Programático'!$F504,0)</f>
        <v>0</v>
      </c>
      <c r="N504" s="826">
        <f>IFERROR('Formulario 4. Programático'!P504/'Formulario 4. Programático'!$F504,0)</f>
        <v>0</v>
      </c>
      <c r="O504" s="826">
        <f>IFERROR('Formulario 4. Programático'!Q504/'Formulario 4. Programático'!$F504,0)</f>
        <v>0</v>
      </c>
      <c r="P504" s="826">
        <f>IFERROR('Formulario 4. Programático'!R504/'Formulario 4. Programático'!$F504,0)</f>
        <v>0</v>
      </c>
      <c r="Q504" s="826">
        <f>IFERROR('Formulario 4. Programático'!S504/'Formulario 4. Programático'!$F504,0)</f>
        <v>0</v>
      </c>
      <c r="R504" s="826">
        <f>IFERROR('Formulario 4. Programático'!T504/'Formulario 4. Programático'!$F504,0)</f>
        <v>0</v>
      </c>
    </row>
    <row r="505" spans="1:19" ht="12" customHeight="1" outlineLevel="2" thickBot="1">
      <c r="A505" s="376" t="s">
        <v>381</v>
      </c>
      <c r="B505" s="376" t="s">
        <v>368</v>
      </c>
      <c r="C505" s="376" t="s">
        <v>370</v>
      </c>
      <c r="D505" s="376"/>
      <c r="E505" s="753" t="s">
        <v>1515</v>
      </c>
      <c r="F505" s="826">
        <f>IFERROR('Formulario 4. Programático'!H505/'Formulario 4. Programático'!$F505,0)</f>
        <v>0</v>
      </c>
      <c r="G505" s="826">
        <f>IFERROR('Formulario 4. Programático'!I505/'Formulario 4. Programático'!$F505,0)</f>
        <v>0</v>
      </c>
      <c r="H505" s="826">
        <f>IFERROR('Formulario 4. Programático'!J505/'Formulario 4. Programático'!$F505,0)</f>
        <v>0</v>
      </c>
      <c r="I505" s="826">
        <f>IFERROR('Formulario 4. Programático'!K505/'Formulario 4. Programático'!$F505,0)</f>
        <v>0</v>
      </c>
      <c r="J505" s="826">
        <f>IFERROR('Formulario 4. Programático'!L505/'Formulario 4. Programático'!$F505,0)</f>
        <v>0</v>
      </c>
      <c r="K505" s="826">
        <f>IFERROR('Formulario 4. Programático'!M505/'Formulario 4. Programático'!$F505,0)</f>
        <v>0</v>
      </c>
      <c r="L505" s="826">
        <f>IFERROR('Formulario 4. Programático'!N505/'Formulario 4. Programático'!$F505,0)</f>
        <v>0</v>
      </c>
      <c r="M505" s="826">
        <f>IFERROR('Formulario 4. Programático'!O505/'Formulario 4. Programático'!$F505,0)</f>
        <v>0</v>
      </c>
      <c r="N505" s="826">
        <f>IFERROR('Formulario 4. Programático'!P505/'Formulario 4. Programático'!$F505,0)</f>
        <v>0</v>
      </c>
      <c r="O505" s="826">
        <f>IFERROR('Formulario 4. Programático'!Q505/'Formulario 4. Programático'!$F505,0)</f>
        <v>0</v>
      </c>
      <c r="P505" s="826">
        <f>IFERROR('Formulario 4. Programático'!R505/'Formulario 4. Programático'!$F505,0)</f>
        <v>0</v>
      </c>
      <c r="Q505" s="826">
        <f>IFERROR('Formulario 4. Programático'!S505/'Formulario 4. Programático'!$F505,0)</f>
        <v>0</v>
      </c>
      <c r="R505" s="826">
        <f>IFERROR('Formulario 4. Programático'!T505/'Formulario 4. Programático'!$F505,0)</f>
        <v>0</v>
      </c>
    </row>
    <row r="506" spans="1:19" ht="12" customHeight="1" outlineLevel="2" thickBot="1">
      <c r="A506" s="375" t="s">
        <v>381</v>
      </c>
      <c r="B506" s="375" t="s">
        <v>369</v>
      </c>
      <c r="C506" s="375"/>
      <c r="D506" s="375"/>
      <c r="E506" s="745" t="s">
        <v>733</v>
      </c>
      <c r="F506" s="824">
        <f>IFERROR('Formulario 4. Programático'!H506/'Formulario 4. Programático'!$F506,0)</f>
        <v>0</v>
      </c>
      <c r="G506" s="824">
        <f>IFERROR('Formulario 4. Programático'!I506/'Formulario 4. Programático'!$F506,0)</f>
        <v>0</v>
      </c>
      <c r="H506" s="824">
        <f>IFERROR('Formulario 4. Programático'!J506/'Formulario 4. Programático'!$F506,0)</f>
        <v>0</v>
      </c>
      <c r="I506" s="824">
        <f>IFERROR('Formulario 4. Programático'!K506/'Formulario 4. Programático'!$F506,0)</f>
        <v>0</v>
      </c>
      <c r="J506" s="824">
        <f>IFERROR('Formulario 4. Programático'!L506/'Formulario 4. Programático'!$F506,0)</f>
        <v>0</v>
      </c>
      <c r="K506" s="824">
        <f>IFERROR('Formulario 4. Programático'!M506/'Formulario 4. Programático'!$F506,0)</f>
        <v>0</v>
      </c>
      <c r="L506" s="824">
        <f>IFERROR('Formulario 4. Programático'!N506/'Formulario 4. Programático'!$F506,0)</f>
        <v>0</v>
      </c>
      <c r="M506" s="824">
        <f>IFERROR('Formulario 4. Programático'!O506/'Formulario 4. Programático'!$F506,0)</f>
        <v>0</v>
      </c>
      <c r="N506" s="824">
        <f>IFERROR('Formulario 4. Programático'!P506/'Formulario 4. Programático'!$F506,0)</f>
        <v>0</v>
      </c>
      <c r="O506" s="824">
        <f>IFERROR('Formulario 4. Programático'!Q506/'Formulario 4. Programático'!$F506,0)</f>
        <v>0</v>
      </c>
      <c r="P506" s="824">
        <f>IFERROR('Formulario 4. Programático'!R506/'Formulario 4. Programático'!$F506,0)</f>
        <v>0</v>
      </c>
      <c r="Q506" s="824">
        <f>IFERROR('Formulario 4. Programático'!S506/'Formulario 4. Programático'!$F506,0)</f>
        <v>0</v>
      </c>
      <c r="R506" s="824">
        <f>IFERROR('Formulario 4. Programático'!T506/'Formulario 4. Programático'!$F506,0)</f>
        <v>0</v>
      </c>
    </row>
    <row r="507" spans="1:19" ht="12" customHeight="1" outlineLevel="1">
      <c r="A507" s="376" t="s">
        <v>381</v>
      </c>
      <c r="B507" s="376" t="s">
        <v>369</v>
      </c>
      <c r="C507" s="376" t="s">
        <v>368</v>
      </c>
      <c r="D507" s="376"/>
      <c r="E507" s="753" t="s">
        <v>1513</v>
      </c>
      <c r="F507" s="826">
        <f>IFERROR('Formulario 4. Programático'!H507/'Formulario 4. Programático'!$F507,0)</f>
        <v>0</v>
      </c>
      <c r="G507" s="826">
        <f>IFERROR('Formulario 4. Programático'!I507/'Formulario 4. Programático'!$F507,0)</f>
        <v>0</v>
      </c>
      <c r="H507" s="826">
        <f>IFERROR('Formulario 4. Programático'!J507/'Formulario 4. Programático'!$F507,0)</f>
        <v>0</v>
      </c>
      <c r="I507" s="826">
        <f>IFERROR('Formulario 4. Programático'!K507/'Formulario 4. Programático'!$F507,0)</f>
        <v>0</v>
      </c>
      <c r="J507" s="826">
        <f>IFERROR('Formulario 4. Programático'!L507/'Formulario 4. Programático'!$F507,0)</f>
        <v>0</v>
      </c>
      <c r="K507" s="826">
        <f>IFERROR('Formulario 4. Programático'!M507/'Formulario 4. Programático'!$F507,0)</f>
        <v>0</v>
      </c>
      <c r="L507" s="826">
        <f>IFERROR('Formulario 4. Programático'!N507/'Formulario 4. Programático'!$F507,0)</f>
        <v>0</v>
      </c>
      <c r="M507" s="826">
        <f>IFERROR('Formulario 4. Programático'!O507/'Formulario 4. Programático'!$F507,0)</f>
        <v>0</v>
      </c>
      <c r="N507" s="826">
        <f>IFERROR('Formulario 4. Programático'!P507/'Formulario 4. Programático'!$F507,0)</f>
        <v>0</v>
      </c>
      <c r="O507" s="826">
        <f>IFERROR('Formulario 4. Programático'!Q507/'Formulario 4. Programático'!$F507,0)</f>
        <v>0</v>
      </c>
      <c r="P507" s="826">
        <f>IFERROR('Formulario 4. Programático'!R507/'Formulario 4. Programático'!$F507,0)</f>
        <v>0</v>
      </c>
      <c r="Q507" s="826">
        <f>IFERROR('Formulario 4. Programático'!S507/'Formulario 4. Programático'!$F507,0)</f>
        <v>0</v>
      </c>
      <c r="R507" s="826">
        <f>IFERROR('Formulario 4. Programático'!T507/'Formulario 4. Programático'!$F507,0)</f>
        <v>0</v>
      </c>
    </row>
    <row r="508" spans="1:19" ht="12" customHeight="1" outlineLevel="2">
      <c r="A508" s="376" t="s">
        <v>381</v>
      </c>
      <c r="B508" s="376" t="s">
        <v>369</v>
      </c>
      <c r="C508" s="376" t="s">
        <v>369</v>
      </c>
      <c r="D508" s="376"/>
      <c r="E508" s="753" t="s">
        <v>1514</v>
      </c>
      <c r="F508" s="826">
        <f>IFERROR('Formulario 4. Programático'!H508/'Formulario 4. Programático'!$F508,0)</f>
        <v>0</v>
      </c>
      <c r="G508" s="826">
        <f>IFERROR('Formulario 4. Programático'!I508/'Formulario 4. Programático'!$F508,0)</f>
        <v>0</v>
      </c>
      <c r="H508" s="826">
        <f>IFERROR('Formulario 4. Programático'!J508/'Formulario 4. Programático'!$F508,0)</f>
        <v>0</v>
      </c>
      <c r="I508" s="826">
        <f>IFERROR('Formulario 4. Programático'!K508/'Formulario 4. Programático'!$F508,0)</f>
        <v>0</v>
      </c>
      <c r="J508" s="826">
        <f>IFERROR('Formulario 4. Programático'!L508/'Formulario 4. Programático'!$F508,0)</f>
        <v>0</v>
      </c>
      <c r="K508" s="826">
        <f>IFERROR('Formulario 4. Programático'!M508/'Formulario 4. Programático'!$F508,0)</f>
        <v>0</v>
      </c>
      <c r="L508" s="826">
        <f>IFERROR('Formulario 4. Programático'!N508/'Formulario 4. Programático'!$F508,0)</f>
        <v>0</v>
      </c>
      <c r="M508" s="826">
        <f>IFERROR('Formulario 4. Programático'!O508/'Formulario 4. Programático'!$F508,0)</f>
        <v>0</v>
      </c>
      <c r="N508" s="826">
        <f>IFERROR('Formulario 4. Programático'!P508/'Formulario 4. Programático'!$F508,0)</f>
        <v>0</v>
      </c>
      <c r="O508" s="826">
        <f>IFERROR('Formulario 4. Programático'!Q508/'Formulario 4. Programático'!$F508,0)</f>
        <v>0</v>
      </c>
      <c r="P508" s="826">
        <f>IFERROR('Formulario 4. Programático'!R508/'Formulario 4. Programático'!$F508,0)</f>
        <v>0</v>
      </c>
      <c r="Q508" s="826">
        <f>IFERROR('Formulario 4. Programático'!S508/'Formulario 4. Programático'!$F508,0)</f>
        <v>0</v>
      </c>
      <c r="R508" s="826">
        <f>IFERROR('Formulario 4. Programático'!T508/'Formulario 4. Programático'!$F508,0)</f>
        <v>0</v>
      </c>
    </row>
    <row r="509" spans="1:19" ht="12" customHeight="1" outlineLevel="2" thickBot="1">
      <c r="A509" s="694" t="s">
        <v>381</v>
      </c>
      <c r="B509" s="694" t="s">
        <v>369</v>
      </c>
      <c r="C509" s="694" t="s">
        <v>370</v>
      </c>
      <c r="D509" s="694"/>
      <c r="E509" s="775" t="s">
        <v>1515</v>
      </c>
      <c r="F509" s="837">
        <f>IFERROR('Formulario 4. Programático'!H509/'Formulario 4. Programático'!$F509,0)</f>
        <v>0</v>
      </c>
      <c r="G509" s="837">
        <f>IFERROR('Formulario 4. Programático'!I509/'Formulario 4. Programático'!$F509,0)</f>
        <v>0</v>
      </c>
      <c r="H509" s="837">
        <f>IFERROR('Formulario 4. Programático'!J509/'Formulario 4. Programático'!$F509,0)</f>
        <v>0</v>
      </c>
      <c r="I509" s="837">
        <f>IFERROR('Formulario 4. Programático'!K509/'Formulario 4. Programático'!$F509,0)</f>
        <v>0</v>
      </c>
      <c r="J509" s="837">
        <f>IFERROR('Formulario 4. Programático'!L509/'Formulario 4. Programático'!$F509,0)</f>
        <v>0</v>
      </c>
      <c r="K509" s="837">
        <f>IFERROR('Formulario 4. Programático'!M509/'Formulario 4. Programático'!$F509,0)</f>
        <v>0</v>
      </c>
      <c r="L509" s="837">
        <f>IFERROR('Formulario 4. Programático'!N509/'Formulario 4. Programático'!$F509,0)</f>
        <v>0</v>
      </c>
      <c r="M509" s="837">
        <f>IFERROR('Formulario 4. Programático'!O509/'Formulario 4. Programático'!$F509,0)</f>
        <v>0</v>
      </c>
      <c r="N509" s="837">
        <f>IFERROR('Formulario 4. Programático'!P509/'Formulario 4. Programático'!$F509,0)</f>
        <v>0</v>
      </c>
      <c r="O509" s="837">
        <f>IFERROR('Formulario 4. Programático'!Q509/'Formulario 4. Programático'!$F509,0)</f>
        <v>0</v>
      </c>
      <c r="P509" s="837">
        <f>IFERROR('Formulario 4. Programático'!R509/'Formulario 4. Programático'!$F509,0)</f>
        <v>0</v>
      </c>
      <c r="Q509" s="837">
        <f>IFERROR('Formulario 4. Programático'!S509/'Formulario 4. Programático'!$F509,0)</f>
        <v>0</v>
      </c>
      <c r="R509" s="837">
        <f>IFERROR('Formulario 4. Programático'!T509/'Formulario 4. Programático'!$F509,0)</f>
        <v>0</v>
      </c>
    </row>
    <row r="510" spans="1:19" ht="12" customHeight="1" outlineLevel="2" thickBot="1">
      <c r="A510" s="758" t="s">
        <v>381</v>
      </c>
      <c r="B510" s="758" t="s">
        <v>370</v>
      </c>
      <c r="C510" s="758"/>
      <c r="D510" s="758"/>
      <c r="E510" s="759" t="s">
        <v>1516</v>
      </c>
      <c r="F510" s="831">
        <f>IFERROR('Formulario 4. Programático'!H510/'Formulario 4. Programático'!$F510,0)</f>
        <v>0</v>
      </c>
      <c r="G510" s="831">
        <f>IFERROR('Formulario 4. Programático'!I510/'Formulario 4. Programático'!$F510,0)</f>
        <v>0</v>
      </c>
      <c r="H510" s="831">
        <f>IFERROR('Formulario 4. Programático'!J510/'Formulario 4. Programático'!$F510,0)</f>
        <v>0</v>
      </c>
      <c r="I510" s="831">
        <f>IFERROR('Formulario 4. Programático'!K510/'Formulario 4. Programático'!$F510,0)</f>
        <v>0</v>
      </c>
      <c r="J510" s="831">
        <f>IFERROR('Formulario 4. Programático'!L510/'Formulario 4. Programático'!$F510,0)</f>
        <v>0</v>
      </c>
      <c r="K510" s="831">
        <f>IFERROR('Formulario 4. Programático'!M510/'Formulario 4. Programático'!$F510,0)</f>
        <v>0</v>
      </c>
      <c r="L510" s="831">
        <f>IFERROR('Formulario 4. Programático'!N510/'Formulario 4. Programático'!$F510,0)</f>
        <v>0</v>
      </c>
      <c r="M510" s="831">
        <f>IFERROR('Formulario 4. Programático'!O510/'Formulario 4. Programático'!$F510,0)</f>
        <v>0</v>
      </c>
      <c r="N510" s="831">
        <f>IFERROR('Formulario 4. Programático'!P510/'Formulario 4. Programático'!$F510,0)</f>
        <v>0</v>
      </c>
      <c r="O510" s="831">
        <f>IFERROR('Formulario 4. Programático'!Q510/'Formulario 4. Programático'!$F510,0)</f>
        <v>0</v>
      </c>
      <c r="P510" s="831">
        <f>IFERROR('Formulario 4. Programático'!R510/'Formulario 4. Programático'!$F510,0)</f>
        <v>0</v>
      </c>
      <c r="Q510" s="831">
        <f>IFERROR('Formulario 4. Programático'!S510/'Formulario 4. Programático'!$F510,0)</f>
        <v>0</v>
      </c>
      <c r="R510" s="831">
        <f>IFERROR('Formulario 4. Programático'!T510/'Formulario 4. Programático'!$F510,0)</f>
        <v>0</v>
      </c>
    </row>
    <row r="511" spans="1:19" s="766" customFormat="1" ht="12" customHeight="1" outlineLevel="1" thickBot="1">
      <c r="A511" s="376" t="s">
        <v>381</v>
      </c>
      <c r="B511" s="376" t="s">
        <v>370</v>
      </c>
      <c r="C511" s="376" t="s">
        <v>368</v>
      </c>
      <c r="D511" s="376"/>
      <c r="E511" s="753" t="s">
        <v>1513</v>
      </c>
      <c r="F511" s="826">
        <f>IFERROR('Formulario 4. Programático'!H511/'Formulario 4. Programático'!$F511,0)</f>
        <v>0</v>
      </c>
      <c r="G511" s="826">
        <f>IFERROR('Formulario 4. Programático'!I511/'Formulario 4. Programático'!$F511,0)</f>
        <v>0</v>
      </c>
      <c r="H511" s="826">
        <f>IFERROR('Formulario 4. Programático'!J511/'Formulario 4. Programático'!$F511,0)</f>
        <v>0</v>
      </c>
      <c r="I511" s="826">
        <f>IFERROR('Formulario 4. Programático'!K511/'Formulario 4. Programático'!$F511,0)</f>
        <v>0</v>
      </c>
      <c r="J511" s="826">
        <f>IFERROR('Formulario 4. Programático'!L511/'Formulario 4. Programático'!$F511,0)</f>
        <v>0</v>
      </c>
      <c r="K511" s="826">
        <f>IFERROR('Formulario 4. Programático'!M511/'Formulario 4. Programático'!$F511,0)</f>
        <v>0</v>
      </c>
      <c r="L511" s="826">
        <f>IFERROR('Formulario 4. Programático'!N511/'Formulario 4. Programático'!$F511,0)</f>
        <v>0</v>
      </c>
      <c r="M511" s="826">
        <f>IFERROR('Formulario 4. Programático'!O511/'Formulario 4. Programático'!$F511,0)</f>
        <v>0</v>
      </c>
      <c r="N511" s="826">
        <f>IFERROR('Formulario 4. Programático'!P511/'Formulario 4. Programático'!$F511,0)</f>
        <v>0</v>
      </c>
      <c r="O511" s="826">
        <f>IFERROR('Formulario 4. Programático'!Q511/'Formulario 4. Programático'!$F511,0)</f>
        <v>0</v>
      </c>
      <c r="P511" s="826">
        <f>IFERROR('Formulario 4. Programático'!R511/'Formulario 4. Programático'!$F511,0)</f>
        <v>0</v>
      </c>
      <c r="Q511" s="826">
        <f>IFERROR('Formulario 4. Programático'!S511/'Formulario 4. Programático'!$F511,0)</f>
        <v>0</v>
      </c>
      <c r="R511" s="826">
        <f>IFERROR('Formulario 4. Programático'!T511/'Formulario 4. Programático'!$F511,0)</f>
        <v>0</v>
      </c>
      <c r="S511" s="714"/>
    </row>
    <row r="512" spans="1:19" ht="12" customHeight="1" outlineLevel="2">
      <c r="A512" s="376" t="s">
        <v>381</v>
      </c>
      <c r="B512" s="376" t="s">
        <v>370</v>
      </c>
      <c r="C512" s="376" t="s">
        <v>369</v>
      </c>
      <c r="D512" s="376"/>
      <c r="E512" s="753" t="s">
        <v>1514</v>
      </c>
      <c r="F512" s="826">
        <f>IFERROR('Formulario 4. Programático'!H512/'Formulario 4. Programático'!$F512,0)</f>
        <v>0</v>
      </c>
      <c r="G512" s="826">
        <f>IFERROR('Formulario 4. Programático'!I512/'Formulario 4. Programático'!$F512,0)</f>
        <v>0</v>
      </c>
      <c r="H512" s="826">
        <f>IFERROR('Formulario 4. Programático'!J512/'Formulario 4. Programático'!$F512,0)</f>
        <v>0</v>
      </c>
      <c r="I512" s="826">
        <f>IFERROR('Formulario 4. Programático'!K512/'Formulario 4. Programático'!$F512,0)</f>
        <v>0</v>
      </c>
      <c r="J512" s="826">
        <f>IFERROR('Formulario 4. Programático'!L512/'Formulario 4. Programático'!$F512,0)</f>
        <v>0</v>
      </c>
      <c r="K512" s="826">
        <f>IFERROR('Formulario 4. Programático'!M512/'Formulario 4. Programático'!$F512,0)</f>
        <v>0</v>
      </c>
      <c r="L512" s="826">
        <f>IFERROR('Formulario 4. Programático'!N512/'Formulario 4. Programático'!$F512,0)</f>
        <v>0</v>
      </c>
      <c r="M512" s="826">
        <f>IFERROR('Formulario 4. Programático'!O512/'Formulario 4. Programático'!$F512,0)</f>
        <v>0</v>
      </c>
      <c r="N512" s="826">
        <f>IFERROR('Formulario 4. Programático'!P512/'Formulario 4. Programático'!$F512,0)</f>
        <v>0</v>
      </c>
      <c r="O512" s="826">
        <f>IFERROR('Formulario 4. Programático'!Q512/'Formulario 4. Programático'!$F512,0)</f>
        <v>0</v>
      </c>
      <c r="P512" s="826">
        <f>IFERROR('Formulario 4. Programático'!R512/'Formulario 4. Programático'!$F512,0)</f>
        <v>0</v>
      </c>
      <c r="Q512" s="826">
        <f>IFERROR('Formulario 4. Programático'!S512/'Formulario 4. Programático'!$F512,0)</f>
        <v>0</v>
      </c>
      <c r="R512" s="826">
        <f>IFERROR('Formulario 4. Programático'!T512/'Formulario 4. Programático'!$F512,0)</f>
        <v>0</v>
      </c>
    </row>
    <row r="513" spans="1:16366" ht="12" customHeight="1" outlineLevel="2" thickBot="1">
      <c r="A513" s="772" t="s">
        <v>381</v>
      </c>
      <c r="B513" s="772" t="s">
        <v>370</v>
      </c>
      <c r="C513" s="772" t="s">
        <v>370</v>
      </c>
      <c r="D513" s="772"/>
      <c r="E513" s="765" t="s">
        <v>1515</v>
      </c>
      <c r="F513" s="832">
        <f>IFERROR('Formulario 4. Programático'!H513/'Formulario 4. Programático'!$F513,0)</f>
        <v>0</v>
      </c>
      <c r="G513" s="832">
        <f>IFERROR('Formulario 4. Programático'!I513/'Formulario 4. Programático'!$F513,0)</f>
        <v>0</v>
      </c>
      <c r="H513" s="832">
        <f>IFERROR('Formulario 4. Programático'!J513/'Formulario 4. Programático'!$F513,0)</f>
        <v>0</v>
      </c>
      <c r="I513" s="832">
        <f>IFERROR('Formulario 4. Programático'!K513/'Formulario 4. Programático'!$F513,0)</f>
        <v>0</v>
      </c>
      <c r="J513" s="832">
        <f>IFERROR('Formulario 4. Programático'!L513/'Formulario 4. Programático'!$F513,0)</f>
        <v>0</v>
      </c>
      <c r="K513" s="832">
        <f>IFERROR('Formulario 4. Programático'!M513/'Formulario 4. Programático'!$F513,0)</f>
        <v>0</v>
      </c>
      <c r="L513" s="832">
        <f>IFERROR('Formulario 4. Programático'!N513/'Formulario 4. Programático'!$F513,0)</f>
        <v>0</v>
      </c>
      <c r="M513" s="832">
        <f>IFERROR('Formulario 4. Programático'!O513/'Formulario 4. Programático'!$F513,0)</f>
        <v>0</v>
      </c>
      <c r="N513" s="832">
        <f>IFERROR('Formulario 4. Programático'!P513/'Formulario 4. Programático'!$F513,0)</f>
        <v>0</v>
      </c>
      <c r="O513" s="832">
        <f>IFERROR('Formulario 4. Programático'!Q513/'Formulario 4. Programático'!$F513,0)</f>
        <v>0</v>
      </c>
      <c r="P513" s="832">
        <f>IFERROR('Formulario 4. Programático'!R513/'Formulario 4. Programático'!$F513,0)</f>
        <v>0</v>
      </c>
      <c r="Q513" s="832">
        <f>IFERROR('Formulario 4. Programático'!S513/'Formulario 4. Programático'!$F513,0)</f>
        <v>0</v>
      </c>
      <c r="R513" s="832">
        <f>IFERROR('Formulario 4. Programático'!T513/'Formulario 4. Programático'!$F513,0)</f>
        <v>0</v>
      </c>
    </row>
    <row r="514" spans="1:16366" ht="12" customHeight="1" outlineLevel="2" thickTop="1" thickBot="1">
      <c r="A514" s="776" t="s">
        <v>382</v>
      </c>
      <c r="B514" s="776"/>
      <c r="C514" s="776"/>
      <c r="D514" s="776"/>
      <c r="E514" s="127" t="s">
        <v>1517</v>
      </c>
      <c r="F514" s="838">
        <f>IFERROR('Formulario 4. Programático'!H514/'Formulario 4. Programático'!$F514,0)</f>
        <v>0</v>
      </c>
      <c r="G514" s="838">
        <f>IFERROR('Formulario 4. Programático'!I514/'Formulario 4. Programático'!$F514,0)</f>
        <v>0</v>
      </c>
      <c r="H514" s="838">
        <f>IFERROR('Formulario 4. Programático'!J514/'Formulario 4. Programático'!$F514,0)</f>
        <v>0</v>
      </c>
      <c r="I514" s="838">
        <f>IFERROR('Formulario 4. Programático'!K514/'Formulario 4. Programático'!$F514,0)</f>
        <v>0</v>
      </c>
      <c r="J514" s="838">
        <f>IFERROR('Formulario 4. Programático'!L514/'Formulario 4. Programático'!$F514,0)</f>
        <v>0</v>
      </c>
      <c r="K514" s="838">
        <f>IFERROR('Formulario 4. Programático'!M514/'Formulario 4. Programático'!$F514,0)</f>
        <v>0</v>
      </c>
      <c r="L514" s="838">
        <f>IFERROR('Formulario 4. Programático'!N514/'Formulario 4. Programático'!$F514,0)</f>
        <v>0</v>
      </c>
      <c r="M514" s="838">
        <f>IFERROR('Formulario 4. Programático'!O514/'Formulario 4. Programático'!$F514,0)</f>
        <v>0</v>
      </c>
      <c r="N514" s="838">
        <f>IFERROR('Formulario 4. Programático'!P514/'Formulario 4. Programático'!$F514,0)</f>
        <v>0</v>
      </c>
      <c r="O514" s="838">
        <f>IFERROR('Formulario 4. Programático'!Q514/'Formulario 4. Programático'!$F514,0)</f>
        <v>0</v>
      </c>
      <c r="P514" s="838">
        <f>IFERROR('Formulario 4. Programático'!R514/'Formulario 4. Programático'!$F514,0)</f>
        <v>0</v>
      </c>
      <c r="Q514" s="838">
        <f>IFERROR('Formulario 4. Programático'!S514/'Formulario 4. Programático'!$F514,0)</f>
        <v>0</v>
      </c>
      <c r="R514" s="838">
        <f>IFERROR('Formulario 4. Programático'!T514/'Formulario 4. Programático'!$F514,0)</f>
        <v>0</v>
      </c>
    </row>
    <row r="515" spans="1:16366" ht="12" customHeight="1" outlineLevel="1" thickTop="1" thickBot="1">
      <c r="A515" s="758" t="s">
        <v>382</v>
      </c>
      <c r="B515" s="758" t="s">
        <v>368</v>
      </c>
      <c r="C515" s="758"/>
      <c r="D515" s="758"/>
      <c r="E515" s="759" t="s">
        <v>1512</v>
      </c>
      <c r="F515" s="831">
        <f>IFERROR('Formulario 4. Programático'!H515/'Formulario 4. Programático'!$F515,0)</f>
        <v>0</v>
      </c>
      <c r="G515" s="831">
        <f>IFERROR('Formulario 4. Programático'!I515/'Formulario 4. Programático'!$F515,0)</f>
        <v>0</v>
      </c>
      <c r="H515" s="831">
        <f>IFERROR('Formulario 4. Programático'!J515/'Formulario 4. Programático'!$F515,0)</f>
        <v>0</v>
      </c>
      <c r="I515" s="831">
        <f>IFERROR('Formulario 4. Programático'!K515/'Formulario 4. Programático'!$F515,0)</f>
        <v>0</v>
      </c>
      <c r="J515" s="831">
        <f>IFERROR('Formulario 4. Programático'!L515/'Formulario 4. Programático'!$F515,0)</f>
        <v>0</v>
      </c>
      <c r="K515" s="831">
        <f>IFERROR('Formulario 4. Programático'!M515/'Formulario 4. Programático'!$F515,0)</f>
        <v>0</v>
      </c>
      <c r="L515" s="831">
        <f>IFERROR('Formulario 4. Programático'!N515/'Formulario 4. Programático'!$F515,0)</f>
        <v>0</v>
      </c>
      <c r="M515" s="831">
        <f>IFERROR('Formulario 4. Programático'!O515/'Formulario 4. Programático'!$F515,0)</f>
        <v>0</v>
      </c>
      <c r="N515" s="831">
        <f>IFERROR('Formulario 4. Programático'!P515/'Formulario 4. Programático'!$F515,0)</f>
        <v>0</v>
      </c>
      <c r="O515" s="831">
        <f>IFERROR('Formulario 4. Programático'!Q515/'Formulario 4. Programático'!$F515,0)</f>
        <v>0</v>
      </c>
      <c r="P515" s="831">
        <f>IFERROR('Formulario 4. Programático'!R515/'Formulario 4. Programático'!$F515,0)</f>
        <v>0</v>
      </c>
      <c r="Q515" s="831">
        <f>IFERROR('Formulario 4. Programático'!S515/'Formulario 4. Programático'!$F515,0)</f>
        <v>0</v>
      </c>
      <c r="R515" s="831">
        <f>IFERROR('Formulario 4. Programático'!T515/'Formulario 4. Programático'!$F515,0)</f>
        <v>0</v>
      </c>
    </row>
    <row r="516" spans="1:16366" ht="12" customHeight="1" outlineLevel="2">
      <c r="A516" s="646" t="s">
        <v>382</v>
      </c>
      <c r="B516" s="646" t="s">
        <v>368</v>
      </c>
      <c r="C516" s="646" t="s">
        <v>368</v>
      </c>
      <c r="D516" s="646"/>
      <c r="E516" s="753" t="s">
        <v>1513</v>
      </c>
      <c r="F516" s="826">
        <f>IFERROR('Formulario 4. Programático'!H516/'Formulario 4. Programático'!$F516,0)</f>
        <v>0</v>
      </c>
      <c r="G516" s="826">
        <f>IFERROR('Formulario 4. Programático'!I516/'Formulario 4. Programático'!$F516,0)</f>
        <v>0</v>
      </c>
      <c r="H516" s="826">
        <f>IFERROR('Formulario 4. Programático'!J516/'Formulario 4. Programático'!$F516,0)</f>
        <v>0</v>
      </c>
      <c r="I516" s="826">
        <f>IFERROR('Formulario 4. Programático'!K516/'Formulario 4. Programático'!$F516,0)</f>
        <v>0</v>
      </c>
      <c r="J516" s="826">
        <f>IFERROR('Formulario 4. Programático'!L516/'Formulario 4. Programático'!$F516,0)</f>
        <v>0</v>
      </c>
      <c r="K516" s="826">
        <f>IFERROR('Formulario 4. Programático'!M516/'Formulario 4. Programático'!$F516,0)</f>
        <v>0</v>
      </c>
      <c r="L516" s="826">
        <f>IFERROR('Formulario 4. Programático'!N516/'Formulario 4. Programático'!$F516,0)</f>
        <v>0</v>
      </c>
      <c r="M516" s="826">
        <f>IFERROR('Formulario 4. Programático'!O516/'Formulario 4. Programático'!$F516,0)</f>
        <v>0</v>
      </c>
      <c r="N516" s="826">
        <f>IFERROR('Formulario 4. Programático'!P516/'Formulario 4. Programático'!$F516,0)</f>
        <v>0</v>
      </c>
      <c r="O516" s="826">
        <f>IFERROR('Formulario 4. Programático'!Q516/'Formulario 4. Programático'!$F516,0)</f>
        <v>0</v>
      </c>
      <c r="P516" s="826">
        <f>IFERROR('Formulario 4. Programático'!R516/'Formulario 4. Programático'!$F516,0)</f>
        <v>0</v>
      </c>
      <c r="Q516" s="826">
        <f>IFERROR('Formulario 4. Programático'!S516/'Formulario 4. Programático'!$F516,0)</f>
        <v>0</v>
      </c>
      <c r="R516" s="826">
        <f>IFERROR('Formulario 4. Programático'!T516/'Formulario 4. Programático'!$F516,0)</f>
        <v>0</v>
      </c>
    </row>
    <row r="517" spans="1:16366" ht="12" customHeight="1">
      <c r="A517" s="376" t="s">
        <v>382</v>
      </c>
      <c r="B517" s="376" t="s">
        <v>368</v>
      </c>
      <c r="C517" s="376" t="s">
        <v>369</v>
      </c>
      <c r="D517" s="376"/>
      <c r="E517" s="753" t="s">
        <v>1514</v>
      </c>
      <c r="F517" s="826">
        <f>IFERROR('Formulario 4. Programático'!H517/'Formulario 4. Programático'!$F517,0)</f>
        <v>0</v>
      </c>
      <c r="G517" s="826">
        <f>IFERROR('Formulario 4. Programático'!I517/'Formulario 4. Programático'!$F517,0)</f>
        <v>0</v>
      </c>
      <c r="H517" s="826">
        <f>IFERROR('Formulario 4. Programático'!J517/'Formulario 4. Programático'!$F517,0)</f>
        <v>0</v>
      </c>
      <c r="I517" s="826">
        <f>IFERROR('Formulario 4. Programático'!K517/'Formulario 4. Programático'!$F517,0)</f>
        <v>0</v>
      </c>
      <c r="J517" s="826">
        <f>IFERROR('Formulario 4. Programático'!L517/'Formulario 4. Programático'!$F517,0)</f>
        <v>0</v>
      </c>
      <c r="K517" s="826">
        <f>IFERROR('Formulario 4. Programático'!M517/'Formulario 4. Programático'!$F517,0)</f>
        <v>0</v>
      </c>
      <c r="L517" s="826">
        <f>IFERROR('Formulario 4. Programático'!N517/'Formulario 4. Programático'!$F517,0)</f>
        <v>0</v>
      </c>
      <c r="M517" s="826">
        <f>IFERROR('Formulario 4. Programático'!O517/'Formulario 4. Programático'!$F517,0)</f>
        <v>0</v>
      </c>
      <c r="N517" s="826">
        <f>IFERROR('Formulario 4. Programático'!P517/'Formulario 4. Programático'!$F517,0)</f>
        <v>0</v>
      </c>
      <c r="O517" s="826">
        <f>IFERROR('Formulario 4. Programático'!Q517/'Formulario 4. Programático'!$F517,0)</f>
        <v>0</v>
      </c>
      <c r="P517" s="826">
        <f>IFERROR('Formulario 4. Programático'!R517/'Formulario 4. Programático'!$F517,0)</f>
        <v>0</v>
      </c>
      <c r="Q517" s="826">
        <f>IFERROR('Formulario 4. Programático'!S517/'Formulario 4. Programático'!$F517,0)</f>
        <v>0</v>
      </c>
      <c r="R517" s="826">
        <f>IFERROR('Formulario 4. Programático'!T517/'Formulario 4. Programático'!$F517,0)</f>
        <v>0</v>
      </c>
    </row>
    <row r="518" spans="1:16366" ht="12" customHeight="1" thickBot="1">
      <c r="A518" s="376" t="s">
        <v>382</v>
      </c>
      <c r="B518" s="376" t="s">
        <v>368</v>
      </c>
      <c r="C518" s="376" t="s">
        <v>370</v>
      </c>
      <c r="D518" s="376"/>
      <c r="E518" s="753" t="s">
        <v>1515</v>
      </c>
      <c r="F518" s="826">
        <f>IFERROR('Formulario 4. Programático'!H518/'Formulario 4. Programático'!$F518,0)</f>
        <v>0</v>
      </c>
      <c r="G518" s="826">
        <f>IFERROR('Formulario 4. Programático'!I518/'Formulario 4. Programático'!$F518,0)</f>
        <v>0</v>
      </c>
      <c r="H518" s="826">
        <f>IFERROR('Formulario 4. Programático'!J518/'Formulario 4. Programático'!$F518,0)</f>
        <v>0</v>
      </c>
      <c r="I518" s="826">
        <f>IFERROR('Formulario 4. Programático'!K518/'Formulario 4. Programático'!$F518,0)</f>
        <v>0</v>
      </c>
      <c r="J518" s="826">
        <f>IFERROR('Formulario 4. Programático'!L518/'Formulario 4. Programático'!$F518,0)</f>
        <v>0</v>
      </c>
      <c r="K518" s="826">
        <f>IFERROR('Formulario 4. Programático'!M518/'Formulario 4. Programático'!$F518,0)</f>
        <v>0</v>
      </c>
      <c r="L518" s="826">
        <f>IFERROR('Formulario 4. Programático'!N518/'Formulario 4. Programático'!$F518,0)</f>
        <v>0</v>
      </c>
      <c r="M518" s="826">
        <f>IFERROR('Formulario 4. Programático'!O518/'Formulario 4. Programático'!$F518,0)</f>
        <v>0</v>
      </c>
      <c r="N518" s="826">
        <f>IFERROR('Formulario 4. Programático'!P518/'Formulario 4. Programático'!$F518,0)</f>
        <v>0</v>
      </c>
      <c r="O518" s="826">
        <f>IFERROR('Formulario 4. Programático'!Q518/'Formulario 4. Programático'!$F518,0)</f>
        <v>0</v>
      </c>
      <c r="P518" s="826">
        <f>IFERROR('Formulario 4. Programático'!R518/'Formulario 4. Programático'!$F518,0)</f>
        <v>0</v>
      </c>
      <c r="Q518" s="826">
        <f>IFERROR('Formulario 4. Programático'!S518/'Formulario 4. Programático'!$F518,0)</f>
        <v>0</v>
      </c>
      <c r="R518" s="826">
        <f>IFERROR('Formulario 4. Programático'!T518/'Formulario 4. Programático'!$F518,0)</f>
        <v>0</v>
      </c>
    </row>
    <row r="519" spans="1:16366" s="713" customFormat="1" ht="12" customHeight="1" thickBot="1">
      <c r="A519" s="375" t="s">
        <v>382</v>
      </c>
      <c r="B519" s="375" t="s">
        <v>369</v>
      </c>
      <c r="C519" s="375"/>
      <c r="D519" s="375"/>
      <c r="E519" s="745" t="s">
        <v>733</v>
      </c>
      <c r="F519" s="824">
        <f>IFERROR('Formulario 4. Programático'!H519/'Formulario 4. Programático'!$F519,0)</f>
        <v>0</v>
      </c>
      <c r="G519" s="824">
        <f>IFERROR('Formulario 4. Programático'!I519/'Formulario 4. Programático'!$F519,0)</f>
        <v>0</v>
      </c>
      <c r="H519" s="824">
        <f>IFERROR('Formulario 4. Programático'!J519/'Formulario 4. Programático'!$F519,0)</f>
        <v>0</v>
      </c>
      <c r="I519" s="824">
        <f>IFERROR('Formulario 4. Programático'!K519/'Formulario 4. Programático'!$F519,0)</f>
        <v>0</v>
      </c>
      <c r="J519" s="824">
        <f>IFERROR('Formulario 4. Programático'!L519/'Formulario 4. Programático'!$F519,0)</f>
        <v>0</v>
      </c>
      <c r="K519" s="824">
        <f>IFERROR('Formulario 4. Programático'!M519/'Formulario 4. Programático'!$F519,0)</f>
        <v>0</v>
      </c>
      <c r="L519" s="824">
        <f>IFERROR('Formulario 4. Programático'!N519/'Formulario 4. Programático'!$F519,0)</f>
        <v>0</v>
      </c>
      <c r="M519" s="824">
        <f>IFERROR('Formulario 4. Programático'!O519/'Formulario 4. Programático'!$F519,0)</f>
        <v>0</v>
      </c>
      <c r="N519" s="824">
        <f>IFERROR('Formulario 4. Programático'!P519/'Formulario 4. Programático'!$F519,0)</f>
        <v>0</v>
      </c>
      <c r="O519" s="824">
        <f>IFERROR('Formulario 4. Programático'!Q519/'Formulario 4. Programático'!$F519,0)</f>
        <v>0</v>
      </c>
      <c r="P519" s="824">
        <f>IFERROR('Formulario 4. Programático'!R519/'Formulario 4. Programático'!$F519,0)</f>
        <v>0</v>
      </c>
      <c r="Q519" s="824">
        <f>IFERROR('Formulario 4. Programático'!S519/'Formulario 4. Programático'!$F519,0)</f>
        <v>0</v>
      </c>
      <c r="R519" s="824">
        <f>IFERROR('Formulario 4. Programático'!T519/'Formulario 4. Programático'!$F519,0)</f>
        <v>0</v>
      </c>
    </row>
    <row r="520" spans="1:16366" ht="12" customHeight="1">
      <c r="A520" s="646" t="s">
        <v>382</v>
      </c>
      <c r="B520" s="646" t="s">
        <v>369</v>
      </c>
      <c r="C520" s="646" t="s">
        <v>368</v>
      </c>
      <c r="D520" s="646"/>
      <c r="E520" s="753" t="s">
        <v>1513</v>
      </c>
      <c r="F520" s="826">
        <f>IFERROR('Formulario 4. Programático'!H520/'Formulario 4. Programático'!$F520,0)</f>
        <v>0</v>
      </c>
      <c r="G520" s="826">
        <f>IFERROR('Formulario 4. Programático'!I520/'Formulario 4. Programático'!$F520,0)</f>
        <v>0</v>
      </c>
      <c r="H520" s="826">
        <f>IFERROR('Formulario 4. Programático'!J520/'Formulario 4. Programático'!$F520,0)</f>
        <v>0</v>
      </c>
      <c r="I520" s="826">
        <f>IFERROR('Formulario 4. Programático'!K520/'Formulario 4. Programático'!$F520,0)</f>
        <v>0</v>
      </c>
      <c r="J520" s="826">
        <f>IFERROR('Formulario 4. Programático'!L520/'Formulario 4. Programático'!$F520,0)</f>
        <v>0</v>
      </c>
      <c r="K520" s="826">
        <f>IFERROR('Formulario 4. Programático'!M520/'Formulario 4. Programático'!$F520,0)</f>
        <v>0</v>
      </c>
      <c r="L520" s="826">
        <f>IFERROR('Formulario 4. Programático'!N520/'Formulario 4. Programático'!$F520,0)</f>
        <v>0</v>
      </c>
      <c r="M520" s="826">
        <f>IFERROR('Formulario 4. Programático'!O520/'Formulario 4. Programático'!$F520,0)</f>
        <v>0</v>
      </c>
      <c r="N520" s="826">
        <f>IFERROR('Formulario 4. Programático'!P520/'Formulario 4. Programático'!$F520,0)</f>
        <v>0</v>
      </c>
      <c r="O520" s="826">
        <f>IFERROR('Formulario 4. Programático'!Q520/'Formulario 4. Programático'!$F520,0)</f>
        <v>0</v>
      </c>
      <c r="P520" s="826">
        <f>IFERROR('Formulario 4. Programático'!R520/'Formulario 4. Programático'!$F520,0)</f>
        <v>0</v>
      </c>
      <c r="Q520" s="826">
        <f>IFERROR('Formulario 4. Programático'!S520/'Formulario 4. Programático'!$F520,0)</f>
        <v>0</v>
      </c>
      <c r="R520" s="826">
        <f>IFERROR('Formulario 4. Programático'!T520/'Formulario 4. Programático'!$F520,0)</f>
        <v>0</v>
      </c>
    </row>
    <row r="521" spans="1:16366" ht="12" customHeight="1">
      <c r="A521" s="376" t="s">
        <v>382</v>
      </c>
      <c r="B521" s="376" t="s">
        <v>369</v>
      </c>
      <c r="C521" s="376" t="s">
        <v>369</v>
      </c>
      <c r="D521" s="376"/>
      <c r="E521" s="753" t="s">
        <v>1514</v>
      </c>
      <c r="F521" s="826">
        <f>IFERROR('Formulario 4. Programático'!H521/'Formulario 4. Programático'!$F521,0)</f>
        <v>0</v>
      </c>
      <c r="G521" s="826">
        <f>IFERROR('Formulario 4. Programático'!I521/'Formulario 4. Programático'!$F521,0)</f>
        <v>0</v>
      </c>
      <c r="H521" s="826">
        <f>IFERROR('Formulario 4. Programático'!J521/'Formulario 4. Programático'!$F521,0)</f>
        <v>0</v>
      </c>
      <c r="I521" s="826">
        <f>IFERROR('Formulario 4. Programático'!K521/'Formulario 4. Programático'!$F521,0)</f>
        <v>0</v>
      </c>
      <c r="J521" s="826">
        <f>IFERROR('Formulario 4. Programático'!L521/'Formulario 4. Programático'!$F521,0)</f>
        <v>0</v>
      </c>
      <c r="K521" s="826">
        <f>IFERROR('Formulario 4. Programático'!M521/'Formulario 4. Programático'!$F521,0)</f>
        <v>0</v>
      </c>
      <c r="L521" s="826">
        <f>IFERROR('Formulario 4. Programático'!N521/'Formulario 4. Programático'!$F521,0)</f>
        <v>0</v>
      </c>
      <c r="M521" s="826">
        <f>IFERROR('Formulario 4. Programático'!O521/'Formulario 4. Programático'!$F521,0)</f>
        <v>0</v>
      </c>
      <c r="N521" s="826">
        <f>IFERROR('Formulario 4. Programático'!P521/'Formulario 4. Programático'!$F521,0)</f>
        <v>0</v>
      </c>
      <c r="O521" s="826">
        <f>IFERROR('Formulario 4. Programático'!Q521/'Formulario 4. Programático'!$F521,0)</f>
        <v>0</v>
      </c>
      <c r="P521" s="826">
        <f>IFERROR('Formulario 4. Programático'!R521/'Formulario 4. Programático'!$F521,0)</f>
        <v>0</v>
      </c>
      <c r="Q521" s="826">
        <f>IFERROR('Formulario 4. Programático'!S521/'Formulario 4. Programático'!$F521,0)</f>
        <v>0</v>
      </c>
      <c r="R521" s="826">
        <f>IFERROR('Formulario 4. Programático'!T521/'Formulario 4. Programático'!$F521,0)</f>
        <v>0</v>
      </c>
    </row>
    <row r="522" spans="1:16366" s="72" customFormat="1" ht="12" customHeight="1" thickBot="1">
      <c r="A522" s="772" t="s">
        <v>382</v>
      </c>
      <c r="B522" s="772" t="s">
        <v>369</v>
      </c>
      <c r="C522" s="772" t="s">
        <v>370</v>
      </c>
      <c r="D522" s="772"/>
      <c r="E522" s="753" t="s">
        <v>1515</v>
      </c>
      <c r="F522" s="826">
        <f>IFERROR('Formulario 4. Programático'!H522/'Formulario 4. Programático'!$F522,0)</f>
        <v>0</v>
      </c>
      <c r="G522" s="826">
        <f>IFERROR('Formulario 4. Programático'!I522/'Formulario 4. Programático'!$F522,0)</f>
        <v>0</v>
      </c>
      <c r="H522" s="826">
        <f>IFERROR('Formulario 4. Programático'!J522/'Formulario 4. Programático'!$F522,0)</f>
        <v>0</v>
      </c>
      <c r="I522" s="826">
        <f>IFERROR('Formulario 4. Programático'!K522/'Formulario 4. Programático'!$F522,0)</f>
        <v>0</v>
      </c>
      <c r="J522" s="826">
        <f>IFERROR('Formulario 4. Programático'!L522/'Formulario 4. Programático'!$F522,0)</f>
        <v>0</v>
      </c>
      <c r="K522" s="826">
        <f>IFERROR('Formulario 4. Programático'!M522/'Formulario 4. Programático'!$F522,0)</f>
        <v>0</v>
      </c>
      <c r="L522" s="826">
        <f>IFERROR('Formulario 4. Programático'!N522/'Formulario 4. Programático'!$F522,0)</f>
        <v>0</v>
      </c>
      <c r="M522" s="826">
        <f>IFERROR('Formulario 4. Programático'!O522/'Formulario 4. Programático'!$F522,0)</f>
        <v>0</v>
      </c>
      <c r="N522" s="826">
        <f>IFERROR('Formulario 4. Programático'!P522/'Formulario 4. Programático'!$F522,0)</f>
        <v>0</v>
      </c>
      <c r="O522" s="826">
        <f>IFERROR('Formulario 4. Programático'!Q522/'Formulario 4. Programático'!$F522,0)</f>
        <v>0</v>
      </c>
      <c r="P522" s="826">
        <f>IFERROR('Formulario 4. Programático'!R522/'Formulario 4. Programático'!$F522,0)</f>
        <v>0</v>
      </c>
      <c r="Q522" s="826">
        <f>IFERROR('Formulario 4. Programático'!S522/'Formulario 4. Programático'!$F522,0)</f>
        <v>0</v>
      </c>
      <c r="R522" s="826">
        <f>IFERROR('Formulario 4. Programático'!T522/'Formulario 4. Programático'!$F522,0)</f>
        <v>0</v>
      </c>
      <c r="S522" s="714"/>
      <c r="T522" s="714"/>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row>
    <row r="523" spans="1:16366" s="72" customFormat="1" ht="12" customHeight="1" thickBot="1">
      <c r="A523" s="375" t="s">
        <v>382</v>
      </c>
      <c r="B523" s="375" t="s">
        <v>370</v>
      </c>
      <c r="C523" s="375"/>
      <c r="D523" s="375"/>
      <c r="E523" s="745" t="s">
        <v>1516</v>
      </c>
      <c r="F523" s="824">
        <f>IFERROR('Formulario 4. Programático'!H523/'Formulario 4. Programático'!$F523,0)</f>
        <v>0</v>
      </c>
      <c r="G523" s="824">
        <f>IFERROR('Formulario 4. Programático'!I523/'Formulario 4. Programático'!$F523,0)</f>
        <v>0</v>
      </c>
      <c r="H523" s="824">
        <f>IFERROR('Formulario 4. Programático'!J523/'Formulario 4. Programático'!$F523,0)</f>
        <v>0</v>
      </c>
      <c r="I523" s="824">
        <f>IFERROR('Formulario 4. Programático'!K523/'Formulario 4. Programático'!$F523,0)</f>
        <v>0</v>
      </c>
      <c r="J523" s="824">
        <f>IFERROR('Formulario 4. Programático'!L523/'Formulario 4. Programático'!$F523,0)</f>
        <v>0</v>
      </c>
      <c r="K523" s="824">
        <f>IFERROR('Formulario 4. Programático'!M523/'Formulario 4. Programático'!$F523,0)</f>
        <v>0</v>
      </c>
      <c r="L523" s="824">
        <f>IFERROR('Formulario 4. Programático'!N523/'Formulario 4. Programático'!$F523,0)</f>
        <v>0</v>
      </c>
      <c r="M523" s="824">
        <f>IFERROR('Formulario 4. Programático'!O523/'Formulario 4. Programático'!$F523,0)</f>
        <v>0</v>
      </c>
      <c r="N523" s="824">
        <f>IFERROR('Formulario 4. Programático'!P523/'Formulario 4. Programático'!$F523,0)</f>
        <v>0</v>
      </c>
      <c r="O523" s="824">
        <f>IFERROR('Formulario 4. Programático'!Q523/'Formulario 4. Programático'!$F523,0)</f>
        <v>0</v>
      </c>
      <c r="P523" s="824">
        <f>IFERROR('Formulario 4. Programático'!R523/'Formulario 4. Programático'!$F523,0)</f>
        <v>0</v>
      </c>
      <c r="Q523" s="824">
        <f>IFERROR('Formulario 4. Programático'!S523/'Formulario 4. Programático'!$F523,0)</f>
        <v>0</v>
      </c>
      <c r="R523" s="824">
        <f>IFERROR('Formulario 4. Programático'!T523/'Formulario 4. Programático'!$F523,0)</f>
        <v>0</v>
      </c>
      <c r="S523" s="714"/>
      <c r="T523" s="714"/>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row>
    <row r="524" spans="1:16366" s="72" customFormat="1" ht="12" customHeight="1">
      <c r="A524" s="646" t="s">
        <v>382</v>
      </c>
      <c r="B524" s="646" t="s">
        <v>370</v>
      </c>
      <c r="C524" s="646" t="s">
        <v>368</v>
      </c>
      <c r="D524" s="646"/>
      <c r="E524" s="753" t="s">
        <v>1513</v>
      </c>
      <c r="F524" s="826">
        <f>IFERROR('Formulario 4. Programático'!H524/'Formulario 4. Programático'!$F524,0)</f>
        <v>0</v>
      </c>
      <c r="G524" s="826">
        <f>IFERROR('Formulario 4. Programático'!I524/'Formulario 4. Programático'!$F524,0)</f>
        <v>0</v>
      </c>
      <c r="H524" s="826">
        <f>IFERROR('Formulario 4. Programático'!J524/'Formulario 4. Programático'!$F524,0)</f>
        <v>0</v>
      </c>
      <c r="I524" s="826">
        <f>IFERROR('Formulario 4. Programático'!K524/'Formulario 4. Programático'!$F524,0)</f>
        <v>0</v>
      </c>
      <c r="J524" s="826">
        <f>IFERROR('Formulario 4. Programático'!L524/'Formulario 4. Programático'!$F524,0)</f>
        <v>0</v>
      </c>
      <c r="K524" s="826">
        <f>IFERROR('Formulario 4. Programático'!M524/'Formulario 4. Programático'!$F524,0)</f>
        <v>0</v>
      </c>
      <c r="L524" s="826">
        <f>IFERROR('Formulario 4. Programático'!N524/'Formulario 4. Programático'!$F524,0)</f>
        <v>0</v>
      </c>
      <c r="M524" s="826">
        <f>IFERROR('Formulario 4. Programático'!O524/'Formulario 4. Programático'!$F524,0)</f>
        <v>0</v>
      </c>
      <c r="N524" s="826">
        <f>IFERROR('Formulario 4. Programático'!P524/'Formulario 4. Programático'!$F524,0)</f>
        <v>0</v>
      </c>
      <c r="O524" s="826">
        <f>IFERROR('Formulario 4. Programático'!Q524/'Formulario 4. Programático'!$F524,0)</f>
        <v>0</v>
      </c>
      <c r="P524" s="826">
        <f>IFERROR('Formulario 4. Programático'!R524/'Formulario 4. Programático'!$F524,0)</f>
        <v>0</v>
      </c>
      <c r="Q524" s="826">
        <f>IFERROR('Formulario 4. Programático'!S524/'Formulario 4. Programático'!$F524,0)</f>
        <v>0</v>
      </c>
      <c r="R524" s="826">
        <f>IFERROR('Formulario 4. Programático'!T524/'Formulario 4. Programático'!$F524,0)</f>
        <v>0</v>
      </c>
      <c r="S524" s="714"/>
      <c r="T524" s="714"/>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row>
    <row r="525" spans="1:16366" s="72" customFormat="1" ht="12" customHeight="1">
      <c r="A525" s="376" t="s">
        <v>382</v>
      </c>
      <c r="B525" s="376" t="s">
        <v>370</v>
      </c>
      <c r="C525" s="376" t="s">
        <v>369</v>
      </c>
      <c r="D525" s="376"/>
      <c r="E525" s="753" t="s">
        <v>1514</v>
      </c>
      <c r="F525" s="826">
        <f>IFERROR('Formulario 4. Programático'!H525/'Formulario 4. Programático'!$F525,0)</f>
        <v>0</v>
      </c>
      <c r="G525" s="826">
        <f>IFERROR('Formulario 4. Programático'!I525/'Formulario 4. Programático'!$F525,0)</f>
        <v>0</v>
      </c>
      <c r="H525" s="826">
        <f>IFERROR('Formulario 4. Programático'!J525/'Formulario 4. Programático'!$F525,0)</f>
        <v>0</v>
      </c>
      <c r="I525" s="826">
        <f>IFERROR('Formulario 4. Programático'!K525/'Formulario 4. Programático'!$F525,0)</f>
        <v>0</v>
      </c>
      <c r="J525" s="826">
        <f>IFERROR('Formulario 4. Programático'!L525/'Formulario 4. Programático'!$F525,0)</f>
        <v>0</v>
      </c>
      <c r="K525" s="826">
        <f>IFERROR('Formulario 4. Programático'!M525/'Formulario 4. Programático'!$F525,0)</f>
        <v>0</v>
      </c>
      <c r="L525" s="826">
        <f>IFERROR('Formulario 4. Programático'!N525/'Formulario 4. Programático'!$F525,0)</f>
        <v>0</v>
      </c>
      <c r="M525" s="826">
        <f>IFERROR('Formulario 4. Programático'!O525/'Formulario 4. Programático'!$F525,0)</f>
        <v>0</v>
      </c>
      <c r="N525" s="826">
        <f>IFERROR('Formulario 4. Programático'!P525/'Formulario 4. Programático'!$F525,0)</f>
        <v>0</v>
      </c>
      <c r="O525" s="826">
        <f>IFERROR('Formulario 4. Programático'!Q525/'Formulario 4. Programático'!$F525,0)</f>
        <v>0</v>
      </c>
      <c r="P525" s="826">
        <f>IFERROR('Formulario 4. Programático'!R525/'Formulario 4. Programático'!$F525,0)</f>
        <v>0</v>
      </c>
      <c r="Q525" s="826">
        <f>IFERROR('Formulario 4. Programático'!S525/'Formulario 4. Programático'!$F525,0)</f>
        <v>0</v>
      </c>
      <c r="R525" s="826">
        <f>IFERROR('Formulario 4. Programático'!T525/'Formulario 4. Programático'!$F525,0)</f>
        <v>0</v>
      </c>
      <c r="S525" s="714"/>
      <c r="T525" s="714"/>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row>
    <row r="526" spans="1:16366" s="72" customFormat="1" ht="12" customHeight="1" thickBot="1">
      <c r="A526" s="694" t="s">
        <v>382</v>
      </c>
      <c r="B526" s="772" t="s">
        <v>370</v>
      </c>
      <c r="C526" s="772" t="s">
        <v>370</v>
      </c>
      <c r="D526" s="772"/>
      <c r="E526" s="765" t="s">
        <v>1515</v>
      </c>
      <c r="F526" s="832">
        <f>IFERROR('Formulario 4. Programático'!H526/'Formulario 4. Programático'!$F526,0)</f>
        <v>0</v>
      </c>
      <c r="G526" s="832">
        <f>IFERROR('Formulario 4. Programático'!I526/'Formulario 4. Programático'!$F526,0)</f>
        <v>0</v>
      </c>
      <c r="H526" s="832">
        <f>IFERROR('Formulario 4. Programático'!J526/'Formulario 4. Programático'!$F526,0)</f>
        <v>0</v>
      </c>
      <c r="I526" s="832">
        <f>IFERROR('Formulario 4. Programático'!K526/'Formulario 4. Programático'!$F526,0)</f>
        <v>0</v>
      </c>
      <c r="J526" s="832">
        <f>IFERROR('Formulario 4. Programático'!L526/'Formulario 4. Programático'!$F526,0)</f>
        <v>0</v>
      </c>
      <c r="K526" s="832">
        <f>IFERROR('Formulario 4. Programático'!M526/'Formulario 4. Programático'!$F526,0)</f>
        <v>0</v>
      </c>
      <c r="L526" s="832">
        <f>IFERROR('Formulario 4. Programático'!N526/'Formulario 4. Programático'!$F526,0)</f>
        <v>0</v>
      </c>
      <c r="M526" s="832">
        <f>IFERROR('Formulario 4. Programático'!O526/'Formulario 4. Programático'!$F526,0)</f>
        <v>0</v>
      </c>
      <c r="N526" s="832">
        <f>IFERROR('Formulario 4. Programático'!P526/'Formulario 4. Programático'!$F526,0)</f>
        <v>0</v>
      </c>
      <c r="O526" s="832">
        <f>IFERROR('Formulario 4. Programático'!Q526/'Formulario 4. Programático'!$F526,0)</f>
        <v>0</v>
      </c>
      <c r="P526" s="832">
        <f>IFERROR('Formulario 4. Programático'!R526/'Formulario 4. Programático'!$F526,0)</f>
        <v>0</v>
      </c>
      <c r="Q526" s="832">
        <f>IFERROR('Formulario 4. Programático'!S526/'Formulario 4. Programático'!$F526,0)</f>
        <v>0</v>
      </c>
      <c r="R526" s="832">
        <f>IFERROR('Formulario 4. Programático'!T526/'Formulario 4. Programático'!$F526,0)</f>
        <v>0</v>
      </c>
      <c r="S526" s="714"/>
      <c r="T526" s="71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row>
    <row r="527" spans="1:16366" s="72" customFormat="1" ht="12" customHeight="1" thickBot="1">
      <c r="A527" s="758" t="s">
        <v>382</v>
      </c>
      <c r="B527" s="375" t="s">
        <v>372</v>
      </c>
      <c r="C527" s="375"/>
      <c r="D527" s="375"/>
      <c r="E527" s="745" t="s">
        <v>1518</v>
      </c>
      <c r="F527" s="824">
        <f>IFERROR('Formulario 4. Programático'!H527/'Formulario 4. Programático'!$F527,0)</f>
        <v>0</v>
      </c>
      <c r="G527" s="824">
        <f>IFERROR('Formulario 4. Programático'!I527/'Formulario 4. Programático'!$F527,0)</f>
        <v>0</v>
      </c>
      <c r="H527" s="824">
        <f>IFERROR('Formulario 4. Programático'!J527/'Formulario 4. Programático'!$F527,0)</f>
        <v>0</v>
      </c>
      <c r="I527" s="824">
        <f>IFERROR('Formulario 4. Programático'!K527/'Formulario 4. Programático'!$F527,0)</f>
        <v>0</v>
      </c>
      <c r="J527" s="824">
        <f>IFERROR('Formulario 4. Programático'!L527/'Formulario 4. Programático'!$F527,0)</f>
        <v>0</v>
      </c>
      <c r="K527" s="824">
        <f>IFERROR('Formulario 4. Programático'!M527/'Formulario 4. Programático'!$F527,0)</f>
        <v>0</v>
      </c>
      <c r="L527" s="824">
        <f>IFERROR('Formulario 4. Programático'!N527/'Formulario 4. Programático'!$F527,0)</f>
        <v>0</v>
      </c>
      <c r="M527" s="824">
        <f>IFERROR('Formulario 4. Programático'!O527/'Formulario 4. Programático'!$F527,0)</f>
        <v>0</v>
      </c>
      <c r="N527" s="824">
        <f>IFERROR('Formulario 4. Programático'!P527/'Formulario 4. Programático'!$F527,0)</f>
        <v>0</v>
      </c>
      <c r="O527" s="824">
        <f>IFERROR('Formulario 4. Programático'!Q527/'Formulario 4. Programático'!$F527,0)</f>
        <v>0</v>
      </c>
      <c r="P527" s="824">
        <f>IFERROR('Formulario 4. Programático'!R527/'Formulario 4. Programático'!$F527,0)</f>
        <v>0</v>
      </c>
      <c r="Q527" s="824">
        <f>IFERROR('Formulario 4. Programático'!S527/'Formulario 4. Programático'!$F527,0)</f>
        <v>0</v>
      </c>
      <c r="R527" s="824">
        <f>IFERROR('Formulario 4. Programático'!T527/'Formulario 4. Programático'!$F527,0)</f>
        <v>0</v>
      </c>
      <c r="S527" s="714"/>
      <c r="T527" s="714"/>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row>
    <row r="528" spans="1:16366" s="72" customFormat="1" ht="12" customHeight="1" thickBot="1">
      <c r="A528" s="694" t="s">
        <v>382</v>
      </c>
      <c r="B528" s="772" t="s">
        <v>372</v>
      </c>
      <c r="C528" s="772" t="s">
        <v>368</v>
      </c>
      <c r="D528" s="772"/>
      <c r="E528" s="765" t="s">
        <v>1519</v>
      </c>
      <c r="F528" s="832">
        <f>IFERROR('Formulario 4. Programático'!H528/'Formulario 4. Programático'!$F528,0)</f>
        <v>0</v>
      </c>
      <c r="G528" s="832">
        <f>IFERROR('Formulario 4. Programático'!I528/'Formulario 4. Programático'!$F528,0)</f>
        <v>0</v>
      </c>
      <c r="H528" s="832">
        <f>IFERROR('Formulario 4. Programático'!J528/'Formulario 4. Programático'!$F528,0)</f>
        <v>0</v>
      </c>
      <c r="I528" s="832">
        <f>IFERROR('Formulario 4. Programático'!K528/'Formulario 4. Programático'!$F528,0)</f>
        <v>0</v>
      </c>
      <c r="J528" s="832">
        <f>IFERROR('Formulario 4. Programático'!L528/'Formulario 4. Programático'!$F528,0)</f>
        <v>0</v>
      </c>
      <c r="K528" s="832">
        <f>IFERROR('Formulario 4. Programático'!M528/'Formulario 4. Programático'!$F528,0)</f>
        <v>0</v>
      </c>
      <c r="L528" s="832">
        <f>IFERROR('Formulario 4. Programático'!N528/'Formulario 4. Programático'!$F528,0)</f>
        <v>0</v>
      </c>
      <c r="M528" s="832">
        <f>IFERROR('Formulario 4. Programático'!O528/'Formulario 4. Programático'!$F528,0)</f>
        <v>0</v>
      </c>
      <c r="N528" s="832">
        <f>IFERROR('Formulario 4. Programático'!P528/'Formulario 4. Programático'!$F528,0)</f>
        <v>0</v>
      </c>
      <c r="O528" s="832">
        <f>IFERROR('Formulario 4. Programático'!Q528/'Formulario 4. Programático'!$F528,0)</f>
        <v>0</v>
      </c>
      <c r="P528" s="832">
        <f>IFERROR('Formulario 4. Programático'!R528/'Formulario 4. Programático'!$F528,0)</f>
        <v>0</v>
      </c>
      <c r="Q528" s="832">
        <f>IFERROR('Formulario 4. Programático'!S528/'Formulario 4. Programático'!$F528,0)</f>
        <v>0</v>
      </c>
      <c r="R528" s="832">
        <f>IFERROR('Formulario 4. Programático'!T528/'Formulario 4. Programático'!$F528,0)</f>
        <v>0</v>
      </c>
      <c r="S528" s="714"/>
      <c r="T528" s="71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row>
    <row r="529" spans="1:16366" s="72" customFormat="1" ht="12" customHeight="1" thickTop="1" thickBot="1">
      <c r="A529" s="946" t="s">
        <v>89</v>
      </c>
      <c r="B529" s="947"/>
      <c r="C529" s="947"/>
      <c r="D529" s="947"/>
      <c r="E529" s="948"/>
      <c r="F529" s="838">
        <f>IFERROR('Formulario 4. Programático'!H529/'Formulario 4. Programático'!$F529,0)</f>
        <v>0</v>
      </c>
      <c r="G529" s="838">
        <f>IFERROR('Formulario 4. Programático'!I529/'Formulario 4. Programático'!$F529,0)</f>
        <v>0</v>
      </c>
      <c r="H529" s="838">
        <f>IFERROR('Formulario 4. Programático'!J529/'Formulario 4. Programático'!$F529,0)</f>
        <v>0</v>
      </c>
      <c r="I529" s="838">
        <f>IFERROR('Formulario 4. Programático'!K529/'Formulario 4. Programático'!$F529,0)</f>
        <v>0</v>
      </c>
      <c r="J529" s="838">
        <f>IFERROR('Formulario 4. Programático'!L529/'Formulario 4. Programático'!$F529,0)</f>
        <v>0</v>
      </c>
      <c r="K529" s="838">
        <f>IFERROR('Formulario 4. Programático'!M529/'Formulario 4. Programático'!$F529,0)</f>
        <v>0</v>
      </c>
      <c r="L529" s="838">
        <f>IFERROR('Formulario 4. Programático'!N529/'Formulario 4. Programático'!$F529,0)</f>
        <v>0</v>
      </c>
      <c r="M529" s="838">
        <f>IFERROR('Formulario 4. Programático'!O529/'Formulario 4. Programático'!$F529,0)</f>
        <v>1</v>
      </c>
      <c r="N529" s="838">
        <f>IFERROR('Formulario 4. Programático'!P529/'Formulario 4. Programático'!$F529,0)</f>
        <v>0</v>
      </c>
      <c r="O529" s="838">
        <f>IFERROR('Formulario 4. Programático'!Q529/'Formulario 4. Programático'!$F529,0)</f>
        <v>0</v>
      </c>
      <c r="P529" s="838">
        <f>IFERROR('Formulario 4. Programático'!R529/'Formulario 4. Programático'!$F529,0)</f>
        <v>0</v>
      </c>
      <c r="Q529" s="838">
        <f>IFERROR('Formulario 4. Programático'!S529/'Formulario 4. Programático'!$F529,0)</f>
        <v>0</v>
      </c>
      <c r="R529" s="838">
        <f>IFERROR('Formulario 4. Programático'!T529/'Formulario 4. Programático'!$F529,0)</f>
        <v>0</v>
      </c>
      <c r="S529" s="714"/>
      <c r="T529" s="714"/>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row>
    <row r="530" spans="1:16366" s="72" customFormat="1" ht="12" customHeight="1" thickTop="1" thickBot="1">
      <c r="A530" s="949" t="s">
        <v>90</v>
      </c>
      <c r="B530" s="950"/>
      <c r="C530" s="950"/>
      <c r="D530" s="950"/>
      <c r="E530" s="951"/>
      <c r="F530" s="838">
        <f>IFERROR('Formulario 4. Programático'!H530/'Formulario 4. Programático'!$F530,0)</f>
        <v>0</v>
      </c>
      <c r="G530" s="838">
        <f>IFERROR('Formulario 4. Programático'!I530/'Formulario 4. Programático'!$F530,0)</f>
        <v>0</v>
      </c>
      <c r="H530" s="838">
        <f>IFERROR('Formulario 4. Programático'!J530/'Formulario 4. Programático'!$F530,0)</f>
        <v>0</v>
      </c>
      <c r="I530" s="838">
        <f>IFERROR('Formulario 4. Programático'!K530/'Formulario 4. Programático'!$F530,0)</f>
        <v>0</v>
      </c>
      <c r="J530" s="838">
        <f>IFERROR('Formulario 4. Programático'!L530/'Formulario 4. Programático'!$F530,0)</f>
        <v>0</v>
      </c>
      <c r="K530" s="838">
        <f>IFERROR('Formulario 4. Programático'!M530/'Formulario 4. Programático'!$F530,0)</f>
        <v>0</v>
      </c>
      <c r="L530" s="838">
        <f>IFERROR('Formulario 4. Programático'!N530/'Formulario 4. Programático'!$F530,0)</f>
        <v>0</v>
      </c>
      <c r="M530" s="838">
        <f>IFERROR('Formulario 4. Programático'!O530/'Formulario 4. Programático'!$F530,0)</f>
        <v>1</v>
      </c>
      <c r="N530" s="838">
        <f>IFERROR('Formulario 4. Programático'!P530/'Formulario 4. Programático'!$F530,0)</f>
        <v>0</v>
      </c>
      <c r="O530" s="838">
        <f>IFERROR('Formulario 4. Programático'!Q530/'Formulario 4. Programático'!$F530,0)</f>
        <v>0</v>
      </c>
      <c r="P530" s="838">
        <f>IFERROR('Formulario 4. Programático'!R530/'Formulario 4. Programático'!$F530,0)</f>
        <v>0</v>
      </c>
      <c r="Q530" s="838">
        <f>IFERROR('Formulario 4. Programático'!S530/'Formulario 4. Programático'!$F530,0)</f>
        <v>0</v>
      </c>
      <c r="R530" s="838">
        <f>IFERROR('Formulario 4. Programático'!T530/'Formulario 4. Programático'!$F530,0)</f>
        <v>0</v>
      </c>
      <c r="S530" s="714"/>
      <c r="T530" s="714"/>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row>
    <row r="531" spans="1:16366" s="72" customFormat="1" ht="0.75" customHeight="1" thickTop="1" thickBot="1">
      <c r="A531" s="390"/>
      <c r="B531" s="390"/>
      <c r="C531" s="390"/>
      <c r="D531" s="390"/>
      <c r="E531" s="715"/>
      <c r="J531" s="730"/>
      <c r="K531" s="730"/>
      <c r="L531" s="730"/>
      <c r="M531" s="730"/>
      <c r="N531" s="730"/>
      <c r="O531" s="730"/>
      <c r="P531" s="730"/>
      <c r="Q531" s="730"/>
      <c r="R531" s="714"/>
      <c r="S531" s="714"/>
      <c r="T531" s="714"/>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row>
    <row r="532" spans="1:16366" s="72" customFormat="1" ht="0.75" customHeight="1" thickBot="1">
      <c r="A532" s="390"/>
      <c r="B532" s="390"/>
      <c r="C532" s="390"/>
      <c r="D532" s="390"/>
      <c r="E532" s="715"/>
      <c r="J532" s="746"/>
      <c r="K532" s="746"/>
      <c r="L532" s="746"/>
      <c r="M532" s="746"/>
      <c r="N532" s="746"/>
      <c r="O532" s="746"/>
      <c r="P532" s="746"/>
      <c r="Q532" s="746"/>
      <c r="R532" s="714"/>
      <c r="S532" s="714"/>
      <c r="T532" s="714"/>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row>
    <row r="533" spans="1:16366" s="72" customFormat="1" ht="0.75" customHeight="1">
      <c r="A533" s="390"/>
      <c r="B533" s="390"/>
      <c r="C533" s="390"/>
      <c r="D533" s="390"/>
      <c r="E533" s="715"/>
      <c r="J533" s="750"/>
      <c r="K533" s="750"/>
      <c r="L533" s="750"/>
      <c r="M533" s="750"/>
      <c r="N533" s="750"/>
      <c r="O533" s="750"/>
      <c r="P533" s="750"/>
      <c r="Q533" s="750"/>
      <c r="R533" s="714"/>
      <c r="S533" s="714"/>
      <c r="T533" s="714"/>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row>
  </sheetData>
  <sheetProtection selectLockedCells="1"/>
  <mergeCells count="9">
    <mergeCell ref="A7:D7"/>
    <mergeCell ref="B8:E8"/>
    <mergeCell ref="A529:E529"/>
    <mergeCell ref="A530:E530"/>
    <mergeCell ref="D1:L1"/>
    <mergeCell ref="D2:L2"/>
    <mergeCell ref="D3:L3"/>
    <mergeCell ref="A5:D5"/>
    <mergeCell ref="A6:D6"/>
  </mergeCells>
  <conditionalFormatting sqref="A14:C377">
    <cfRule type="expression" dxfId="25" priority="20">
      <formula>IF(A14&gt;9,FALSE,TRUE)</formula>
    </cfRule>
  </conditionalFormatting>
  <conditionalFormatting sqref="A379:C495">
    <cfRule type="expression" dxfId="24" priority="16">
      <formula>IF(A379&gt;9,FALSE,TRUE)</formula>
    </cfRule>
  </conditionalFormatting>
  <conditionalFormatting sqref="A500:C528">
    <cfRule type="expression" dxfId="23" priority="24">
      <formula>IF(A500&gt;9,FALSE,TRUE)</formula>
    </cfRule>
  </conditionalFormatting>
  <conditionalFormatting sqref="A378:D378">
    <cfRule type="expression" dxfId="22" priority="21">
      <formula>IF(A378&gt;9,FALSE,TRUE)</formula>
    </cfRule>
  </conditionalFormatting>
  <conditionalFormatting sqref="A496:D499">
    <cfRule type="expression" dxfId="21" priority="17">
      <formula>IF(A496&gt;9,FALSE,TRUE)</formula>
    </cfRule>
  </conditionalFormatting>
  <conditionalFormatting sqref="D14:D377">
    <cfRule type="cellIs" dxfId="20" priority="18" operator="between">
      <formula>10</formula>
      <formula>99</formula>
    </cfRule>
    <cfRule type="cellIs" dxfId="19" priority="19" operator="between">
      <formula>0</formula>
      <formula>9</formula>
    </cfRule>
  </conditionalFormatting>
  <conditionalFormatting sqref="D379:D495">
    <cfRule type="cellIs" dxfId="18" priority="14" operator="between">
      <formula>10</formula>
      <formula>99</formula>
    </cfRule>
    <cfRule type="cellIs" dxfId="17" priority="15" operator="between">
      <formula>0</formula>
      <formula>9</formula>
    </cfRule>
  </conditionalFormatting>
  <conditionalFormatting sqref="D500:D528">
    <cfRule type="cellIs" dxfId="16" priority="22" operator="between">
      <formula>10</formula>
      <formula>99</formula>
    </cfRule>
    <cfRule type="cellIs" dxfId="15" priority="23" operator="between">
      <formula>0</formula>
      <formula>9</formula>
    </cfRule>
  </conditionalFormatting>
  <conditionalFormatting sqref="F14:F541">
    <cfRule type="expression" dxfId="14" priority="13">
      <formula>$F$13=""</formula>
    </cfRule>
  </conditionalFormatting>
  <conditionalFormatting sqref="F13:P13">
    <cfRule type="containsBlanks" dxfId="13" priority="28">
      <formula>LEN(TRIM(F13))=0</formula>
    </cfRule>
  </conditionalFormatting>
  <conditionalFormatting sqref="G14:G541">
    <cfRule type="expression" dxfId="12" priority="12">
      <formula>$G$13=""</formula>
    </cfRule>
  </conditionalFormatting>
  <conditionalFormatting sqref="H14:H541">
    <cfRule type="expression" dxfId="11" priority="11">
      <formula>$H$13=""</formula>
    </cfRule>
  </conditionalFormatting>
  <conditionalFormatting sqref="I14:I541">
    <cfRule type="expression" dxfId="10" priority="10">
      <formula>$I$13=""</formula>
    </cfRule>
  </conditionalFormatting>
  <conditionalFormatting sqref="J14:J541">
    <cfRule type="expression" dxfId="9" priority="9">
      <formula>$J$13=""</formula>
    </cfRule>
  </conditionalFormatting>
  <conditionalFormatting sqref="K13">
    <cfRule type="expression" priority="27">
      <formula>$K$13=1</formula>
    </cfRule>
  </conditionalFormatting>
  <conditionalFormatting sqref="K14:K541">
    <cfRule type="expression" dxfId="8" priority="8">
      <formula>$K$13=""</formula>
    </cfRule>
  </conditionalFormatting>
  <conditionalFormatting sqref="L14:L541">
    <cfRule type="expression" dxfId="7" priority="7">
      <formula>$L$13=""</formula>
    </cfRule>
  </conditionalFormatting>
  <conditionalFormatting sqref="M14:M541">
    <cfRule type="expression" dxfId="6" priority="6">
      <formula>$M$13=""</formula>
    </cfRule>
  </conditionalFormatting>
  <conditionalFormatting sqref="N14:N541">
    <cfRule type="expression" dxfId="5" priority="5">
      <formula>$N$13=""</formula>
    </cfRule>
  </conditionalFormatting>
  <conditionalFormatting sqref="O14:O541">
    <cfRule type="expression" dxfId="4" priority="4">
      <formula>$O$13=""</formula>
    </cfRule>
  </conditionalFormatting>
  <conditionalFormatting sqref="P14:P541">
    <cfRule type="expression" dxfId="3" priority="3">
      <formula>$P$13=""</formula>
    </cfRule>
  </conditionalFormatting>
  <conditionalFormatting sqref="Q14:Q541">
    <cfRule type="expression" dxfId="2" priority="2">
      <formula>$Q$13=""</formula>
    </cfRule>
  </conditionalFormatting>
  <conditionalFormatting sqref="R14:R541">
    <cfRule type="expression" dxfId="1" priority="1">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IW56"/>
  <sheetViews>
    <sheetView showGridLines="0" zoomScaleNormal="100" workbookViewId="0">
      <selection activeCell="G23" sqref="G23:G24"/>
    </sheetView>
  </sheetViews>
  <sheetFormatPr baseColWidth="10" defaultColWidth="0" defaultRowHeight="12.75" zeroHeight="1"/>
  <cols>
    <col min="1" max="1" width="5.85546875" style="245" customWidth="1"/>
    <col min="2" max="2" width="53.140625" style="245" customWidth="1"/>
    <col min="3" max="4" width="14.85546875" style="245" customWidth="1"/>
    <col min="5" max="5" width="16.28515625" style="245" customWidth="1"/>
    <col min="6" max="17" width="14.85546875" style="245" customWidth="1"/>
    <col min="18" max="16142" width="0.140625" style="245" customWidth="1"/>
    <col min="16143" max="16384" width="0" style="245" hidden="1"/>
  </cols>
  <sheetData>
    <row r="1" spans="1:257" s="2" customFormat="1" ht="11.25">
      <c r="A1" s="873" t="s">
        <v>0</v>
      </c>
      <c r="B1" s="873"/>
      <c r="C1" s="873"/>
      <c r="D1" s="873"/>
      <c r="E1" s="873"/>
      <c r="F1" s="873"/>
      <c r="G1" s="873"/>
      <c r="H1" s="873"/>
      <c r="I1" s="873"/>
      <c r="J1" s="873"/>
      <c r="K1" s="873"/>
      <c r="L1" s="873"/>
      <c r="M1" s="873"/>
      <c r="N1" s="873"/>
      <c r="O1" s="873"/>
      <c r="P1" s="873"/>
      <c r="Q1" s="873"/>
    </row>
    <row r="2" spans="1:257" s="2" customFormat="1" ht="11.25">
      <c r="A2" s="873" t="s">
        <v>76</v>
      </c>
      <c r="B2" s="873"/>
      <c r="C2" s="873"/>
      <c r="D2" s="873"/>
      <c r="E2" s="873"/>
      <c r="F2" s="873"/>
      <c r="G2" s="873"/>
      <c r="H2" s="873"/>
      <c r="I2" s="873"/>
      <c r="J2" s="873"/>
      <c r="K2" s="873"/>
      <c r="L2" s="873"/>
      <c r="M2" s="873"/>
      <c r="N2" s="873"/>
      <c r="O2" s="873"/>
      <c r="P2" s="873"/>
      <c r="Q2" s="873"/>
    </row>
    <row r="3" spans="1:257" s="2" customFormat="1" ht="11.25">
      <c r="A3" s="873" t="s">
        <v>2141</v>
      </c>
      <c r="B3" s="873"/>
      <c r="C3" s="873"/>
      <c r="D3" s="873"/>
      <c r="E3" s="873"/>
      <c r="F3" s="873"/>
      <c r="G3" s="873"/>
      <c r="H3" s="873"/>
      <c r="I3" s="873"/>
      <c r="J3" s="873"/>
      <c r="K3" s="873"/>
      <c r="L3" s="873"/>
      <c r="M3" s="873"/>
      <c r="N3" s="873"/>
      <c r="O3" s="873"/>
      <c r="P3" s="873"/>
      <c r="Q3" s="873"/>
    </row>
    <row r="4" spans="1:257">
      <c r="A4" s="242"/>
      <c r="B4" s="243"/>
      <c r="C4" s="244"/>
      <c r="D4" s="244"/>
      <c r="E4" s="244"/>
      <c r="F4" s="244"/>
      <c r="G4" s="244"/>
    </row>
    <row r="5" spans="1:257" s="2" customFormat="1" ht="11.25">
      <c r="B5" s="1008" t="s">
        <v>1661</v>
      </c>
      <c r="C5" s="1008"/>
      <c r="D5" s="999" t="str">
        <f>MID('Formulario 1.1- Ingresos E.P'!F6,1,6)</f>
        <v>370900</v>
      </c>
      <c r="E5" s="1000"/>
      <c r="F5" s="1000"/>
      <c r="G5" s="1000"/>
      <c r="H5" s="1000"/>
      <c r="I5" s="1000"/>
      <c r="J5" s="1000"/>
      <c r="K5" s="1000"/>
      <c r="L5" s="1000"/>
      <c r="M5" s="1000"/>
      <c r="N5" s="1000"/>
      <c r="O5" s="1001"/>
    </row>
    <row r="6" spans="1:257" s="2" customFormat="1" ht="15" customHeight="1">
      <c r="B6" s="1009" t="s">
        <v>121</v>
      </c>
      <c r="C6" s="1009"/>
      <c r="D6" s="1002" t="str">
        <f>IFERROR(VLOOKUP(D5,DESPLEGABLES!A1:B223,2,FALSE),"")</f>
        <v>DIRECCION NACIONAL DE BOMBEROS</v>
      </c>
      <c r="E6" s="1003"/>
      <c r="F6" s="1003"/>
      <c r="G6" s="1003"/>
      <c r="H6" s="1003"/>
      <c r="I6" s="1003"/>
      <c r="J6" s="1003"/>
      <c r="K6" s="1003"/>
      <c r="L6" s="1003"/>
      <c r="M6" s="1003"/>
      <c r="N6" s="1003"/>
      <c r="O6" s="1004"/>
    </row>
    <row r="7" spans="1:257">
      <c r="A7" s="242"/>
      <c r="B7" s="246"/>
    </row>
    <row r="8" spans="1:257" ht="15.75">
      <c r="A8" s="252"/>
      <c r="B8" s="252"/>
      <c r="C8" s="1005" t="s">
        <v>750</v>
      </c>
      <c r="D8" s="1006"/>
      <c r="E8" s="1006"/>
      <c r="F8" s="1006"/>
      <c r="G8" s="1006"/>
      <c r="H8" s="1006"/>
      <c r="I8" s="1006"/>
      <c r="J8" s="1006"/>
      <c r="K8" s="1007"/>
      <c r="L8" s="268">
        <f>+'Formulario 1.1A - Cálculo I-E.P'!C8</f>
        <v>2025</v>
      </c>
      <c r="N8" s="401" t="s">
        <v>892</v>
      </c>
    </row>
    <row r="9" spans="1:257" ht="16.5" thickBot="1">
      <c r="A9" s="252"/>
      <c r="B9" s="252"/>
      <c r="M9" s="253"/>
    </row>
    <row r="10" spans="1:257" ht="20.25" customHeight="1" thickTop="1" thickBot="1">
      <c r="A10" s="997" t="s">
        <v>721</v>
      </c>
      <c r="B10" s="982"/>
      <c r="C10" s="982"/>
      <c r="D10" s="982"/>
      <c r="E10" s="998"/>
      <c r="F10" s="982" t="s">
        <v>722</v>
      </c>
      <c r="G10" s="982"/>
      <c r="H10" s="982"/>
      <c r="I10" s="982"/>
      <c r="J10" s="982"/>
      <c r="K10" s="982"/>
      <c r="L10" s="982"/>
      <c r="M10" s="982"/>
      <c r="N10" s="982"/>
      <c r="O10" s="982"/>
      <c r="P10" s="982"/>
      <c r="Q10" s="983"/>
      <c r="IW10" s="249"/>
    </row>
    <row r="11" spans="1:257" s="311" customFormat="1" ht="32.25" customHeight="1" thickTop="1" thickBot="1">
      <c r="A11" s="328"/>
      <c r="B11" s="329"/>
      <c r="C11" s="984" t="s">
        <v>724</v>
      </c>
      <c r="D11" s="984"/>
      <c r="E11" s="985"/>
      <c r="F11" s="984" t="s">
        <v>725</v>
      </c>
      <c r="G11" s="984"/>
      <c r="H11" s="984"/>
      <c r="I11" s="984"/>
      <c r="J11" s="984"/>
      <c r="K11" s="984"/>
      <c r="L11" s="986"/>
      <c r="M11" s="984" t="s">
        <v>726</v>
      </c>
      <c r="N11" s="984"/>
      <c r="O11" s="986"/>
      <c r="P11" s="312" t="s">
        <v>727</v>
      </c>
      <c r="Q11" s="313"/>
    </row>
    <row r="12" spans="1:257" s="311" customFormat="1" ht="17.25" customHeight="1" thickTop="1" thickBot="1">
      <c r="A12" s="338" t="s">
        <v>723</v>
      </c>
      <c r="B12" s="342" t="s">
        <v>754</v>
      </c>
      <c r="C12" s="343" t="s">
        <v>755</v>
      </c>
      <c r="D12" s="339" t="s">
        <v>756</v>
      </c>
      <c r="E12" s="344" t="s">
        <v>757</v>
      </c>
      <c r="F12" s="339" t="s">
        <v>758</v>
      </c>
      <c r="G12" s="345" t="s">
        <v>759</v>
      </c>
      <c r="H12" s="345" t="s">
        <v>760</v>
      </c>
      <c r="I12" s="345" t="s">
        <v>761</v>
      </c>
      <c r="J12" s="345" t="s">
        <v>762</v>
      </c>
      <c r="K12" s="345" t="s">
        <v>763</v>
      </c>
      <c r="L12" s="346" t="s">
        <v>764</v>
      </c>
      <c r="M12" s="339" t="s">
        <v>765</v>
      </c>
      <c r="N12" s="345" t="s">
        <v>766</v>
      </c>
      <c r="O12" s="346" t="s">
        <v>769</v>
      </c>
      <c r="P12" s="341" t="s">
        <v>767</v>
      </c>
      <c r="Q12" s="340" t="s">
        <v>768</v>
      </c>
    </row>
    <row r="13" spans="1:257" ht="67.5" customHeight="1" thickTop="1" thickBot="1">
      <c r="A13" s="320" t="s">
        <v>503</v>
      </c>
      <c r="B13" s="318" t="s">
        <v>728</v>
      </c>
      <c r="C13" s="327" t="s">
        <v>729</v>
      </c>
      <c r="D13" s="324" t="s">
        <v>730</v>
      </c>
      <c r="E13" s="314" t="s">
        <v>751</v>
      </c>
      <c r="F13" s="326" t="s">
        <v>731</v>
      </c>
      <c r="G13" s="325" t="s">
        <v>732</v>
      </c>
      <c r="H13" s="324" t="s">
        <v>733</v>
      </c>
      <c r="I13" s="324" t="s">
        <v>734</v>
      </c>
      <c r="J13" s="324" t="s">
        <v>735</v>
      </c>
      <c r="K13" s="324" t="s">
        <v>736</v>
      </c>
      <c r="L13" s="315" t="s">
        <v>737</v>
      </c>
      <c r="M13" s="322" t="s">
        <v>738</v>
      </c>
      <c r="N13" s="323" t="s">
        <v>739</v>
      </c>
      <c r="O13" s="315" t="s">
        <v>740</v>
      </c>
      <c r="P13" s="316" t="s">
        <v>741</v>
      </c>
      <c r="Q13" s="317" t="s">
        <v>752</v>
      </c>
    </row>
    <row r="14" spans="1:257" ht="12.75" customHeight="1" thickBot="1">
      <c r="A14" s="321" t="s">
        <v>723</v>
      </c>
      <c r="B14" s="319" t="s">
        <v>742</v>
      </c>
      <c r="C14" s="330">
        <f>+C15+C17+C19+C21+C23+C25+C27+C29</f>
        <v>4844968005</v>
      </c>
      <c r="D14" s="331">
        <f>+D15+D17+D19+D21+D23+D25+D27+D29</f>
        <v>0</v>
      </c>
      <c r="E14" s="332">
        <f>C14+D14</f>
        <v>4844968005</v>
      </c>
      <c r="F14" s="333">
        <f>F15</f>
        <v>4646968005</v>
      </c>
      <c r="G14" s="331">
        <f>G17+G23</f>
        <v>4540059851</v>
      </c>
      <c r="H14" s="331">
        <f>H29</f>
        <v>0</v>
      </c>
      <c r="I14" s="331">
        <f>I19</f>
        <v>0</v>
      </c>
      <c r="J14" s="331">
        <f>J19+J21</f>
        <v>0</v>
      </c>
      <c r="K14" s="331">
        <f>K19+K27</f>
        <v>0</v>
      </c>
      <c r="L14" s="334">
        <f>L15+L19+L21+L29</f>
        <v>198000000</v>
      </c>
      <c r="M14" s="335">
        <f>M17+M21</f>
        <v>0</v>
      </c>
      <c r="N14" s="336">
        <f>N19+N23</f>
        <v>0</v>
      </c>
      <c r="O14" s="334">
        <f>O17+O21</f>
        <v>0</v>
      </c>
      <c r="P14" s="337">
        <f>P25</f>
        <v>0</v>
      </c>
      <c r="Q14" s="334">
        <f>SUM(Q15:Q30)</f>
        <v>9385027856</v>
      </c>
    </row>
    <row r="15" spans="1:257" ht="12.75" customHeight="1">
      <c r="A15" s="987">
        <v>1</v>
      </c>
      <c r="B15" s="989" t="s">
        <v>743</v>
      </c>
      <c r="C15" s="991">
        <v>4646968005</v>
      </c>
      <c r="D15" s="993"/>
      <c r="E15" s="995">
        <f>C15+D15</f>
        <v>4646968005</v>
      </c>
      <c r="F15" s="991">
        <v>4646968005</v>
      </c>
      <c r="G15" s="1012"/>
      <c r="H15" s="1012"/>
      <c r="I15" s="1012"/>
      <c r="J15" s="1012"/>
      <c r="K15" s="1054"/>
      <c r="L15" s="1056"/>
      <c r="M15" s="1010"/>
      <c r="N15" s="1070"/>
      <c r="O15" s="1071"/>
      <c r="P15" s="1072"/>
      <c r="Q15" s="980">
        <f>F15+L15</f>
        <v>4646968005</v>
      </c>
    </row>
    <row r="16" spans="1:257" ht="12.75" customHeight="1">
      <c r="A16" s="988"/>
      <c r="B16" s="990"/>
      <c r="C16" s="992"/>
      <c r="D16" s="994"/>
      <c r="E16" s="996"/>
      <c r="F16" s="992"/>
      <c r="G16" s="1013"/>
      <c r="H16" s="1013"/>
      <c r="I16" s="1013"/>
      <c r="J16" s="1013"/>
      <c r="K16" s="1055"/>
      <c r="L16" s="1038"/>
      <c r="M16" s="1011"/>
      <c r="N16" s="1060"/>
      <c r="O16" s="1019"/>
      <c r="P16" s="1069"/>
      <c r="Q16" s="981"/>
    </row>
    <row r="17" spans="1:17" ht="12.75" customHeight="1">
      <c r="A17" s="1024">
        <v>2</v>
      </c>
      <c r="B17" s="1026" t="s">
        <v>744</v>
      </c>
      <c r="C17" s="1028"/>
      <c r="D17" s="1030"/>
      <c r="E17" s="1032">
        <f>+C17+D17</f>
        <v>0</v>
      </c>
      <c r="F17" s="1033"/>
      <c r="G17" s="1015">
        <v>4540059851</v>
      </c>
      <c r="H17" s="1017"/>
      <c r="I17" s="1017"/>
      <c r="J17" s="1017"/>
      <c r="K17" s="1017"/>
      <c r="L17" s="1018"/>
      <c r="M17" s="1020"/>
      <c r="N17" s="1061"/>
      <c r="O17" s="1022"/>
      <c r="P17" s="1068"/>
      <c r="Q17" s="1014">
        <f>G17+M17+O17</f>
        <v>4540059851</v>
      </c>
    </row>
    <row r="18" spans="1:17" ht="12.75" customHeight="1">
      <c r="A18" s="1025"/>
      <c r="B18" s="1027"/>
      <c r="C18" s="1029"/>
      <c r="D18" s="1031"/>
      <c r="E18" s="996"/>
      <c r="F18" s="1034"/>
      <c r="G18" s="1016"/>
      <c r="H18" s="1013"/>
      <c r="I18" s="1013"/>
      <c r="J18" s="1013"/>
      <c r="K18" s="1013"/>
      <c r="L18" s="1019"/>
      <c r="M18" s="1021"/>
      <c r="N18" s="1062"/>
      <c r="O18" s="1023"/>
      <c r="P18" s="1069"/>
      <c r="Q18" s="981"/>
    </row>
    <row r="19" spans="1:17" ht="12.75" customHeight="1">
      <c r="A19" s="1024">
        <v>3</v>
      </c>
      <c r="B19" s="1026" t="s">
        <v>745</v>
      </c>
      <c r="C19" s="1035"/>
      <c r="D19" s="1036"/>
      <c r="E19" s="1032">
        <f>C19+D19</f>
        <v>0</v>
      </c>
      <c r="F19" s="1033"/>
      <c r="G19" s="1015"/>
      <c r="H19" s="1017"/>
      <c r="I19" s="1036"/>
      <c r="J19" s="1036"/>
      <c r="K19" s="1036"/>
      <c r="L19" s="1037"/>
      <c r="M19" s="1043"/>
      <c r="N19" s="1039"/>
      <c r="O19" s="1018"/>
      <c r="P19" s="1068"/>
      <c r="Q19" s="1014">
        <f>+L19+K19+J19+I19+N19+G19</f>
        <v>0</v>
      </c>
    </row>
    <row r="20" spans="1:17" ht="12.75" customHeight="1">
      <c r="A20" s="1025"/>
      <c r="B20" s="1027"/>
      <c r="C20" s="992"/>
      <c r="D20" s="994"/>
      <c r="E20" s="996"/>
      <c r="F20" s="1034"/>
      <c r="G20" s="1016"/>
      <c r="H20" s="1013"/>
      <c r="I20" s="994"/>
      <c r="J20" s="994"/>
      <c r="K20" s="994"/>
      <c r="L20" s="1038"/>
      <c r="M20" s="1011"/>
      <c r="N20" s="1040"/>
      <c r="O20" s="1019"/>
      <c r="P20" s="1069"/>
      <c r="Q20" s="981"/>
    </row>
    <row r="21" spans="1:17" ht="12.75" customHeight="1">
      <c r="A21" s="1024">
        <v>4</v>
      </c>
      <c r="B21" s="1026" t="s">
        <v>746</v>
      </c>
      <c r="C21" s="1035"/>
      <c r="D21" s="1036"/>
      <c r="E21" s="1032">
        <f>C21+D21</f>
        <v>0</v>
      </c>
      <c r="F21" s="1033"/>
      <c r="G21" s="1017"/>
      <c r="H21" s="1017"/>
      <c r="I21" s="1017"/>
      <c r="J21" s="1017"/>
      <c r="K21" s="1017"/>
      <c r="L21" s="1037"/>
      <c r="M21" s="1020"/>
      <c r="N21" s="1061"/>
      <c r="O21" s="1022"/>
      <c r="P21" s="1022"/>
      <c r="Q21" s="1014">
        <f>+L21+M21+O21+P21</f>
        <v>0</v>
      </c>
    </row>
    <row r="22" spans="1:17" ht="12.75" customHeight="1">
      <c r="A22" s="1025"/>
      <c r="B22" s="1027"/>
      <c r="C22" s="992"/>
      <c r="D22" s="994"/>
      <c r="E22" s="996"/>
      <c r="F22" s="1034"/>
      <c r="G22" s="1013"/>
      <c r="H22" s="1013"/>
      <c r="I22" s="1013"/>
      <c r="J22" s="1013"/>
      <c r="K22" s="1013"/>
      <c r="L22" s="1038"/>
      <c r="M22" s="1021"/>
      <c r="N22" s="1062"/>
      <c r="O22" s="1023"/>
      <c r="P22" s="1023"/>
      <c r="Q22" s="981"/>
    </row>
    <row r="23" spans="1:17" ht="12.75" customHeight="1">
      <c r="A23" s="1024">
        <v>5</v>
      </c>
      <c r="B23" s="1026" t="s">
        <v>747</v>
      </c>
      <c r="C23" s="1035"/>
      <c r="D23" s="1036"/>
      <c r="E23" s="1032">
        <f>C23+D23</f>
        <v>0</v>
      </c>
      <c r="F23" s="1033"/>
      <c r="G23" s="1036"/>
      <c r="H23" s="1017"/>
      <c r="I23" s="1017"/>
      <c r="J23" s="1017"/>
      <c r="K23" s="1017"/>
      <c r="L23" s="1018"/>
      <c r="M23" s="1043"/>
      <c r="N23" s="1044"/>
      <c r="O23" s="1018"/>
      <c r="P23" s="1068"/>
      <c r="Q23" s="1014">
        <f>G23+N23</f>
        <v>0</v>
      </c>
    </row>
    <row r="24" spans="1:17" ht="12.75" customHeight="1">
      <c r="A24" s="1025"/>
      <c r="B24" s="1027"/>
      <c r="C24" s="992"/>
      <c r="D24" s="994"/>
      <c r="E24" s="996"/>
      <c r="F24" s="1034"/>
      <c r="G24" s="994"/>
      <c r="H24" s="1013"/>
      <c r="I24" s="1013"/>
      <c r="J24" s="1013"/>
      <c r="K24" s="1013"/>
      <c r="L24" s="1019"/>
      <c r="M24" s="1011"/>
      <c r="N24" s="1045"/>
      <c r="O24" s="1019"/>
      <c r="P24" s="1069"/>
      <c r="Q24" s="981"/>
    </row>
    <row r="25" spans="1:17" ht="12.75" customHeight="1">
      <c r="A25" s="1024">
        <v>6</v>
      </c>
      <c r="B25" s="1026" t="s">
        <v>748</v>
      </c>
      <c r="C25" s="1035"/>
      <c r="D25" s="1036"/>
      <c r="E25" s="1032">
        <f>C25+D25</f>
        <v>0</v>
      </c>
      <c r="F25" s="1033"/>
      <c r="G25" s="1017"/>
      <c r="H25" s="1017"/>
      <c r="I25" s="1017"/>
      <c r="J25" s="1017"/>
      <c r="K25" s="1017"/>
      <c r="L25" s="1018"/>
      <c r="M25" s="1043"/>
      <c r="N25" s="1058"/>
      <c r="O25" s="1018"/>
      <c r="P25" s="1041"/>
      <c r="Q25" s="1014">
        <f>P25</f>
        <v>0</v>
      </c>
    </row>
    <row r="26" spans="1:17" ht="12.75" customHeight="1">
      <c r="A26" s="1025"/>
      <c r="B26" s="1027"/>
      <c r="C26" s="992"/>
      <c r="D26" s="994"/>
      <c r="E26" s="996"/>
      <c r="F26" s="1034"/>
      <c r="G26" s="1013"/>
      <c r="H26" s="1013"/>
      <c r="I26" s="1013"/>
      <c r="J26" s="1013"/>
      <c r="K26" s="1013"/>
      <c r="L26" s="1019"/>
      <c r="M26" s="1011"/>
      <c r="N26" s="1060"/>
      <c r="O26" s="1019"/>
      <c r="P26" s="1042"/>
      <c r="Q26" s="981"/>
    </row>
    <row r="27" spans="1:17" ht="12.75" customHeight="1">
      <c r="A27" s="1024">
        <v>7</v>
      </c>
      <c r="B27" s="1026" t="s">
        <v>749</v>
      </c>
      <c r="C27" s="1035"/>
      <c r="D27" s="1036"/>
      <c r="E27" s="1032">
        <f>C27+D27</f>
        <v>0</v>
      </c>
      <c r="F27" s="1033"/>
      <c r="G27" s="1017"/>
      <c r="H27" s="1017"/>
      <c r="I27" s="1017"/>
      <c r="J27" s="1017"/>
      <c r="K27" s="1036"/>
      <c r="L27" s="1018"/>
      <c r="M27" s="1043"/>
      <c r="N27" s="1058"/>
      <c r="O27" s="1018"/>
      <c r="P27" s="1065"/>
      <c r="Q27" s="1014">
        <f>K27</f>
        <v>0</v>
      </c>
    </row>
    <row r="28" spans="1:17" ht="12.75" customHeight="1">
      <c r="A28" s="1025"/>
      <c r="B28" s="1027"/>
      <c r="C28" s="992"/>
      <c r="D28" s="994"/>
      <c r="E28" s="996"/>
      <c r="F28" s="1034"/>
      <c r="G28" s="1013"/>
      <c r="H28" s="1013"/>
      <c r="I28" s="1013"/>
      <c r="J28" s="1013"/>
      <c r="K28" s="994"/>
      <c r="L28" s="1019"/>
      <c r="M28" s="1011"/>
      <c r="N28" s="1060"/>
      <c r="O28" s="1019"/>
      <c r="P28" s="1067"/>
      <c r="Q28" s="981"/>
    </row>
    <row r="29" spans="1:17" ht="12.75" customHeight="1">
      <c r="A29" s="1024">
        <v>8</v>
      </c>
      <c r="B29" s="1026" t="s">
        <v>753</v>
      </c>
      <c r="C29" s="1035">
        <v>198000000</v>
      </c>
      <c r="D29" s="1036"/>
      <c r="E29" s="1032">
        <f>C29+D29</f>
        <v>198000000</v>
      </c>
      <c r="F29" s="1033"/>
      <c r="G29" s="1017"/>
      <c r="H29" s="1036"/>
      <c r="I29" s="1017"/>
      <c r="J29" s="1017"/>
      <c r="K29" s="1017"/>
      <c r="L29" s="1037">
        <v>198000000</v>
      </c>
      <c r="M29" s="1043"/>
      <c r="N29" s="1058"/>
      <c r="O29" s="1018"/>
      <c r="P29" s="1065"/>
      <c r="Q29" s="1014">
        <f>H29+L29</f>
        <v>198000000</v>
      </c>
    </row>
    <row r="30" spans="1:17" ht="12.75" customHeight="1" thickBot="1">
      <c r="A30" s="1047"/>
      <c r="B30" s="1048"/>
      <c r="C30" s="1049"/>
      <c r="D30" s="1050"/>
      <c r="E30" s="1051"/>
      <c r="F30" s="1052"/>
      <c r="G30" s="1053"/>
      <c r="H30" s="1050"/>
      <c r="I30" s="1053"/>
      <c r="J30" s="1053"/>
      <c r="K30" s="1053"/>
      <c r="L30" s="1063"/>
      <c r="M30" s="1057"/>
      <c r="N30" s="1059"/>
      <c r="O30" s="1064"/>
      <c r="P30" s="1066"/>
      <c r="Q30" s="1046"/>
    </row>
    <row r="31" spans="1:17" ht="12.75" customHeight="1" thickTop="1"/>
    <row r="32" spans="1:17" ht="12.75" customHeight="1"/>
    <row r="33" spans="1:17" customFormat="1" ht="15">
      <c r="A33" s="349" t="s">
        <v>770</v>
      </c>
      <c r="B33" s="349"/>
      <c r="C33" s="349"/>
      <c r="D33" s="349"/>
      <c r="E33" s="349"/>
      <c r="F33" s="350"/>
      <c r="G33" s="349"/>
      <c r="H33" s="349"/>
      <c r="I33" s="349"/>
      <c r="J33" s="349"/>
      <c r="K33" s="349"/>
      <c r="L33" s="349"/>
      <c r="M33" s="349"/>
      <c r="N33" s="349"/>
      <c r="O33" s="349"/>
      <c r="P33" s="349"/>
      <c r="Q33" s="349"/>
    </row>
    <row r="34" spans="1:17" customFormat="1" ht="15">
      <c r="A34" s="351" t="s">
        <v>775</v>
      </c>
      <c r="B34" s="352"/>
      <c r="C34" s="353"/>
      <c r="D34" s="353"/>
      <c r="E34" s="353"/>
      <c r="F34" s="354"/>
      <c r="G34" s="353"/>
      <c r="H34" s="353"/>
      <c r="I34" s="353"/>
      <c r="J34" s="353"/>
      <c r="K34" s="353"/>
      <c r="L34" s="353"/>
      <c r="M34" s="353"/>
      <c r="N34" s="353"/>
      <c r="O34" s="353"/>
      <c r="P34" s="353"/>
      <c r="Q34" s="355"/>
    </row>
    <row r="35" spans="1:17" customFormat="1" ht="15">
      <c r="A35" s="356" t="s">
        <v>771</v>
      </c>
      <c r="C35" s="347"/>
      <c r="D35" s="347"/>
      <c r="E35" s="347"/>
      <c r="F35" s="348"/>
      <c r="G35" s="347"/>
      <c r="H35" s="347"/>
      <c r="I35" s="347"/>
      <c r="J35" s="347"/>
      <c r="K35" s="347"/>
      <c r="L35" s="347"/>
      <c r="M35" s="347"/>
      <c r="N35" s="347"/>
      <c r="O35" s="347"/>
      <c r="P35" s="347"/>
      <c r="Q35" s="357"/>
    </row>
    <row r="36" spans="1:17" customFormat="1" ht="15">
      <c r="A36" s="356" t="s">
        <v>772</v>
      </c>
      <c r="C36" s="347"/>
      <c r="D36" s="347"/>
      <c r="E36" s="347"/>
      <c r="F36" s="348"/>
      <c r="G36" s="347"/>
      <c r="H36" s="347"/>
      <c r="I36" s="347"/>
      <c r="J36" s="347"/>
      <c r="K36" s="347"/>
      <c r="L36" s="347"/>
      <c r="M36" s="347"/>
      <c r="N36" s="347"/>
      <c r="O36" s="347"/>
      <c r="P36" s="347"/>
      <c r="Q36" s="357"/>
    </row>
    <row r="37" spans="1:17" customFormat="1" ht="15">
      <c r="A37" s="356" t="s">
        <v>776</v>
      </c>
      <c r="C37" s="347"/>
      <c r="D37" s="347"/>
      <c r="E37" s="347"/>
      <c r="F37" s="348"/>
      <c r="G37" s="347"/>
      <c r="H37" s="347"/>
      <c r="I37" s="347"/>
      <c r="J37" s="347"/>
      <c r="K37" s="347"/>
      <c r="L37" s="347"/>
      <c r="M37" s="347"/>
      <c r="N37" s="347"/>
      <c r="O37" s="347"/>
      <c r="P37" s="347"/>
      <c r="Q37" s="357"/>
    </row>
    <row r="38" spans="1:17" customFormat="1" ht="15">
      <c r="A38" s="356" t="s">
        <v>773</v>
      </c>
      <c r="C38" s="347"/>
      <c r="D38" s="347"/>
      <c r="E38" s="347"/>
      <c r="F38" s="348"/>
      <c r="G38" s="347"/>
      <c r="H38" s="347"/>
      <c r="I38" s="347"/>
      <c r="J38" s="347"/>
      <c r="K38" s="347"/>
      <c r="L38" s="347"/>
      <c r="M38" s="347"/>
      <c r="N38" s="347"/>
      <c r="O38" s="347"/>
      <c r="P38" s="347"/>
      <c r="Q38" s="357"/>
    </row>
    <row r="39" spans="1:17" customFormat="1" ht="15">
      <c r="A39" s="356"/>
      <c r="C39" s="347"/>
      <c r="D39" s="347"/>
      <c r="E39" s="347"/>
      <c r="F39" s="364" t="s">
        <v>783</v>
      </c>
      <c r="G39" s="347"/>
      <c r="H39" s="347"/>
      <c r="I39" s="347"/>
      <c r="J39" s="347"/>
      <c r="K39" s="347"/>
      <c r="L39" s="347"/>
      <c r="M39" s="347"/>
      <c r="N39" s="347"/>
      <c r="O39" s="347"/>
      <c r="P39" s="347"/>
      <c r="Q39" s="357"/>
    </row>
    <row r="40" spans="1:17" customFormat="1" ht="15">
      <c r="A40" s="1073" t="s">
        <v>777</v>
      </c>
      <c r="B40" s="1074"/>
      <c r="C40" s="1074"/>
      <c r="D40" s="1074"/>
      <c r="E40" s="1074"/>
      <c r="F40" s="1075" t="s">
        <v>784</v>
      </c>
      <c r="G40" s="1074"/>
      <c r="H40" s="1074"/>
      <c r="I40" s="1074"/>
      <c r="J40" s="1074"/>
      <c r="K40" s="1074"/>
      <c r="L40" s="1074"/>
      <c r="M40" s="1074"/>
      <c r="N40" s="1074"/>
      <c r="O40" s="1074"/>
      <c r="P40" s="1074"/>
      <c r="Q40" s="1076"/>
    </row>
    <row r="41" spans="1:17" customFormat="1" ht="42" customHeight="1">
      <c r="A41" s="1073" t="s">
        <v>1659</v>
      </c>
      <c r="B41" s="1074"/>
      <c r="C41" s="1074"/>
      <c r="D41" s="1074"/>
      <c r="E41" s="1074"/>
      <c r="F41" s="1075" t="s">
        <v>787</v>
      </c>
      <c r="G41" s="1074"/>
      <c r="H41" s="1074"/>
      <c r="I41" s="1074"/>
      <c r="J41" s="1074"/>
      <c r="K41" s="1074"/>
      <c r="L41" s="1074"/>
      <c r="M41" s="1074"/>
      <c r="N41" s="1074"/>
      <c r="O41" s="1074"/>
      <c r="P41" s="1074"/>
      <c r="Q41" s="1076"/>
    </row>
    <row r="42" spans="1:17" customFormat="1" ht="25.5" customHeight="1">
      <c r="A42" s="1073" t="s">
        <v>778</v>
      </c>
      <c r="B42" s="1074"/>
      <c r="C42" s="1074"/>
      <c r="D42" s="1074"/>
      <c r="E42" s="1080"/>
      <c r="F42" s="1075" t="s">
        <v>785</v>
      </c>
      <c r="G42" s="1074"/>
      <c r="H42" s="1074"/>
      <c r="I42" s="1074"/>
      <c r="J42" s="1074"/>
      <c r="K42" s="1074"/>
      <c r="L42" s="1074"/>
      <c r="M42" s="1074"/>
      <c r="N42" s="1074"/>
      <c r="O42" s="1074"/>
      <c r="P42" s="1074"/>
      <c r="Q42" s="1076"/>
    </row>
    <row r="43" spans="1:17" customFormat="1" ht="25.5" customHeight="1">
      <c r="A43" s="1073" t="s">
        <v>779</v>
      </c>
      <c r="B43" s="1074"/>
      <c r="C43" s="1074"/>
      <c r="D43" s="1074"/>
      <c r="E43" s="1074"/>
      <c r="F43" s="1077" t="s">
        <v>786</v>
      </c>
      <c r="G43" s="1078"/>
      <c r="H43" s="1078"/>
      <c r="I43" s="1078"/>
      <c r="J43" s="1078"/>
      <c r="K43" s="1078"/>
      <c r="L43" s="1078"/>
      <c r="M43" s="1078"/>
      <c r="N43" s="1078"/>
      <c r="O43" s="1078"/>
      <c r="P43" s="1078"/>
      <c r="Q43" s="1079"/>
    </row>
    <row r="44" spans="1:17" customFormat="1" ht="21" customHeight="1">
      <c r="A44" s="1073" t="s">
        <v>780</v>
      </c>
      <c r="B44" s="1074"/>
      <c r="C44" s="1074"/>
      <c r="D44" s="1074"/>
      <c r="E44" s="1074"/>
      <c r="F44" s="1077" t="s">
        <v>774</v>
      </c>
      <c r="G44" s="1078"/>
      <c r="H44" s="1078"/>
      <c r="I44" s="1078"/>
      <c r="J44" s="1078"/>
      <c r="K44" s="1078"/>
      <c r="L44" s="1078"/>
      <c r="M44" s="1078"/>
      <c r="N44" s="1078"/>
      <c r="O44" s="1078"/>
      <c r="P44" s="1078"/>
      <c r="Q44" s="1079"/>
    </row>
    <row r="45" spans="1:17" customFormat="1" ht="27" customHeight="1">
      <c r="A45" s="1073" t="s">
        <v>792</v>
      </c>
      <c r="B45" s="1074"/>
      <c r="C45" s="1074"/>
      <c r="D45" s="1074"/>
      <c r="E45" s="1074"/>
      <c r="F45" s="1077" t="s">
        <v>788</v>
      </c>
      <c r="G45" s="1078"/>
      <c r="H45" s="1078"/>
      <c r="I45" s="1078"/>
      <c r="J45" s="1078"/>
      <c r="K45" s="1078"/>
      <c r="L45" s="1078"/>
      <c r="M45" s="1078"/>
      <c r="N45" s="1078"/>
      <c r="O45" s="1078"/>
      <c r="P45" s="1078"/>
      <c r="Q45" s="1079"/>
    </row>
    <row r="46" spans="1:17" customFormat="1" ht="27" customHeight="1">
      <c r="A46" s="1073" t="s">
        <v>781</v>
      </c>
      <c r="B46" s="1074"/>
      <c r="C46" s="1074"/>
      <c r="D46" s="1074"/>
      <c r="E46" s="1080"/>
      <c r="F46" s="1075" t="s">
        <v>789</v>
      </c>
      <c r="G46" s="1074"/>
      <c r="H46" s="1074"/>
      <c r="I46" s="1074"/>
      <c r="J46" s="1074"/>
      <c r="K46" s="1074"/>
      <c r="L46" s="1074"/>
      <c r="M46" s="1074"/>
      <c r="N46" s="1074"/>
      <c r="O46" s="1074"/>
      <c r="P46" s="1074"/>
      <c r="Q46" s="1076"/>
    </row>
    <row r="47" spans="1:17" customFormat="1" ht="21.75" customHeight="1">
      <c r="A47" s="1073" t="s">
        <v>782</v>
      </c>
      <c r="B47" s="1074"/>
      <c r="C47" s="1074"/>
      <c r="D47" s="1074"/>
      <c r="E47" s="1080"/>
      <c r="F47" s="1081" t="s">
        <v>793</v>
      </c>
      <c r="G47" s="1082"/>
      <c r="H47" s="245"/>
      <c r="I47" s="245"/>
      <c r="J47" s="245"/>
      <c r="K47" s="245"/>
      <c r="L47" s="245"/>
      <c r="M47" s="245"/>
      <c r="N47" s="245"/>
      <c r="O47" s="245"/>
      <c r="P47" s="245"/>
      <c r="Q47" s="247"/>
    </row>
    <row r="48" spans="1:17" customFormat="1" ht="15">
      <c r="A48" s="1073"/>
      <c r="B48" s="1074"/>
      <c r="C48" s="1074"/>
      <c r="D48" s="1074"/>
      <c r="E48" s="1080"/>
      <c r="F48" s="1075" t="s">
        <v>794</v>
      </c>
      <c r="G48" s="1074"/>
      <c r="H48" s="1074"/>
      <c r="I48" s="1074"/>
      <c r="J48" s="1074"/>
      <c r="K48" s="1074"/>
      <c r="L48" s="1074"/>
      <c r="M48" s="1074"/>
      <c r="N48" s="1074"/>
      <c r="O48" s="1074"/>
      <c r="P48" s="1074"/>
      <c r="Q48" s="1076"/>
    </row>
    <row r="49" spans="1:17" customFormat="1" ht="27.75" customHeight="1">
      <c r="A49" s="1073"/>
      <c r="B49" s="1074"/>
      <c r="C49" s="1074"/>
      <c r="D49" s="1074"/>
      <c r="E49" s="1080"/>
      <c r="F49" s="1075" t="s">
        <v>795</v>
      </c>
      <c r="G49" s="1074"/>
      <c r="H49" s="1074"/>
      <c r="I49" s="1074"/>
      <c r="J49" s="1074"/>
      <c r="K49" s="1074"/>
      <c r="L49" s="1074"/>
      <c r="M49" s="1074"/>
      <c r="N49" s="1074"/>
      <c r="O49" s="1074"/>
      <c r="P49" s="1074"/>
      <c r="Q49" s="1076"/>
    </row>
    <row r="50" spans="1:17" customFormat="1" ht="28.5" customHeight="1">
      <c r="A50" s="360"/>
      <c r="B50" s="361"/>
      <c r="C50" s="361"/>
      <c r="D50" s="361"/>
      <c r="E50" s="361"/>
      <c r="F50" s="1075" t="s">
        <v>796</v>
      </c>
      <c r="G50" s="1074"/>
      <c r="H50" s="1074"/>
      <c r="I50" s="1074"/>
      <c r="J50" s="1074"/>
      <c r="K50" s="1074"/>
      <c r="L50" s="1074"/>
      <c r="M50" s="1074"/>
      <c r="N50" s="1074"/>
      <c r="O50" s="1074"/>
      <c r="P50" s="1074"/>
      <c r="Q50" s="1076"/>
    </row>
    <row r="51" spans="1:17" customFormat="1" ht="25.5" customHeight="1">
      <c r="A51" s="360"/>
      <c r="B51" s="361"/>
      <c r="C51" s="361"/>
      <c r="D51" s="361"/>
      <c r="E51" s="361"/>
      <c r="F51" s="1081" t="s">
        <v>790</v>
      </c>
      <c r="G51" s="1082"/>
      <c r="H51" s="361"/>
      <c r="I51" s="361"/>
      <c r="J51" s="361"/>
      <c r="K51" s="361"/>
      <c r="L51" s="361"/>
      <c r="M51" s="361"/>
      <c r="N51" s="361"/>
      <c r="O51" s="361"/>
      <c r="P51" s="361"/>
      <c r="Q51" s="362"/>
    </row>
    <row r="52" spans="1:17" customFormat="1" ht="15">
      <c r="A52" s="358"/>
      <c r="B52" s="359"/>
      <c r="C52" s="359"/>
      <c r="D52" s="359"/>
      <c r="E52" s="359"/>
      <c r="F52" s="1083" t="s">
        <v>791</v>
      </c>
      <c r="G52" s="1084"/>
      <c r="H52" s="1084"/>
      <c r="I52" s="1084"/>
      <c r="J52" s="1084"/>
      <c r="K52" s="1084"/>
      <c r="L52" s="1084"/>
      <c r="M52" s="1084"/>
      <c r="N52" s="1084"/>
      <c r="O52" s="1084"/>
      <c r="P52" s="1084"/>
      <c r="Q52" s="1085"/>
    </row>
    <row r="53" spans="1:17"/>
    <row r="54" spans="1:17"/>
    <row r="55" spans="1:17"/>
    <row r="56" spans="1:17"/>
  </sheetData>
  <sheetProtection algorithmName="SHA-512" hashValue="DZIt+8kStRGWz98cjcj292W8/O0fhyHLxadhCj7Bu30+9OFlxKT8o599VgDYGuw0K+6biGZZtd9OSstoDMWEdg==" saltValue="KEXmca8n0ZyQVZZi+d5lUA==" spinCount="100000" sheet="1" formatColumns="0" selectLockedCells="1"/>
  <protectedRanges>
    <protectedRange sqref="H15:P15" name="Rango10"/>
    <protectedRange sqref="C29:D30" name="Rango25"/>
    <protectedRange sqref="H29:P30" name="Rango23"/>
    <protectedRange sqref="H24:P25" name="Rango21"/>
    <protectedRange sqref="P22 H22:L22" name="Rango20"/>
    <protectedRange sqref="H20:M20 O20:P20" name="Rango19"/>
    <protectedRange sqref="H20:M20 O20:P20" name="Rango2"/>
  </protectedRanges>
  <mergeCells count="172">
    <mergeCell ref="F49:Q49"/>
    <mergeCell ref="F51:G51"/>
    <mergeCell ref="F47:G47"/>
    <mergeCell ref="A49:E49"/>
    <mergeCell ref="F50:Q50"/>
    <mergeCell ref="A46:E46"/>
    <mergeCell ref="F46:Q46"/>
    <mergeCell ref="A45:E45"/>
    <mergeCell ref="F52:Q52"/>
    <mergeCell ref="A48:E48"/>
    <mergeCell ref="A47:E47"/>
    <mergeCell ref="F48:Q48"/>
    <mergeCell ref="A40:E40"/>
    <mergeCell ref="F40:Q40"/>
    <mergeCell ref="A41:E41"/>
    <mergeCell ref="F41:Q41"/>
    <mergeCell ref="A44:E44"/>
    <mergeCell ref="F43:Q43"/>
    <mergeCell ref="A43:E43"/>
    <mergeCell ref="F45:Q45"/>
    <mergeCell ref="A42:E42"/>
    <mergeCell ref="F42:Q42"/>
    <mergeCell ref="F44:Q44"/>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G25:G26"/>
    <mergeCell ref="H25:H26"/>
    <mergeCell ref="I25:I26"/>
    <mergeCell ref="L25:L26"/>
    <mergeCell ref="P25:P26"/>
    <mergeCell ref="Q25:Q26"/>
    <mergeCell ref="M25:M26"/>
    <mergeCell ref="I23:I24"/>
    <mergeCell ref="L23:L24"/>
    <mergeCell ref="N23:N24"/>
    <mergeCell ref="Q23:Q24"/>
    <mergeCell ref="K23:K24"/>
    <mergeCell ref="K25:K26"/>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C21:C22"/>
    <mergeCell ref="D21:D22"/>
    <mergeCell ref="E21:E22"/>
    <mergeCell ref="F21:F22"/>
    <mergeCell ref="I19:I20"/>
    <mergeCell ref="J19:J20"/>
    <mergeCell ref="K19:K20"/>
    <mergeCell ref="L19:L20"/>
    <mergeCell ref="N19:N20"/>
    <mergeCell ref="K21:K22"/>
    <mergeCell ref="Q19:Q20"/>
    <mergeCell ref="A19:A20"/>
    <mergeCell ref="B19:B20"/>
    <mergeCell ref="C19:C20"/>
    <mergeCell ref="D19:D20"/>
    <mergeCell ref="E19:E20"/>
    <mergeCell ref="F19:F20"/>
    <mergeCell ref="G19:G20"/>
    <mergeCell ref="H19:H20"/>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pageSetUpPr fitToPage="1"/>
  </sheetPr>
  <dimension ref="A1:WVV40"/>
  <sheetViews>
    <sheetView showGridLines="0" zoomScale="80" zoomScaleNormal="80" workbookViewId="0">
      <selection activeCell="A4" sqref="A4"/>
    </sheetView>
  </sheetViews>
  <sheetFormatPr baseColWidth="10" defaultColWidth="0" defaultRowHeight="12.75" customHeight="1" zeroHeight="1"/>
  <cols>
    <col min="1" max="1" width="12.7109375" style="245" customWidth="1"/>
    <col min="2" max="2" width="14.42578125" style="245" customWidth="1"/>
    <col min="3" max="4" width="11.42578125" style="245" customWidth="1"/>
    <col min="5" max="5" width="15.7109375" style="245" customWidth="1"/>
    <col min="6" max="6" width="11.42578125" style="245" customWidth="1"/>
    <col min="7" max="7" width="12.42578125" style="245" customWidth="1"/>
    <col min="8" max="9" width="11.42578125" style="245" customWidth="1"/>
    <col min="10" max="10" width="15.7109375" style="245" customWidth="1"/>
    <col min="11" max="11" width="11.42578125" style="245" customWidth="1"/>
    <col min="12" max="13" width="12" style="245" customWidth="1"/>
    <col min="14" max="14" width="11.42578125" style="245" hidden="1" customWidth="1"/>
    <col min="15" max="256" width="0" style="245" hidden="1"/>
    <col min="257" max="257" width="11.42578125" style="245" hidden="1" customWidth="1"/>
    <col min="258" max="258" width="13.28515625" style="245" hidden="1" customWidth="1"/>
    <col min="259" max="260" width="11.42578125" style="245" hidden="1" customWidth="1"/>
    <col min="261" max="261" width="15" style="245" hidden="1" customWidth="1"/>
    <col min="262" max="265" width="11.42578125" style="245" hidden="1" customWidth="1"/>
    <col min="266" max="266" width="15" style="245" hidden="1" customWidth="1"/>
    <col min="267" max="268" width="11.42578125" style="245" hidden="1" customWidth="1"/>
    <col min="269" max="269" width="13.140625" style="245" hidden="1" customWidth="1"/>
    <col min="270" max="270" width="11.42578125" style="245" hidden="1" customWidth="1"/>
    <col min="271" max="512" width="0" style="245" hidden="1"/>
    <col min="513" max="513" width="11.42578125" style="245" hidden="1" customWidth="1"/>
    <col min="514" max="514" width="13.28515625" style="245" hidden="1" customWidth="1"/>
    <col min="515" max="516" width="11.42578125" style="245" hidden="1" customWidth="1"/>
    <col min="517" max="517" width="15" style="245" hidden="1" customWidth="1"/>
    <col min="518" max="521" width="11.42578125" style="245" hidden="1" customWidth="1"/>
    <col min="522" max="522" width="15" style="245" hidden="1" customWidth="1"/>
    <col min="523" max="524" width="11.42578125" style="245" hidden="1" customWidth="1"/>
    <col min="525" max="525" width="13.140625" style="245" hidden="1" customWidth="1"/>
    <col min="526" max="526" width="11.42578125" style="245" hidden="1" customWidth="1"/>
    <col min="527" max="768" width="0" style="245" hidden="1"/>
    <col min="769" max="769" width="11.42578125" style="245" hidden="1" customWidth="1"/>
    <col min="770" max="770" width="13.28515625" style="245" hidden="1" customWidth="1"/>
    <col min="771" max="772" width="11.42578125" style="245" hidden="1" customWidth="1"/>
    <col min="773" max="773" width="15" style="245" hidden="1" customWidth="1"/>
    <col min="774" max="777" width="11.42578125" style="245" hidden="1" customWidth="1"/>
    <col min="778" max="778" width="15" style="245" hidden="1" customWidth="1"/>
    <col min="779" max="780" width="11.42578125" style="245" hidden="1" customWidth="1"/>
    <col min="781" max="781" width="13.140625" style="245" hidden="1" customWidth="1"/>
    <col min="782" max="782" width="11.42578125" style="245" hidden="1" customWidth="1"/>
    <col min="783" max="1024" width="0" style="245" hidden="1"/>
    <col min="1025" max="1025" width="11.42578125" style="245" hidden="1" customWidth="1"/>
    <col min="1026" max="1026" width="13.28515625" style="245" hidden="1" customWidth="1"/>
    <col min="1027" max="1028" width="11.42578125" style="245" hidden="1" customWidth="1"/>
    <col min="1029" max="1029" width="15" style="245" hidden="1" customWidth="1"/>
    <col min="1030" max="1033" width="11.42578125" style="245" hidden="1" customWidth="1"/>
    <col min="1034" max="1034" width="15" style="245" hidden="1" customWidth="1"/>
    <col min="1035" max="1036" width="11.42578125" style="245" hidden="1" customWidth="1"/>
    <col min="1037" max="1037" width="13.140625" style="245" hidden="1" customWidth="1"/>
    <col min="1038" max="1038" width="11.42578125" style="245" hidden="1" customWidth="1"/>
    <col min="1039" max="1280" width="0" style="245" hidden="1"/>
    <col min="1281" max="1281" width="11.42578125" style="245" hidden="1" customWidth="1"/>
    <col min="1282" max="1282" width="13.28515625" style="245" hidden="1" customWidth="1"/>
    <col min="1283" max="1284" width="11.42578125" style="245" hidden="1" customWidth="1"/>
    <col min="1285" max="1285" width="15" style="245" hidden="1" customWidth="1"/>
    <col min="1286" max="1289" width="11.42578125" style="245" hidden="1" customWidth="1"/>
    <col min="1290" max="1290" width="15" style="245" hidden="1" customWidth="1"/>
    <col min="1291" max="1292" width="11.42578125" style="245" hidden="1" customWidth="1"/>
    <col min="1293" max="1293" width="13.140625" style="245" hidden="1" customWidth="1"/>
    <col min="1294" max="1294" width="11.42578125" style="245" hidden="1" customWidth="1"/>
    <col min="1295" max="1536" width="0" style="245" hidden="1"/>
    <col min="1537" max="1537" width="11.42578125" style="245" hidden="1" customWidth="1"/>
    <col min="1538" max="1538" width="13.28515625" style="245" hidden="1" customWidth="1"/>
    <col min="1539" max="1540" width="11.42578125" style="245" hidden="1" customWidth="1"/>
    <col min="1541" max="1541" width="15" style="245" hidden="1" customWidth="1"/>
    <col min="1542" max="1545" width="11.42578125" style="245" hidden="1" customWidth="1"/>
    <col min="1546" max="1546" width="15" style="245" hidden="1" customWidth="1"/>
    <col min="1547" max="1548" width="11.42578125" style="245" hidden="1" customWidth="1"/>
    <col min="1549" max="1549" width="13.140625" style="245" hidden="1" customWidth="1"/>
    <col min="1550" max="1550" width="11.42578125" style="245" hidden="1" customWidth="1"/>
    <col min="1551" max="1792" width="0" style="245" hidden="1"/>
    <col min="1793" max="1793" width="11.42578125" style="245" hidden="1" customWidth="1"/>
    <col min="1794" max="1794" width="13.28515625" style="245" hidden="1" customWidth="1"/>
    <col min="1795" max="1796" width="11.42578125" style="245" hidden="1" customWidth="1"/>
    <col min="1797" max="1797" width="15" style="245" hidden="1" customWidth="1"/>
    <col min="1798" max="1801" width="11.42578125" style="245" hidden="1" customWidth="1"/>
    <col min="1802" max="1802" width="15" style="245" hidden="1" customWidth="1"/>
    <col min="1803" max="1804" width="11.42578125" style="245" hidden="1" customWidth="1"/>
    <col min="1805" max="1805" width="13.140625" style="245" hidden="1" customWidth="1"/>
    <col min="1806" max="1806" width="11.42578125" style="245" hidden="1" customWidth="1"/>
    <col min="1807" max="2048" width="0" style="245" hidden="1"/>
    <col min="2049" max="2049" width="11.42578125" style="245" hidden="1" customWidth="1"/>
    <col min="2050" max="2050" width="13.28515625" style="245" hidden="1" customWidth="1"/>
    <col min="2051" max="2052" width="11.42578125" style="245" hidden="1" customWidth="1"/>
    <col min="2053" max="2053" width="15" style="245" hidden="1" customWidth="1"/>
    <col min="2054" max="2057" width="11.42578125" style="245" hidden="1" customWidth="1"/>
    <col min="2058" max="2058" width="15" style="245" hidden="1" customWidth="1"/>
    <col min="2059" max="2060" width="11.42578125" style="245" hidden="1" customWidth="1"/>
    <col min="2061" max="2061" width="13.140625" style="245" hidden="1" customWidth="1"/>
    <col min="2062" max="2062" width="11.42578125" style="245" hidden="1" customWidth="1"/>
    <col min="2063" max="2304" width="0" style="245" hidden="1"/>
    <col min="2305" max="2305" width="11.42578125" style="245" hidden="1" customWidth="1"/>
    <col min="2306" max="2306" width="13.28515625" style="245" hidden="1" customWidth="1"/>
    <col min="2307" max="2308" width="11.42578125" style="245" hidden="1" customWidth="1"/>
    <col min="2309" max="2309" width="15" style="245" hidden="1" customWidth="1"/>
    <col min="2310" max="2313" width="11.42578125" style="245" hidden="1" customWidth="1"/>
    <col min="2314" max="2314" width="15" style="245" hidden="1" customWidth="1"/>
    <col min="2315" max="2316" width="11.42578125" style="245" hidden="1" customWidth="1"/>
    <col min="2317" max="2317" width="13.140625" style="245" hidden="1" customWidth="1"/>
    <col min="2318" max="2318" width="11.42578125" style="245" hidden="1" customWidth="1"/>
    <col min="2319" max="2560" width="0" style="245" hidden="1"/>
    <col min="2561" max="2561" width="11.42578125" style="245" hidden="1" customWidth="1"/>
    <col min="2562" max="2562" width="13.28515625" style="245" hidden="1" customWidth="1"/>
    <col min="2563" max="2564" width="11.42578125" style="245" hidden="1" customWidth="1"/>
    <col min="2565" max="2565" width="15" style="245" hidden="1" customWidth="1"/>
    <col min="2566" max="2569" width="11.42578125" style="245" hidden="1" customWidth="1"/>
    <col min="2570" max="2570" width="15" style="245" hidden="1" customWidth="1"/>
    <col min="2571" max="2572" width="11.42578125" style="245" hidden="1" customWidth="1"/>
    <col min="2573" max="2573" width="13.140625" style="245" hidden="1" customWidth="1"/>
    <col min="2574" max="2574" width="11.42578125" style="245" hidden="1" customWidth="1"/>
    <col min="2575" max="2816" width="0" style="245" hidden="1"/>
    <col min="2817" max="2817" width="11.42578125" style="245" hidden="1" customWidth="1"/>
    <col min="2818" max="2818" width="13.28515625" style="245" hidden="1" customWidth="1"/>
    <col min="2819" max="2820" width="11.42578125" style="245" hidden="1" customWidth="1"/>
    <col min="2821" max="2821" width="15" style="245" hidden="1" customWidth="1"/>
    <col min="2822" max="2825" width="11.42578125" style="245" hidden="1" customWidth="1"/>
    <col min="2826" max="2826" width="15" style="245" hidden="1" customWidth="1"/>
    <col min="2827" max="2828" width="11.42578125" style="245" hidden="1" customWidth="1"/>
    <col min="2829" max="2829" width="13.140625" style="245" hidden="1" customWidth="1"/>
    <col min="2830" max="2830" width="11.42578125" style="245" hidden="1" customWidth="1"/>
    <col min="2831" max="3072" width="0" style="245" hidden="1"/>
    <col min="3073" max="3073" width="11.42578125" style="245" hidden="1" customWidth="1"/>
    <col min="3074" max="3074" width="13.28515625" style="245" hidden="1" customWidth="1"/>
    <col min="3075" max="3076" width="11.42578125" style="245" hidden="1" customWidth="1"/>
    <col min="3077" max="3077" width="15" style="245" hidden="1" customWidth="1"/>
    <col min="3078" max="3081" width="11.42578125" style="245" hidden="1" customWidth="1"/>
    <col min="3082" max="3082" width="15" style="245" hidden="1" customWidth="1"/>
    <col min="3083" max="3084" width="11.42578125" style="245" hidden="1" customWidth="1"/>
    <col min="3085" max="3085" width="13.140625" style="245" hidden="1" customWidth="1"/>
    <col min="3086" max="3086" width="11.42578125" style="245" hidden="1" customWidth="1"/>
    <col min="3087" max="3328" width="0" style="245" hidden="1"/>
    <col min="3329" max="3329" width="11.42578125" style="245" hidden="1" customWidth="1"/>
    <col min="3330" max="3330" width="13.28515625" style="245" hidden="1" customWidth="1"/>
    <col min="3331" max="3332" width="11.42578125" style="245" hidden="1" customWidth="1"/>
    <col min="3333" max="3333" width="15" style="245" hidden="1" customWidth="1"/>
    <col min="3334" max="3337" width="11.42578125" style="245" hidden="1" customWidth="1"/>
    <col min="3338" max="3338" width="15" style="245" hidden="1" customWidth="1"/>
    <col min="3339" max="3340" width="11.42578125" style="245" hidden="1" customWidth="1"/>
    <col min="3341" max="3341" width="13.140625" style="245" hidden="1" customWidth="1"/>
    <col min="3342" max="3342" width="11.42578125" style="245" hidden="1" customWidth="1"/>
    <col min="3343" max="3584" width="0" style="245" hidden="1"/>
    <col min="3585" max="3585" width="11.42578125" style="245" hidden="1" customWidth="1"/>
    <col min="3586" max="3586" width="13.28515625" style="245" hidden="1" customWidth="1"/>
    <col min="3587" max="3588" width="11.42578125" style="245" hidden="1" customWidth="1"/>
    <col min="3589" max="3589" width="15" style="245" hidden="1" customWidth="1"/>
    <col min="3590" max="3593" width="11.42578125" style="245" hidden="1" customWidth="1"/>
    <col min="3594" max="3594" width="15" style="245" hidden="1" customWidth="1"/>
    <col min="3595" max="3596" width="11.42578125" style="245" hidden="1" customWidth="1"/>
    <col min="3597" max="3597" width="13.140625" style="245" hidden="1" customWidth="1"/>
    <col min="3598" max="3598" width="11.42578125" style="245" hidden="1" customWidth="1"/>
    <col min="3599" max="3840" width="0" style="245" hidden="1"/>
    <col min="3841" max="3841" width="11.42578125" style="245" hidden="1" customWidth="1"/>
    <col min="3842" max="3842" width="13.28515625" style="245" hidden="1" customWidth="1"/>
    <col min="3843" max="3844" width="11.42578125" style="245" hidden="1" customWidth="1"/>
    <col min="3845" max="3845" width="15" style="245" hidden="1" customWidth="1"/>
    <col min="3846" max="3849" width="11.42578125" style="245" hidden="1" customWidth="1"/>
    <col min="3850" max="3850" width="15" style="245" hidden="1" customWidth="1"/>
    <col min="3851" max="3852" width="11.42578125" style="245" hidden="1" customWidth="1"/>
    <col min="3853" max="3853" width="13.140625" style="245" hidden="1" customWidth="1"/>
    <col min="3854" max="3854" width="11.42578125" style="245" hidden="1" customWidth="1"/>
    <col min="3855" max="4096" width="0" style="245" hidden="1"/>
    <col min="4097" max="4097" width="11.42578125" style="245" hidden="1" customWidth="1"/>
    <col min="4098" max="4098" width="13.28515625" style="245" hidden="1" customWidth="1"/>
    <col min="4099" max="4100" width="11.42578125" style="245" hidden="1" customWidth="1"/>
    <col min="4101" max="4101" width="15" style="245" hidden="1" customWidth="1"/>
    <col min="4102" max="4105" width="11.42578125" style="245" hidden="1" customWidth="1"/>
    <col min="4106" max="4106" width="15" style="245" hidden="1" customWidth="1"/>
    <col min="4107" max="4108" width="11.42578125" style="245" hidden="1" customWidth="1"/>
    <col min="4109" max="4109" width="13.140625" style="245" hidden="1" customWidth="1"/>
    <col min="4110" max="4110" width="11.42578125" style="245" hidden="1" customWidth="1"/>
    <col min="4111" max="4352" width="0" style="245" hidden="1"/>
    <col min="4353" max="4353" width="11.42578125" style="245" hidden="1" customWidth="1"/>
    <col min="4354" max="4354" width="13.28515625" style="245" hidden="1" customWidth="1"/>
    <col min="4355" max="4356" width="11.42578125" style="245" hidden="1" customWidth="1"/>
    <col min="4357" max="4357" width="15" style="245" hidden="1" customWidth="1"/>
    <col min="4358" max="4361" width="11.42578125" style="245" hidden="1" customWidth="1"/>
    <col min="4362" max="4362" width="15" style="245" hidden="1" customWidth="1"/>
    <col min="4363" max="4364" width="11.42578125" style="245" hidden="1" customWidth="1"/>
    <col min="4365" max="4365" width="13.140625" style="245" hidden="1" customWidth="1"/>
    <col min="4366" max="4366" width="11.42578125" style="245" hidden="1" customWidth="1"/>
    <col min="4367" max="4608" width="0" style="245" hidden="1"/>
    <col min="4609" max="4609" width="11.42578125" style="245" hidden="1" customWidth="1"/>
    <col min="4610" max="4610" width="13.28515625" style="245" hidden="1" customWidth="1"/>
    <col min="4611" max="4612" width="11.42578125" style="245" hidden="1" customWidth="1"/>
    <col min="4613" max="4613" width="15" style="245" hidden="1" customWidth="1"/>
    <col min="4614" max="4617" width="11.42578125" style="245" hidden="1" customWidth="1"/>
    <col min="4618" max="4618" width="15" style="245" hidden="1" customWidth="1"/>
    <col min="4619" max="4620" width="11.42578125" style="245" hidden="1" customWidth="1"/>
    <col min="4621" max="4621" width="13.140625" style="245" hidden="1" customWidth="1"/>
    <col min="4622" max="4622" width="11.42578125" style="245" hidden="1" customWidth="1"/>
    <col min="4623" max="4864" width="0" style="245" hidden="1"/>
    <col min="4865" max="4865" width="11.42578125" style="245" hidden="1" customWidth="1"/>
    <col min="4866" max="4866" width="13.28515625" style="245" hidden="1" customWidth="1"/>
    <col min="4867" max="4868" width="11.42578125" style="245" hidden="1" customWidth="1"/>
    <col min="4869" max="4869" width="15" style="245" hidden="1" customWidth="1"/>
    <col min="4870" max="4873" width="11.42578125" style="245" hidden="1" customWidth="1"/>
    <col min="4874" max="4874" width="15" style="245" hidden="1" customWidth="1"/>
    <col min="4875" max="4876" width="11.42578125" style="245" hidden="1" customWidth="1"/>
    <col min="4877" max="4877" width="13.140625" style="245" hidden="1" customWidth="1"/>
    <col min="4878" max="4878" width="11.42578125" style="245" hidden="1" customWidth="1"/>
    <col min="4879" max="5120" width="0" style="245" hidden="1"/>
    <col min="5121" max="5121" width="11.42578125" style="245" hidden="1" customWidth="1"/>
    <col min="5122" max="5122" width="13.28515625" style="245" hidden="1" customWidth="1"/>
    <col min="5123" max="5124" width="11.42578125" style="245" hidden="1" customWidth="1"/>
    <col min="5125" max="5125" width="15" style="245" hidden="1" customWidth="1"/>
    <col min="5126" max="5129" width="11.42578125" style="245" hidden="1" customWidth="1"/>
    <col min="5130" max="5130" width="15" style="245" hidden="1" customWidth="1"/>
    <col min="5131" max="5132" width="11.42578125" style="245" hidden="1" customWidth="1"/>
    <col min="5133" max="5133" width="13.140625" style="245" hidden="1" customWidth="1"/>
    <col min="5134" max="5134" width="11.42578125" style="245" hidden="1" customWidth="1"/>
    <col min="5135" max="5376" width="0" style="245" hidden="1"/>
    <col min="5377" max="5377" width="11.42578125" style="245" hidden="1" customWidth="1"/>
    <col min="5378" max="5378" width="13.28515625" style="245" hidden="1" customWidth="1"/>
    <col min="5379" max="5380" width="11.42578125" style="245" hidden="1" customWidth="1"/>
    <col min="5381" max="5381" width="15" style="245" hidden="1" customWidth="1"/>
    <col min="5382" max="5385" width="11.42578125" style="245" hidden="1" customWidth="1"/>
    <col min="5386" max="5386" width="15" style="245" hidden="1" customWidth="1"/>
    <col min="5387" max="5388" width="11.42578125" style="245" hidden="1" customWidth="1"/>
    <col min="5389" max="5389" width="13.140625" style="245" hidden="1" customWidth="1"/>
    <col min="5390" max="5390" width="11.42578125" style="245" hidden="1" customWidth="1"/>
    <col min="5391" max="5632" width="0" style="245" hidden="1"/>
    <col min="5633" max="5633" width="11.42578125" style="245" hidden="1" customWidth="1"/>
    <col min="5634" max="5634" width="13.28515625" style="245" hidden="1" customWidth="1"/>
    <col min="5635" max="5636" width="11.42578125" style="245" hidden="1" customWidth="1"/>
    <col min="5637" max="5637" width="15" style="245" hidden="1" customWidth="1"/>
    <col min="5638" max="5641" width="11.42578125" style="245" hidden="1" customWidth="1"/>
    <col min="5642" max="5642" width="15" style="245" hidden="1" customWidth="1"/>
    <col min="5643" max="5644" width="11.42578125" style="245" hidden="1" customWidth="1"/>
    <col min="5645" max="5645" width="13.140625" style="245" hidden="1" customWidth="1"/>
    <col min="5646" max="5646" width="11.42578125" style="245" hidden="1" customWidth="1"/>
    <col min="5647" max="5888" width="0" style="245" hidden="1"/>
    <col min="5889" max="5889" width="11.42578125" style="245" hidden="1" customWidth="1"/>
    <col min="5890" max="5890" width="13.28515625" style="245" hidden="1" customWidth="1"/>
    <col min="5891" max="5892" width="11.42578125" style="245" hidden="1" customWidth="1"/>
    <col min="5893" max="5893" width="15" style="245" hidden="1" customWidth="1"/>
    <col min="5894" max="5897" width="11.42578125" style="245" hidden="1" customWidth="1"/>
    <col min="5898" max="5898" width="15" style="245" hidden="1" customWidth="1"/>
    <col min="5899" max="5900" width="11.42578125" style="245" hidden="1" customWidth="1"/>
    <col min="5901" max="5901" width="13.140625" style="245" hidden="1" customWidth="1"/>
    <col min="5902" max="5902" width="11.42578125" style="245" hidden="1" customWidth="1"/>
    <col min="5903" max="6144" width="0" style="245" hidden="1"/>
    <col min="6145" max="6145" width="11.42578125" style="245" hidden="1" customWidth="1"/>
    <col min="6146" max="6146" width="13.28515625" style="245" hidden="1" customWidth="1"/>
    <col min="6147" max="6148" width="11.42578125" style="245" hidden="1" customWidth="1"/>
    <col min="6149" max="6149" width="15" style="245" hidden="1" customWidth="1"/>
    <col min="6150" max="6153" width="11.42578125" style="245" hidden="1" customWidth="1"/>
    <col min="6154" max="6154" width="15" style="245" hidden="1" customWidth="1"/>
    <col min="6155" max="6156" width="11.42578125" style="245" hidden="1" customWidth="1"/>
    <col min="6157" max="6157" width="13.140625" style="245" hidden="1" customWidth="1"/>
    <col min="6158" max="6158" width="11.42578125" style="245" hidden="1" customWidth="1"/>
    <col min="6159" max="6400" width="0" style="245" hidden="1"/>
    <col min="6401" max="6401" width="11.42578125" style="245" hidden="1" customWidth="1"/>
    <col min="6402" max="6402" width="13.28515625" style="245" hidden="1" customWidth="1"/>
    <col min="6403" max="6404" width="11.42578125" style="245" hidden="1" customWidth="1"/>
    <col min="6405" max="6405" width="15" style="245" hidden="1" customWidth="1"/>
    <col min="6406" max="6409" width="11.42578125" style="245" hidden="1" customWidth="1"/>
    <col min="6410" max="6410" width="15" style="245" hidden="1" customWidth="1"/>
    <col min="6411" max="6412" width="11.42578125" style="245" hidden="1" customWidth="1"/>
    <col min="6413" max="6413" width="13.140625" style="245" hidden="1" customWidth="1"/>
    <col min="6414" max="6414" width="11.42578125" style="245" hidden="1" customWidth="1"/>
    <col min="6415" max="6656" width="0" style="245" hidden="1"/>
    <col min="6657" max="6657" width="11.42578125" style="245" hidden="1" customWidth="1"/>
    <col min="6658" max="6658" width="13.28515625" style="245" hidden="1" customWidth="1"/>
    <col min="6659" max="6660" width="11.42578125" style="245" hidden="1" customWidth="1"/>
    <col min="6661" max="6661" width="15" style="245" hidden="1" customWidth="1"/>
    <col min="6662" max="6665" width="11.42578125" style="245" hidden="1" customWidth="1"/>
    <col min="6666" max="6666" width="15" style="245" hidden="1" customWidth="1"/>
    <col min="6667" max="6668" width="11.42578125" style="245" hidden="1" customWidth="1"/>
    <col min="6669" max="6669" width="13.140625" style="245" hidden="1" customWidth="1"/>
    <col min="6670" max="6670" width="11.42578125" style="245" hidden="1" customWidth="1"/>
    <col min="6671" max="6912" width="0" style="245" hidden="1"/>
    <col min="6913" max="6913" width="11.42578125" style="245" hidden="1" customWidth="1"/>
    <col min="6914" max="6914" width="13.28515625" style="245" hidden="1" customWidth="1"/>
    <col min="6915" max="6916" width="11.42578125" style="245" hidden="1" customWidth="1"/>
    <col min="6917" max="6917" width="15" style="245" hidden="1" customWidth="1"/>
    <col min="6918" max="6921" width="11.42578125" style="245" hidden="1" customWidth="1"/>
    <col min="6922" max="6922" width="15" style="245" hidden="1" customWidth="1"/>
    <col min="6923" max="6924" width="11.42578125" style="245" hidden="1" customWidth="1"/>
    <col min="6925" max="6925" width="13.140625" style="245" hidden="1" customWidth="1"/>
    <col min="6926" max="6926" width="11.42578125" style="245" hidden="1" customWidth="1"/>
    <col min="6927" max="7168" width="0" style="245" hidden="1"/>
    <col min="7169" max="7169" width="11.42578125" style="245" hidden="1" customWidth="1"/>
    <col min="7170" max="7170" width="13.28515625" style="245" hidden="1" customWidth="1"/>
    <col min="7171" max="7172" width="11.42578125" style="245" hidden="1" customWidth="1"/>
    <col min="7173" max="7173" width="15" style="245" hidden="1" customWidth="1"/>
    <col min="7174" max="7177" width="11.42578125" style="245" hidden="1" customWidth="1"/>
    <col min="7178" max="7178" width="15" style="245" hidden="1" customWidth="1"/>
    <col min="7179" max="7180" width="11.42578125" style="245" hidden="1" customWidth="1"/>
    <col min="7181" max="7181" width="13.140625" style="245" hidden="1" customWidth="1"/>
    <col min="7182" max="7182" width="11.42578125" style="245" hidden="1" customWidth="1"/>
    <col min="7183" max="7424" width="0" style="245" hidden="1"/>
    <col min="7425" max="7425" width="11.42578125" style="245" hidden="1" customWidth="1"/>
    <col min="7426" max="7426" width="13.28515625" style="245" hidden="1" customWidth="1"/>
    <col min="7427" max="7428" width="11.42578125" style="245" hidden="1" customWidth="1"/>
    <col min="7429" max="7429" width="15" style="245" hidden="1" customWidth="1"/>
    <col min="7430" max="7433" width="11.42578125" style="245" hidden="1" customWidth="1"/>
    <col min="7434" max="7434" width="15" style="245" hidden="1" customWidth="1"/>
    <col min="7435" max="7436" width="11.42578125" style="245" hidden="1" customWidth="1"/>
    <col min="7437" max="7437" width="13.140625" style="245" hidden="1" customWidth="1"/>
    <col min="7438" max="7438" width="11.42578125" style="245" hidden="1" customWidth="1"/>
    <col min="7439" max="7680" width="0" style="245" hidden="1"/>
    <col min="7681" max="7681" width="11.42578125" style="245" hidden="1" customWidth="1"/>
    <col min="7682" max="7682" width="13.28515625" style="245" hidden="1" customWidth="1"/>
    <col min="7683" max="7684" width="11.42578125" style="245" hidden="1" customWidth="1"/>
    <col min="7685" max="7685" width="15" style="245" hidden="1" customWidth="1"/>
    <col min="7686" max="7689" width="11.42578125" style="245" hidden="1" customWidth="1"/>
    <col min="7690" max="7690" width="15" style="245" hidden="1" customWidth="1"/>
    <col min="7691" max="7692" width="11.42578125" style="245" hidden="1" customWidth="1"/>
    <col min="7693" max="7693" width="13.140625" style="245" hidden="1" customWidth="1"/>
    <col min="7694" max="7694" width="11.42578125" style="245" hidden="1" customWidth="1"/>
    <col min="7695" max="7936" width="0" style="245" hidden="1"/>
    <col min="7937" max="7937" width="11.42578125" style="245" hidden="1" customWidth="1"/>
    <col min="7938" max="7938" width="13.28515625" style="245" hidden="1" customWidth="1"/>
    <col min="7939" max="7940" width="11.42578125" style="245" hidden="1" customWidth="1"/>
    <col min="7941" max="7941" width="15" style="245" hidden="1" customWidth="1"/>
    <col min="7942" max="7945" width="11.42578125" style="245" hidden="1" customWidth="1"/>
    <col min="7946" max="7946" width="15" style="245" hidden="1" customWidth="1"/>
    <col min="7947" max="7948" width="11.42578125" style="245" hidden="1" customWidth="1"/>
    <col min="7949" max="7949" width="13.140625" style="245" hidden="1" customWidth="1"/>
    <col min="7950" max="7950" width="11.42578125" style="245" hidden="1" customWidth="1"/>
    <col min="7951" max="8192" width="0" style="245" hidden="1"/>
    <col min="8193" max="8193" width="11.42578125" style="245" hidden="1" customWidth="1"/>
    <col min="8194" max="8194" width="13.28515625" style="245" hidden="1" customWidth="1"/>
    <col min="8195" max="8196" width="11.42578125" style="245" hidden="1" customWidth="1"/>
    <col min="8197" max="8197" width="15" style="245" hidden="1" customWidth="1"/>
    <col min="8198" max="8201" width="11.42578125" style="245" hidden="1" customWidth="1"/>
    <col min="8202" max="8202" width="15" style="245" hidden="1" customWidth="1"/>
    <col min="8203" max="8204" width="11.42578125" style="245" hidden="1" customWidth="1"/>
    <col min="8205" max="8205" width="13.140625" style="245" hidden="1" customWidth="1"/>
    <col min="8206" max="8206" width="11.42578125" style="245" hidden="1" customWidth="1"/>
    <col min="8207" max="8448" width="0" style="245" hidden="1"/>
    <col min="8449" max="8449" width="11.42578125" style="245" hidden="1" customWidth="1"/>
    <col min="8450" max="8450" width="13.28515625" style="245" hidden="1" customWidth="1"/>
    <col min="8451" max="8452" width="11.42578125" style="245" hidden="1" customWidth="1"/>
    <col min="8453" max="8453" width="15" style="245" hidden="1" customWidth="1"/>
    <col min="8454" max="8457" width="11.42578125" style="245" hidden="1" customWidth="1"/>
    <col min="8458" max="8458" width="15" style="245" hidden="1" customWidth="1"/>
    <col min="8459" max="8460" width="11.42578125" style="245" hidden="1" customWidth="1"/>
    <col min="8461" max="8461" width="13.140625" style="245" hidden="1" customWidth="1"/>
    <col min="8462" max="8462" width="11.42578125" style="245" hidden="1" customWidth="1"/>
    <col min="8463" max="8704" width="0" style="245" hidden="1"/>
    <col min="8705" max="8705" width="11.42578125" style="245" hidden="1" customWidth="1"/>
    <col min="8706" max="8706" width="13.28515625" style="245" hidden="1" customWidth="1"/>
    <col min="8707" max="8708" width="11.42578125" style="245" hidden="1" customWidth="1"/>
    <col min="8709" max="8709" width="15" style="245" hidden="1" customWidth="1"/>
    <col min="8710" max="8713" width="11.42578125" style="245" hidden="1" customWidth="1"/>
    <col min="8714" max="8714" width="15" style="245" hidden="1" customWidth="1"/>
    <col min="8715" max="8716" width="11.42578125" style="245" hidden="1" customWidth="1"/>
    <col min="8717" max="8717" width="13.140625" style="245" hidden="1" customWidth="1"/>
    <col min="8718" max="8718" width="11.42578125" style="245" hidden="1" customWidth="1"/>
    <col min="8719" max="8960" width="0" style="245" hidden="1"/>
    <col min="8961" max="8961" width="11.42578125" style="245" hidden="1" customWidth="1"/>
    <col min="8962" max="8962" width="13.28515625" style="245" hidden="1" customWidth="1"/>
    <col min="8963" max="8964" width="11.42578125" style="245" hidden="1" customWidth="1"/>
    <col min="8965" max="8965" width="15" style="245" hidden="1" customWidth="1"/>
    <col min="8966" max="8969" width="11.42578125" style="245" hidden="1" customWidth="1"/>
    <col min="8970" max="8970" width="15" style="245" hidden="1" customWidth="1"/>
    <col min="8971" max="8972" width="11.42578125" style="245" hidden="1" customWidth="1"/>
    <col min="8973" max="8973" width="13.140625" style="245" hidden="1" customWidth="1"/>
    <col min="8974" max="8974" width="11.42578125" style="245" hidden="1" customWidth="1"/>
    <col min="8975" max="9216" width="0" style="245" hidden="1"/>
    <col min="9217" max="9217" width="11.42578125" style="245" hidden="1" customWidth="1"/>
    <col min="9218" max="9218" width="13.28515625" style="245" hidden="1" customWidth="1"/>
    <col min="9219" max="9220" width="11.42578125" style="245" hidden="1" customWidth="1"/>
    <col min="9221" max="9221" width="15" style="245" hidden="1" customWidth="1"/>
    <col min="9222" max="9225" width="11.42578125" style="245" hidden="1" customWidth="1"/>
    <col min="9226" max="9226" width="15" style="245" hidden="1" customWidth="1"/>
    <col min="9227" max="9228" width="11.42578125" style="245" hidden="1" customWidth="1"/>
    <col min="9229" max="9229" width="13.140625" style="245" hidden="1" customWidth="1"/>
    <col min="9230" max="9230" width="11.42578125" style="245" hidden="1" customWidth="1"/>
    <col min="9231" max="9472" width="0" style="245" hidden="1"/>
    <col min="9473" max="9473" width="11.42578125" style="245" hidden="1" customWidth="1"/>
    <col min="9474" max="9474" width="13.28515625" style="245" hidden="1" customWidth="1"/>
    <col min="9475" max="9476" width="11.42578125" style="245" hidden="1" customWidth="1"/>
    <col min="9477" max="9477" width="15" style="245" hidden="1" customWidth="1"/>
    <col min="9478" max="9481" width="11.42578125" style="245" hidden="1" customWidth="1"/>
    <col min="9482" max="9482" width="15" style="245" hidden="1" customWidth="1"/>
    <col min="9483" max="9484" width="11.42578125" style="245" hidden="1" customWidth="1"/>
    <col min="9485" max="9485" width="13.140625" style="245" hidden="1" customWidth="1"/>
    <col min="9486" max="9486" width="11.42578125" style="245" hidden="1" customWidth="1"/>
    <col min="9487" max="9728" width="0" style="245" hidden="1"/>
    <col min="9729" max="9729" width="11.42578125" style="245" hidden="1" customWidth="1"/>
    <col min="9730" max="9730" width="13.28515625" style="245" hidden="1" customWidth="1"/>
    <col min="9731" max="9732" width="11.42578125" style="245" hidden="1" customWidth="1"/>
    <col min="9733" max="9733" width="15" style="245" hidden="1" customWidth="1"/>
    <col min="9734" max="9737" width="11.42578125" style="245" hidden="1" customWidth="1"/>
    <col min="9738" max="9738" width="15" style="245" hidden="1" customWidth="1"/>
    <col min="9739" max="9740" width="11.42578125" style="245" hidden="1" customWidth="1"/>
    <col min="9741" max="9741" width="13.140625" style="245" hidden="1" customWidth="1"/>
    <col min="9742" max="9742" width="11.42578125" style="245" hidden="1" customWidth="1"/>
    <col min="9743" max="9984" width="0" style="245" hidden="1"/>
    <col min="9985" max="9985" width="11.42578125" style="245" hidden="1" customWidth="1"/>
    <col min="9986" max="9986" width="13.28515625" style="245" hidden="1" customWidth="1"/>
    <col min="9987" max="9988" width="11.42578125" style="245" hidden="1" customWidth="1"/>
    <col min="9989" max="9989" width="15" style="245" hidden="1" customWidth="1"/>
    <col min="9990" max="9993" width="11.42578125" style="245" hidden="1" customWidth="1"/>
    <col min="9994" max="9994" width="15" style="245" hidden="1" customWidth="1"/>
    <col min="9995" max="9996" width="11.42578125" style="245" hidden="1" customWidth="1"/>
    <col min="9997" max="9997" width="13.140625" style="245" hidden="1" customWidth="1"/>
    <col min="9998" max="9998" width="11.42578125" style="245" hidden="1" customWidth="1"/>
    <col min="9999" max="10240" width="0" style="245" hidden="1"/>
    <col min="10241" max="10241" width="11.42578125" style="245" hidden="1" customWidth="1"/>
    <col min="10242" max="10242" width="13.28515625" style="245" hidden="1" customWidth="1"/>
    <col min="10243" max="10244" width="11.42578125" style="245" hidden="1" customWidth="1"/>
    <col min="10245" max="10245" width="15" style="245" hidden="1" customWidth="1"/>
    <col min="10246" max="10249" width="11.42578125" style="245" hidden="1" customWidth="1"/>
    <col min="10250" max="10250" width="15" style="245" hidden="1" customWidth="1"/>
    <col min="10251" max="10252" width="11.42578125" style="245" hidden="1" customWidth="1"/>
    <col min="10253" max="10253" width="13.140625" style="245" hidden="1" customWidth="1"/>
    <col min="10254" max="10254" width="11.42578125" style="245" hidden="1" customWidth="1"/>
    <col min="10255" max="10496" width="0" style="245" hidden="1"/>
    <col min="10497" max="10497" width="11.42578125" style="245" hidden="1" customWidth="1"/>
    <col min="10498" max="10498" width="13.28515625" style="245" hidden="1" customWidth="1"/>
    <col min="10499" max="10500" width="11.42578125" style="245" hidden="1" customWidth="1"/>
    <col min="10501" max="10501" width="15" style="245" hidden="1" customWidth="1"/>
    <col min="10502" max="10505" width="11.42578125" style="245" hidden="1" customWidth="1"/>
    <col min="10506" max="10506" width="15" style="245" hidden="1" customWidth="1"/>
    <col min="10507" max="10508" width="11.42578125" style="245" hidden="1" customWidth="1"/>
    <col min="10509" max="10509" width="13.140625" style="245" hidden="1" customWidth="1"/>
    <col min="10510" max="10510" width="11.42578125" style="245" hidden="1" customWidth="1"/>
    <col min="10511" max="10752" width="0" style="245" hidden="1"/>
    <col min="10753" max="10753" width="11.42578125" style="245" hidden="1" customWidth="1"/>
    <col min="10754" max="10754" width="13.28515625" style="245" hidden="1" customWidth="1"/>
    <col min="10755" max="10756" width="11.42578125" style="245" hidden="1" customWidth="1"/>
    <col min="10757" max="10757" width="15" style="245" hidden="1" customWidth="1"/>
    <col min="10758" max="10761" width="11.42578125" style="245" hidden="1" customWidth="1"/>
    <col min="10762" max="10762" width="15" style="245" hidden="1" customWidth="1"/>
    <col min="10763" max="10764" width="11.42578125" style="245" hidden="1" customWidth="1"/>
    <col min="10765" max="10765" width="13.140625" style="245" hidden="1" customWidth="1"/>
    <col min="10766" max="10766" width="11.42578125" style="245" hidden="1" customWidth="1"/>
    <col min="10767" max="11008" width="0" style="245" hidden="1"/>
    <col min="11009" max="11009" width="11.42578125" style="245" hidden="1" customWidth="1"/>
    <col min="11010" max="11010" width="13.28515625" style="245" hidden="1" customWidth="1"/>
    <col min="11011" max="11012" width="11.42578125" style="245" hidden="1" customWidth="1"/>
    <col min="11013" max="11013" width="15" style="245" hidden="1" customWidth="1"/>
    <col min="11014" max="11017" width="11.42578125" style="245" hidden="1" customWidth="1"/>
    <col min="11018" max="11018" width="15" style="245" hidden="1" customWidth="1"/>
    <col min="11019" max="11020" width="11.42578125" style="245" hidden="1" customWidth="1"/>
    <col min="11021" max="11021" width="13.140625" style="245" hidden="1" customWidth="1"/>
    <col min="11022" max="11022" width="11.42578125" style="245" hidden="1" customWidth="1"/>
    <col min="11023" max="11264" width="0" style="245" hidden="1"/>
    <col min="11265" max="11265" width="11.42578125" style="245" hidden="1" customWidth="1"/>
    <col min="11266" max="11266" width="13.28515625" style="245" hidden="1" customWidth="1"/>
    <col min="11267" max="11268" width="11.42578125" style="245" hidden="1" customWidth="1"/>
    <col min="11269" max="11269" width="15" style="245" hidden="1" customWidth="1"/>
    <col min="11270" max="11273" width="11.42578125" style="245" hidden="1" customWidth="1"/>
    <col min="11274" max="11274" width="15" style="245" hidden="1" customWidth="1"/>
    <col min="11275" max="11276" width="11.42578125" style="245" hidden="1" customWidth="1"/>
    <col min="11277" max="11277" width="13.140625" style="245" hidden="1" customWidth="1"/>
    <col min="11278" max="11278" width="11.42578125" style="245" hidden="1" customWidth="1"/>
    <col min="11279" max="11520" width="0" style="245" hidden="1"/>
    <col min="11521" max="11521" width="11.42578125" style="245" hidden="1" customWidth="1"/>
    <col min="11522" max="11522" width="13.28515625" style="245" hidden="1" customWidth="1"/>
    <col min="11523" max="11524" width="11.42578125" style="245" hidden="1" customWidth="1"/>
    <col min="11525" max="11525" width="15" style="245" hidden="1" customWidth="1"/>
    <col min="11526" max="11529" width="11.42578125" style="245" hidden="1" customWidth="1"/>
    <col min="11530" max="11530" width="15" style="245" hidden="1" customWidth="1"/>
    <col min="11531" max="11532" width="11.42578125" style="245" hidden="1" customWidth="1"/>
    <col min="11533" max="11533" width="13.140625" style="245" hidden="1" customWidth="1"/>
    <col min="11534" max="11534" width="11.42578125" style="245" hidden="1" customWidth="1"/>
    <col min="11535" max="11776" width="0" style="245" hidden="1"/>
    <col min="11777" max="11777" width="11.42578125" style="245" hidden="1" customWidth="1"/>
    <col min="11778" max="11778" width="13.28515625" style="245" hidden="1" customWidth="1"/>
    <col min="11779" max="11780" width="11.42578125" style="245" hidden="1" customWidth="1"/>
    <col min="11781" max="11781" width="15" style="245" hidden="1" customWidth="1"/>
    <col min="11782" max="11785" width="11.42578125" style="245" hidden="1" customWidth="1"/>
    <col min="11786" max="11786" width="15" style="245" hidden="1" customWidth="1"/>
    <col min="11787" max="11788" width="11.42578125" style="245" hidden="1" customWidth="1"/>
    <col min="11789" max="11789" width="13.140625" style="245" hidden="1" customWidth="1"/>
    <col min="11790" max="11790" width="11.42578125" style="245" hidden="1" customWidth="1"/>
    <col min="11791" max="12032" width="0" style="245" hidden="1"/>
    <col min="12033" max="12033" width="11.42578125" style="245" hidden="1" customWidth="1"/>
    <col min="12034" max="12034" width="13.28515625" style="245" hidden="1" customWidth="1"/>
    <col min="12035" max="12036" width="11.42578125" style="245" hidden="1" customWidth="1"/>
    <col min="12037" max="12037" width="15" style="245" hidden="1" customWidth="1"/>
    <col min="12038" max="12041" width="11.42578125" style="245" hidden="1" customWidth="1"/>
    <col min="12042" max="12042" width="15" style="245" hidden="1" customWidth="1"/>
    <col min="12043" max="12044" width="11.42578125" style="245" hidden="1" customWidth="1"/>
    <col min="12045" max="12045" width="13.140625" style="245" hidden="1" customWidth="1"/>
    <col min="12046" max="12046" width="11.42578125" style="245" hidden="1" customWidth="1"/>
    <col min="12047" max="12288" width="0" style="245" hidden="1"/>
    <col min="12289" max="12289" width="11.42578125" style="245" hidden="1" customWidth="1"/>
    <col min="12290" max="12290" width="13.28515625" style="245" hidden="1" customWidth="1"/>
    <col min="12291" max="12292" width="11.42578125" style="245" hidden="1" customWidth="1"/>
    <col min="12293" max="12293" width="15" style="245" hidden="1" customWidth="1"/>
    <col min="12294" max="12297" width="11.42578125" style="245" hidden="1" customWidth="1"/>
    <col min="12298" max="12298" width="15" style="245" hidden="1" customWidth="1"/>
    <col min="12299" max="12300" width="11.42578125" style="245" hidden="1" customWidth="1"/>
    <col min="12301" max="12301" width="13.140625" style="245" hidden="1" customWidth="1"/>
    <col min="12302" max="12302" width="11.42578125" style="245" hidden="1" customWidth="1"/>
    <col min="12303" max="12544" width="0" style="245" hidden="1"/>
    <col min="12545" max="12545" width="11.42578125" style="245" hidden="1" customWidth="1"/>
    <col min="12546" max="12546" width="13.28515625" style="245" hidden="1" customWidth="1"/>
    <col min="12547" max="12548" width="11.42578125" style="245" hidden="1" customWidth="1"/>
    <col min="12549" max="12549" width="15" style="245" hidden="1" customWidth="1"/>
    <col min="12550" max="12553" width="11.42578125" style="245" hidden="1" customWidth="1"/>
    <col min="12554" max="12554" width="15" style="245" hidden="1" customWidth="1"/>
    <col min="12555" max="12556" width="11.42578125" style="245" hidden="1" customWidth="1"/>
    <col min="12557" max="12557" width="13.140625" style="245" hidden="1" customWidth="1"/>
    <col min="12558" max="12558" width="11.42578125" style="245" hidden="1" customWidth="1"/>
    <col min="12559" max="12800" width="0" style="245" hidden="1"/>
    <col min="12801" max="12801" width="11.42578125" style="245" hidden="1" customWidth="1"/>
    <col min="12802" max="12802" width="13.28515625" style="245" hidden="1" customWidth="1"/>
    <col min="12803" max="12804" width="11.42578125" style="245" hidden="1" customWidth="1"/>
    <col min="12805" max="12805" width="15" style="245" hidden="1" customWidth="1"/>
    <col min="12806" max="12809" width="11.42578125" style="245" hidden="1" customWidth="1"/>
    <col min="12810" max="12810" width="15" style="245" hidden="1" customWidth="1"/>
    <col min="12811" max="12812" width="11.42578125" style="245" hidden="1" customWidth="1"/>
    <col min="12813" max="12813" width="13.140625" style="245" hidden="1" customWidth="1"/>
    <col min="12814" max="12814" width="11.42578125" style="245" hidden="1" customWidth="1"/>
    <col min="12815" max="13056" width="0" style="245" hidden="1"/>
    <col min="13057" max="13057" width="11.42578125" style="245" hidden="1" customWidth="1"/>
    <col min="13058" max="13058" width="13.28515625" style="245" hidden="1" customWidth="1"/>
    <col min="13059" max="13060" width="11.42578125" style="245" hidden="1" customWidth="1"/>
    <col min="13061" max="13061" width="15" style="245" hidden="1" customWidth="1"/>
    <col min="13062" max="13065" width="11.42578125" style="245" hidden="1" customWidth="1"/>
    <col min="13066" max="13066" width="15" style="245" hidden="1" customWidth="1"/>
    <col min="13067" max="13068" width="11.42578125" style="245" hidden="1" customWidth="1"/>
    <col min="13069" max="13069" width="13.140625" style="245" hidden="1" customWidth="1"/>
    <col min="13070" max="13070" width="11.42578125" style="245" hidden="1" customWidth="1"/>
    <col min="13071" max="13312" width="0" style="245" hidden="1"/>
    <col min="13313" max="13313" width="11.42578125" style="245" hidden="1" customWidth="1"/>
    <col min="13314" max="13314" width="13.28515625" style="245" hidden="1" customWidth="1"/>
    <col min="13315" max="13316" width="11.42578125" style="245" hidden="1" customWidth="1"/>
    <col min="13317" max="13317" width="15" style="245" hidden="1" customWidth="1"/>
    <col min="13318" max="13321" width="11.42578125" style="245" hidden="1" customWidth="1"/>
    <col min="13322" max="13322" width="15" style="245" hidden="1" customWidth="1"/>
    <col min="13323" max="13324" width="11.42578125" style="245" hidden="1" customWidth="1"/>
    <col min="13325" max="13325" width="13.140625" style="245" hidden="1" customWidth="1"/>
    <col min="13326" max="13326" width="11.42578125" style="245" hidden="1" customWidth="1"/>
    <col min="13327" max="13568" width="0" style="245" hidden="1"/>
    <col min="13569" max="13569" width="11.42578125" style="245" hidden="1" customWidth="1"/>
    <col min="13570" max="13570" width="13.28515625" style="245" hidden="1" customWidth="1"/>
    <col min="13571" max="13572" width="11.42578125" style="245" hidden="1" customWidth="1"/>
    <col min="13573" max="13573" width="15" style="245" hidden="1" customWidth="1"/>
    <col min="13574" max="13577" width="11.42578125" style="245" hidden="1" customWidth="1"/>
    <col min="13578" max="13578" width="15" style="245" hidden="1" customWidth="1"/>
    <col min="13579" max="13580" width="11.42578125" style="245" hidden="1" customWidth="1"/>
    <col min="13581" max="13581" width="13.140625" style="245" hidden="1" customWidth="1"/>
    <col min="13582" max="13582" width="11.42578125" style="245" hidden="1" customWidth="1"/>
    <col min="13583" max="13824" width="0" style="245" hidden="1"/>
    <col min="13825" max="13825" width="11.42578125" style="245" hidden="1" customWidth="1"/>
    <col min="13826" max="13826" width="13.28515625" style="245" hidden="1" customWidth="1"/>
    <col min="13827" max="13828" width="11.42578125" style="245" hidden="1" customWidth="1"/>
    <col min="13829" max="13829" width="15" style="245" hidden="1" customWidth="1"/>
    <col min="13830" max="13833" width="11.42578125" style="245" hidden="1" customWidth="1"/>
    <col min="13834" max="13834" width="15" style="245" hidden="1" customWidth="1"/>
    <col min="13835" max="13836" width="11.42578125" style="245" hidden="1" customWidth="1"/>
    <col min="13837" max="13837" width="13.140625" style="245" hidden="1" customWidth="1"/>
    <col min="13838" max="13838" width="11.42578125" style="245" hidden="1" customWidth="1"/>
    <col min="13839" max="14080" width="0" style="245" hidden="1"/>
    <col min="14081" max="14081" width="11.42578125" style="245" hidden="1" customWidth="1"/>
    <col min="14082" max="14082" width="13.28515625" style="245" hidden="1" customWidth="1"/>
    <col min="14083" max="14084" width="11.42578125" style="245" hidden="1" customWidth="1"/>
    <col min="14085" max="14085" width="15" style="245" hidden="1" customWidth="1"/>
    <col min="14086" max="14089" width="11.42578125" style="245" hidden="1" customWidth="1"/>
    <col min="14090" max="14090" width="15" style="245" hidden="1" customWidth="1"/>
    <col min="14091" max="14092" width="11.42578125" style="245" hidden="1" customWidth="1"/>
    <col min="14093" max="14093" width="13.140625" style="245" hidden="1" customWidth="1"/>
    <col min="14094" max="14094" width="11.42578125" style="245" hidden="1" customWidth="1"/>
    <col min="14095" max="14336" width="0" style="245" hidden="1"/>
    <col min="14337" max="14337" width="11.42578125" style="245" hidden="1" customWidth="1"/>
    <col min="14338" max="14338" width="13.28515625" style="245" hidden="1" customWidth="1"/>
    <col min="14339" max="14340" width="11.42578125" style="245" hidden="1" customWidth="1"/>
    <col min="14341" max="14341" width="15" style="245" hidden="1" customWidth="1"/>
    <col min="14342" max="14345" width="11.42578125" style="245" hidden="1" customWidth="1"/>
    <col min="14346" max="14346" width="15" style="245" hidden="1" customWidth="1"/>
    <col min="14347" max="14348" width="11.42578125" style="245" hidden="1" customWidth="1"/>
    <col min="14349" max="14349" width="13.140625" style="245" hidden="1" customWidth="1"/>
    <col min="14350" max="14350" width="11.42578125" style="245" hidden="1" customWidth="1"/>
    <col min="14351" max="14592" width="0" style="245" hidden="1"/>
    <col min="14593" max="14593" width="11.42578125" style="245" hidden="1" customWidth="1"/>
    <col min="14594" max="14594" width="13.28515625" style="245" hidden="1" customWidth="1"/>
    <col min="14595" max="14596" width="11.42578125" style="245" hidden="1" customWidth="1"/>
    <col min="14597" max="14597" width="15" style="245" hidden="1" customWidth="1"/>
    <col min="14598" max="14601" width="11.42578125" style="245" hidden="1" customWidth="1"/>
    <col min="14602" max="14602" width="15" style="245" hidden="1" customWidth="1"/>
    <col min="14603" max="14604" width="11.42578125" style="245" hidden="1" customWidth="1"/>
    <col min="14605" max="14605" width="13.140625" style="245" hidden="1" customWidth="1"/>
    <col min="14606" max="14606" width="11.42578125" style="245" hidden="1" customWidth="1"/>
    <col min="14607" max="14848" width="0" style="245" hidden="1"/>
    <col min="14849" max="14849" width="11.42578125" style="245" hidden="1" customWidth="1"/>
    <col min="14850" max="14850" width="13.28515625" style="245" hidden="1" customWidth="1"/>
    <col min="14851" max="14852" width="11.42578125" style="245" hidden="1" customWidth="1"/>
    <col min="14853" max="14853" width="15" style="245" hidden="1" customWidth="1"/>
    <col min="14854" max="14857" width="11.42578125" style="245" hidden="1" customWidth="1"/>
    <col min="14858" max="14858" width="15" style="245" hidden="1" customWidth="1"/>
    <col min="14859" max="14860" width="11.42578125" style="245" hidden="1" customWidth="1"/>
    <col min="14861" max="14861" width="13.140625" style="245" hidden="1" customWidth="1"/>
    <col min="14862" max="14862" width="11.42578125" style="245" hidden="1" customWidth="1"/>
    <col min="14863" max="15104" width="0" style="245" hidden="1"/>
    <col min="15105" max="15105" width="11.42578125" style="245" hidden="1" customWidth="1"/>
    <col min="15106" max="15106" width="13.28515625" style="245" hidden="1" customWidth="1"/>
    <col min="15107" max="15108" width="11.42578125" style="245" hidden="1" customWidth="1"/>
    <col min="15109" max="15109" width="15" style="245" hidden="1" customWidth="1"/>
    <col min="15110" max="15113" width="11.42578125" style="245" hidden="1" customWidth="1"/>
    <col min="15114" max="15114" width="15" style="245" hidden="1" customWidth="1"/>
    <col min="15115" max="15116" width="11.42578125" style="245" hidden="1" customWidth="1"/>
    <col min="15117" max="15117" width="13.140625" style="245" hidden="1" customWidth="1"/>
    <col min="15118" max="15118" width="11.42578125" style="245" hidden="1" customWidth="1"/>
    <col min="15119" max="15360" width="0" style="245" hidden="1"/>
    <col min="15361" max="15361" width="11.42578125" style="245" hidden="1" customWidth="1"/>
    <col min="15362" max="15362" width="13.28515625" style="245" hidden="1" customWidth="1"/>
    <col min="15363" max="15364" width="11.42578125" style="245" hidden="1" customWidth="1"/>
    <col min="15365" max="15365" width="15" style="245" hidden="1" customWidth="1"/>
    <col min="15366" max="15369" width="11.42578125" style="245" hidden="1" customWidth="1"/>
    <col min="15370" max="15370" width="15" style="245" hidden="1" customWidth="1"/>
    <col min="15371" max="15372" width="11.42578125" style="245" hidden="1" customWidth="1"/>
    <col min="15373" max="15373" width="13.140625" style="245" hidden="1" customWidth="1"/>
    <col min="15374" max="15374" width="11.42578125" style="245" hidden="1" customWidth="1"/>
    <col min="15375" max="15616" width="0" style="245" hidden="1"/>
    <col min="15617" max="15617" width="11.42578125" style="245" hidden="1" customWidth="1"/>
    <col min="15618" max="15618" width="13.28515625" style="245" hidden="1" customWidth="1"/>
    <col min="15619" max="15620" width="11.42578125" style="245" hidden="1" customWidth="1"/>
    <col min="15621" max="15621" width="15" style="245" hidden="1" customWidth="1"/>
    <col min="15622" max="15625" width="11.42578125" style="245" hidden="1" customWidth="1"/>
    <col min="15626" max="15626" width="15" style="245" hidden="1" customWidth="1"/>
    <col min="15627" max="15628" width="11.42578125" style="245" hidden="1" customWidth="1"/>
    <col min="15629" max="15629" width="13.140625" style="245" hidden="1" customWidth="1"/>
    <col min="15630" max="15630" width="11.42578125" style="245" hidden="1" customWidth="1"/>
    <col min="15631" max="15872" width="0" style="245" hidden="1"/>
    <col min="15873" max="15873" width="11.42578125" style="245" hidden="1" customWidth="1"/>
    <col min="15874" max="15874" width="13.28515625" style="245" hidden="1" customWidth="1"/>
    <col min="15875" max="15876" width="11.42578125" style="245" hidden="1" customWidth="1"/>
    <col min="15877" max="15877" width="15" style="245" hidden="1" customWidth="1"/>
    <col min="15878" max="15881" width="11.42578125" style="245" hidden="1" customWidth="1"/>
    <col min="15882" max="15882" width="15" style="245" hidden="1" customWidth="1"/>
    <col min="15883" max="15884" width="11.42578125" style="245" hidden="1" customWidth="1"/>
    <col min="15885" max="15885" width="13.140625" style="245" hidden="1" customWidth="1"/>
    <col min="15886" max="15886" width="11.42578125" style="245" hidden="1" customWidth="1"/>
    <col min="15887" max="16128" width="0" style="245" hidden="1"/>
    <col min="16129" max="16129" width="11.42578125" style="245" hidden="1" customWidth="1"/>
    <col min="16130" max="16130" width="13.28515625" style="245" hidden="1" customWidth="1"/>
    <col min="16131" max="16132" width="11.42578125" style="245" hidden="1" customWidth="1"/>
    <col min="16133" max="16133" width="15" style="245" hidden="1" customWidth="1"/>
    <col min="16134" max="16137" width="11.42578125" style="245" hidden="1" customWidth="1"/>
    <col min="16138" max="16138" width="15" style="245" hidden="1" customWidth="1"/>
    <col min="16139" max="16140" width="11.42578125" style="245" hidden="1" customWidth="1"/>
    <col min="16141" max="16141" width="13.140625" style="245" hidden="1" customWidth="1"/>
    <col min="16142" max="16142" width="11.42578125" style="245" hidden="1" customWidth="1"/>
    <col min="16143" max="16384" width="0" style="245" hidden="1"/>
  </cols>
  <sheetData>
    <row r="1" spans="1:14" s="2" customFormat="1" ht="11.25">
      <c r="A1" s="873" t="s">
        <v>0</v>
      </c>
      <c r="B1" s="873"/>
      <c r="C1" s="873"/>
      <c r="D1" s="873"/>
      <c r="E1" s="873"/>
      <c r="F1" s="873"/>
      <c r="G1" s="873"/>
      <c r="H1" s="873"/>
      <c r="I1" s="873"/>
      <c r="J1" s="873"/>
      <c r="K1" s="873"/>
      <c r="L1" s="873"/>
      <c r="M1" s="873"/>
    </row>
    <row r="2" spans="1:14" s="2" customFormat="1" ht="11.25">
      <c r="A2" s="873" t="s">
        <v>76</v>
      </c>
      <c r="B2" s="873"/>
      <c r="C2" s="873"/>
      <c r="D2" s="873"/>
      <c r="E2" s="873"/>
      <c r="F2" s="873"/>
      <c r="G2" s="873"/>
      <c r="H2" s="873"/>
      <c r="I2" s="873"/>
      <c r="J2" s="873"/>
      <c r="K2" s="873"/>
      <c r="L2" s="873"/>
      <c r="M2" s="873"/>
    </row>
    <row r="3" spans="1:14" s="2" customFormat="1" ht="11.25">
      <c r="A3" s="873" t="s">
        <v>2138</v>
      </c>
      <c r="B3" s="873"/>
      <c r="C3" s="873"/>
      <c r="D3" s="873"/>
      <c r="E3" s="873"/>
      <c r="F3" s="873"/>
      <c r="G3" s="873"/>
      <c r="H3" s="873"/>
      <c r="I3" s="873"/>
      <c r="J3" s="873"/>
      <c r="K3" s="873"/>
      <c r="L3" s="873"/>
      <c r="M3" s="873"/>
    </row>
    <row r="4" spans="1:14">
      <c r="A4" s="242"/>
      <c r="B4" s="243"/>
      <c r="C4" s="244"/>
      <c r="D4" s="244"/>
      <c r="E4" s="244"/>
      <c r="F4" s="244"/>
      <c r="G4" s="244"/>
    </row>
    <row r="5" spans="1:14" s="2" customFormat="1" ht="11.25">
      <c r="B5" s="1008" t="s">
        <v>1661</v>
      </c>
      <c r="C5" s="1008"/>
      <c r="D5" s="1101" t="str">
        <f>MID('Formulario 1.1- Ingresos E.P'!F6,1,6)</f>
        <v>370900</v>
      </c>
      <c r="E5" s="1101"/>
      <c r="F5" s="1101"/>
      <c r="G5" s="1101"/>
      <c r="H5" s="1101"/>
      <c r="I5" s="1101"/>
      <c r="J5" s="1101"/>
      <c r="K5" s="1101"/>
    </row>
    <row r="6" spans="1:14" s="2" customFormat="1" ht="15" customHeight="1">
      <c r="B6" s="1009" t="s">
        <v>121</v>
      </c>
      <c r="C6" s="1009"/>
      <c r="D6" s="1102" t="str">
        <f>IFERROR(VLOOKUP(D5,DESPLEGABLES!A1:B223,2,FALSE),"")</f>
        <v>DIRECCION NACIONAL DE BOMBEROS</v>
      </c>
      <c r="E6" s="1102"/>
      <c r="F6" s="1102"/>
      <c r="G6" s="1102"/>
      <c r="H6" s="1102"/>
      <c r="I6" s="1102"/>
      <c r="J6" s="1102"/>
      <c r="K6" s="1102"/>
    </row>
    <row r="7" spans="1:14">
      <c r="A7" s="242"/>
      <c r="B7" s="246"/>
    </row>
    <row r="8" spans="1:14" ht="15.75">
      <c r="A8" s="252"/>
      <c r="B8" s="252"/>
      <c r="C8" s="1108" t="s">
        <v>717</v>
      </c>
      <c r="D8" s="1108"/>
      <c r="E8" s="1108"/>
      <c r="F8" s="1108"/>
      <c r="G8" s="1108"/>
      <c r="H8" s="1108"/>
      <c r="I8" s="268">
        <f>+'Formulario 1.1A - Cálculo I-E.P'!C8</f>
        <v>2025</v>
      </c>
      <c r="L8" s="401" t="s">
        <v>892</v>
      </c>
    </row>
    <row r="9" spans="1:14" ht="16.5" thickBot="1">
      <c r="A9" s="252"/>
      <c r="B9" s="252"/>
      <c r="M9" s="253"/>
    </row>
    <row r="10" spans="1:14" ht="13.5" customHeight="1" thickTop="1">
      <c r="A10" s="1096" t="s">
        <v>718</v>
      </c>
      <c r="B10" s="1098" t="s">
        <v>719</v>
      </c>
      <c r="C10" s="1103" t="s">
        <v>720</v>
      </c>
      <c r="D10" s="1104"/>
      <c r="E10" s="1089" t="s">
        <v>709</v>
      </c>
      <c r="F10" s="1090"/>
      <c r="G10" s="1090"/>
      <c r="H10" s="1107"/>
      <c r="I10" s="1086" t="s">
        <v>1060</v>
      </c>
      <c r="J10" s="1089" t="s">
        <v>710</v>
      </c>
      <c r="K10" s="1090"/>
      <c r="L10" s="1090"/>
      <c r="M10" s="1091"/>
    </row>
    <row r="11" spans="1:14" ht="15" customHeight="1">
      <c r="A11" s="1097"/>
      <c r="B11" s="1099"/>
      <c r="C11" s="1105"/>
      <c r="D11" s="1106"/>
      <c r="E11" s="1092" t="s">
        <v>1059</v>
      </c>
      <c r="F11" s="1092" t="s">
        <v>712</v>
      </c>
      <c r="G11" s="1092" t="s">
        <v>713</v>
      </c>
      <c r="H11" s="1092" t="s">
        <v>714</v>
      </c>
      <c r="I11" s="1087"/>
      <c r="J11" s="1092" t="s">
        <v>711</v>
      </c>
      <c r="K11" s="1092" t="s">
        <v>712</v>
      </c>
      <c r="L11" s="1092" t="s">
        <v>713</v>
      </c>
      <c r="M11" s="1094" t="s">
        <v>714</v>
      </c>
    </row>
    <row r="12" spans="1:14" ht="15.75" customHeight="1" thickBot="1">
      <c r="A12" s="1093"/>
      <c r="B12" s="1100"/>
      <c r="C12" s="250" t="s">
        <v>715</v>
      </c>
      <c r="D12" s="251" t="s">
        <v>716</v>
      </c>
      <c r="E12" s="1093"/>
      <c r="F12" s="1093"/>
      <c r="G12" s="1093"/>
      <c r="H12" s="1093"/>
      <c r="I12" s="1088"/>
      <c r="J12" s="1093"/>
      <c r="K12" s="1093"/>
      <c r="L12" s="1093"/>
      <c r="M12" s="1095"/>
    </row>
    <row r="13" spans="1:14" ht="13.5" thickTop="1">
      <c r="A13" s="254"/>
      <c r="B13" s="255"/>
      <c r="C13" s="247"/>
      <c r="D13" s="247"/>
      <c r="E13" s="247"/>
      <c r="F13" s="247"/>
      <c r="G13" s="247"/>
      <c r="H13" s="247"/>
      <c r="I13" s="247"/>
      <c r="J13" s="261"/>
      <c r="K13" s="261"/>
      <c r="L13" s="261"/>
      <c r="M13" s="259"/>
      <c r="N13" s="249"/>
    </row>
    <row r="14" spans="1:14">
      <c r="A14" s="256"/>
      <c r="B14" s="247"/>
      <c r="C14" s="247"/>
      <c r="D14" s="247"/>
      <c r="E14" s="247"/>
      <c r="F14" s="247"/>
      <c r="G14" s="247"/>
      <c r="H14" s="247"/>
      <c r="I14" s="247"/>
      <c r="J14" s="261"/>
      <c r="K14" s="261"/>
      <c r="L14" s="261"/>
      <c r="M14" s="248"/>
    </row>
    <row r="15" spans="1:14">
      <c r="A15" s="256"/>
      <c r="B15" s="247"/>
      <c r="C15" s="247"/>
      <c r="D15" s="247"/>
      <c r="E15" s="247"/>
      <c r="F15" s="247"/>
      <c r="G15" s="247"/>
      <c r="H15" s="247"/>
      <c r="I15" s="247"/>
      <c r="J15" s="261"/>
      <c r="K15" s="261"/>
      <c r="L15" s="261"/>
      <c r="M15" s="248"/>
    </row>
    <row r="16" spans="1:14">
      <c r="A16" s="256"/>
      <c r="B16" s="247"/>
      <c r="C16" s="247"/>
      <c r="D16" s="247"/>
      <c r="E16" s="247"/>
      <c r="F16" s="247"/>
      <c r="G16" s="247"/>
      <c r="H16" s="247"/>
      <c r="I16" s="247"/>
      <c r="J16" s="261"/>
      <c r="K16" s="261"/>
      <c r="L16" s="261"/>
      <c r="M16" s="248"/>
    </row>
    <row r="17" spans="1:13">
      <c r="A17" s="256"/>
      <c r="B17" s="247"/>
      <c r="C17" s="247"/>
      <c r="D17" s="247"/>
      <c r="E17" s="247"/>
      <c r="F17" s="247"/>
      <c r="G17" s="247"/>
      <c r="H17" s="247"/>
      <c r="I17" s="247"/>
      <c r="J17" s="261"/>
      <c r="K17" s="261"/>
      <c r="L17" s="261"/>
      <c r="M17" s="248"/>
    </row>
    <row r="18" spans="1:13">
      <c r="A18" s="256"/>
      <c r="B18" s="247"/>
      <c r="C18" s="247"/>
      <c r="D18" s="247"/>
      <c r="E18" s="247"/>
      <c r="F18" s="247"/>
      <c r="G18" s="247"/>
      <c r="H18" s="247"/>
      <c r="I18" s="247"/>
      <c r="J18" s="261"/>
      <c r="K18" s="261"/>
      <c r="L18" s="261"/>
      <c r="M18" s="248"/>
    </row>
    <row r="19" spans="1:13">
      <c r="A19" s="256"/>
      <c r="B19" s="247"/>
      <c r="C19" s="247"/>
      <c r="D19" s="247"/>
      <c r="E19" s="247"/>
      <c r="F19" s="247"/>
      <c r="G19" s="247"/>
      <c r="H19" s="247"/>
      <c r="I19" s="247"/>
      <c r="J19" s="261"/>
      <c r="K19" s="261"/>
      <c r="L19" s="261"/>
      <c r="M19" s="248"/>
    </row>
    <row r="20" spans="1:13">
      <c r="A20" s="256"/>
      <c r="B20" s="247"/>
      <c r="C20" s="247"/>
      <c r="D20" s="247"/>
      <c r="E20" s="247"/>
      <c r="F20" s="247"/>
      <c r="G20" s="247"/>
      <c r="H20" s="247"/>
      <c r="I20" s="247"/>
      <c r="J20" s="261"/>
      <c r="K20" s="261"/>
      <c r="L20" s="261"/>
      <c r="M20" s="248"/>
    </row>
    <row r="21" spans="1:13">
      <c r="A21" s="256"/>
      <c r="B21" s="247"/>
      <c r="C21" s="247"/>
      <c r="D21" s="247"/>
      <c r="E21" s="247"/>
      <c r="F21" s="247"/>
      <c r="G21" s="247"/>
      <c r="H21" s="247"/>
      <c r="I21" s="247"/>
      <c r="J21" s="261"/>
      <c r="K21" s="261"/>
      <c r="L21" s="261"/>
      <c r="M21" s="248"/>
    </row>
    <row r="22" spans="1:13">
      <c r="A22" s="256"/>
      <c r="B22" s="247"/>
      <c r="C22" s="247"/>
      <c r="D22" s="247"/>
      <c r="E22" s="247"/>
      <c r="F22" s="247"/>
      <c r="G22" s="247"/>
      <c r="H22" s="247"/>
      <c r="I22" s="247"/>
      <c r="J22" s="261"/>
      <c r="K22" s="261"/>
      <c r="L22" s="261"/>
      <c r="M22" s="248"/>
    </row>
    <row r="23" spans="1:13">
      <c r="A23" s="256"/>
      <c r="B23" s="247"/>
      <c r="C23" s="247"/>
      <c r="D23" s="247"/>
      <c r="E23" s="247"/>
      <c r="F23" s="247"/>
      <c r="G23" s="247"/>
      <c r="H23" s="247"/>
      <c r="I23" s="247"/>
      <c r="J23" s="261"/>
      <c r="K23" s="261"/>
      <c r="L23" s="261"/>
      <c r="M23" s="248"/>
    </row>
    <row r="24" spans="1:13">
      <c r="A24" s="256"/>
      <c r="B24" s="247"/>
      <c r="C24" s="247"/>
      <c r="D24" s="247"/>
      <c r="E24" s="247"/>
      <c r="F24" s="247"/>
      <c r="G24" s="247"/>
      <c r="H24" s="247"/>
      <c r="I24" s="247"/>
      <c r="J24" s="261"/>
      <c r="K24" s="261"/>
      <c r="L24" s="261"/>
      <c r="M24" s="248"/>
    </row>
    <row r="25" spans="1:13">
      <c r="A25" s="256"/>
      <c r="B25" s="247"/>
      <c r="C25" s="247"/>
      <c r="D25" s="247"/>
      <c r="E25" s="247"/>
      <c r="F25" s="247"/>
      <c r="G25" s="247"/>
      <c r="H25" s="247"/>
      <c r="I25" s="247"/>
      <c r="J25" s="261"/>
      <c r="K25" s="261"/>
      <c r="L25" s="261"/>
      <c r="M25" s="248"/>
    </row>
    <row r="26" spans="1:13">
      <c r="A26" s="256"/>
      <c r="B26" s="247"/>
      <c r="C26" s="247"/>
      <c r="D26" s="247"/>
      <c r="E26" s="247"/>
      <c r="F26" s="247"/>
      <c r="G26" s="247"/>
      <c r="H26" s="247"/>
      <c r="I26" s="247"/>
      <c r="J26" s="261"/>
      <c r="K26" s="261"/>
      <c r="L26" s="261"/>
      <c r="M26" s="248"/>
    </row>
    <row r="27" spans="1:13">
      <c r="A27" s="256"/>
      <c r="B27" s="247"/>
      <c r="C27" s="247"/>
      <c r="D27" s="247"/>
      <c r="E27" s="247"/>
      <c r="F27" s="247"/>
      <c r="G27" s="247"/>
      <c r="H27" s="247"/>
      <c r="I27" s="247"/>
      <c r="J27" s="261"/>
      <c r="K27" s="261"/>
      <c r="L27" s="261"/>
      <c r="M27" s="248"/>
    </row>
    <row r="28" spans="1:13">
      <c r="A28" s="256"/>
      <c r="B28" s="247"/>
      <c r="C28" s="247"/>
      <c r="D28" s="247"/>
      <c r="E28" s="247"/>
      <c r="F28" s="247"/>
      <c r="G28" s="247"/>
      <c r="H28" s="247"/>
      <c r="I28" s="247"/>
      <c r="J28" s="261"/>
      <c r="K28" s="261"/>
      <c r="L28" s="261"/>
      <c r="M28" s="248"/>
    </row>
    <row r="29" spans="1:13">
      <c r="A29" s="256"/>
      <c r="B29" s="247"/>
      <c r="C29" s="247"/>
      <c r="D29" s="247"/>
      <c r="E29" s="247"/>
      <c r="F29" s="247"/>
      <c r="G29" s="247"/>
      <c r="H29" s="247"/>
      <c r="I29" s="247"/>
      <c r="J29" s="261"/>
      <c r="K29" s="261"/>
      <c r="L29" s="261"/>
      <c r="M29" s="248"/>
    </row>
    <row r="30" spans="1:13">
      <c r="A30" s="256"/>
      <c r="B30" s="247"/>
      <c r="C30" s="247"/>
      <c r="D30" s="247"/>
      <c r="E30" s="247"/>
      <c r="F30" s="247"/>
      <c r="G30" s="247"/>
      <c r="H30" s="247"/>
      <c r="I30" s="247"/>
      <c r="J30" s="261"/>
      <c r="K30" s="261"/>
      <c r="L30" s="261"/>
      <c r="M30" s="248"/>
    </row>
    <row r="31" spans="1:13" ht="13.5" thickBot="1">
      <c r="A31" s="257"/>
      <c r="B31" s="258"/>
      <c r="C31" s="258"/>
      <c r="D31" s="258"/>
      <c r="E31" s="258"/>
      <c r="F31" s="258"/>
      <c r="G31" s="258"/>
      <c r="H31" s="258"/>
      <c r="I31" s="258"/>
      <c r="J31" s="262"/>
      <c r="K31" s="262"/>
      <c r="L31" s="262"/>
      <c r="M31" s="260"/>
    </row>
    <row r="32" spans="1:13" ht="13.5" thickTop="1"/>
    <row r="33" ht="12.75" customHeight="1"/>
    <row r="34" ht="12.75" customHeight="1"/>
    <row r="35" ht="12.75" customHeight="1"/>
    <row r="36" ht="12.75" customHeight="1"/>
    <row r="37" ht="12.75" customHeight="1"/>
    <row r="38" ht="12.75" customHeight="1"/>
    <row r="39" ht="12.75" customHeight="1"/>
    <row r="40" ht="12.75" customHeight="1"/>
  </sheetData>
  <sheetProtection algorithmName="SHA-512" hashValue="dOhrD6L4RTb8+wgOH7qwPef+8dyqjfpTSGNfc/kIGhfR5Nv4yfp3uMDkhRsGEh8JYAMx/SmgpQ+9CQLRPabhUA==" saltValue="OMBgDC9lrCHO1EdH9z+FYg==" spinCount="100000" sheet="1" formatColumns="0" selectLockedCells="1"/>
  <mergeCells count="2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 ref="I10:I12"/>
    <mergeCell ref="J10:M10"/>
    <mergeCell ref="J11:J12"/>
    <mergeCell ref="K11:K12"/>
    <mergeCell ref="L11:L12"/>
    <mergeCell ref="M11:M12"/>
  </mergeCells>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filterMode="1"/>
  <dimension ref="A1:AM241"/>
  <sheetViews>
    <sheetView zoomScaleNormal="100" workbookViewId="0">
      <selection activeCell="A5" sqref="A5"/>
    </sheetView>
  </sheetViews>
  <sheetFormatPr baseColWidth="10"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60" customWidth="1"/>
    <col min="10" max="10" width="3.140625" customWidth="1"/>
    <col min="11" max="11" width="40.85546875" bestFit="1" customWidth="1"/>
    <col min="12" max="12" width="4.140625" style="559" bestFit="1" customWidth="1"/>
    <col min="13" max="13" width="3.140625" customWidth="1"/>
    <col min="14" max="14" width="48.85546875" bestFit="1" customWidth="1"/>
    <col min="15" max="15" width="4.140625" style="559" bestFit="1" customWidth="1"/>
    <col min="16" max="16" width="3.140625" customWidth="1"/>
    <col min="17" max="17" width="64.7109375" bestFit="1" customWidth="1"/>
    <col min="18" max="18" width="4.140625" style="559" bestFit="1" customWidth="1"/>
    <col min="19" max="19" width="3.140625" customWidth="1"/>
    <col min="20" max="20" width="51.42578125" customWidth="1"/>
    <col min="21" max="21" width="7.42578125" style="560" customWidth="1"/>
    <col min="22" max="22" width="3.140625" customWidth="1"/>
    <col min="23" max="23" width="70.42578125" customWidth="1"/>
    <col min="24" max="24" width="4.140625" style="560" customWidth="1"/>
    <col min="25" max="25" width="3.140625" customWidth="1"/>
    <col min="26" max="26" width="62.140625" customWidth="1"/>
    <col min="27" max="27" width="4.140625" style="559" customWidth="1"/>
    <col min="28" max="28" width="3.140625" customWidth="1"/>
    <col min="29" max="29" width="77.28515625" customWidth="1"/>
    <col min="30" max="30" width="4.140625" style="560" customWidth="1"/>
    <col min="31" max="31" width="3.140625" customWidth="1"/>
    <col min="32" max="32" width="87" customWidth="1"/>
    <col min="33" max="33" width="4.140625" style="559" customWidth="1"/>
    <col min="34" max="34" width="3" customWidth="1"/>
    <col min="35" max="35" width="54.85546875" bestFit="1" customWidth="1"/>
    <col min="36" max="36" width="4.140625" style="559" bestFit="1" customWidth="1"/>
    <col min="37" max="37" width="3.140625" customWidth="1"/>
    <col min="38" max="38" width="58" customWidth="1"/>
  </cols>
  <sheetData>
    <row r="1" spans="1:38" ht="15" customHeight="1">
      <c r="A1" s="548" t="s">
        <v>1831</v>
      </c>
      <c r="B1" s="549" t="s">
        <v>105</v>
      </c>
      <c r="C1" s="549" t="s">
        <v>1660</v>
      </c>
      <c r="E1" s="550" t="s">
        <v>894</v>
      </c>
      <c r="F1" s="551" t="s">
        <v>503</v>
      </c>
      <c r="G1" s="552"/>
      <c r="H1" s="550" t="s">
        <v>473</v>
      </c>
      <c r="I1" s="553" t="s">
        <v>357</v>
      </c>
      <c r="J1" s="552"/>
      <c r="K1" s="554" t="s">
        <v>420</v>
      </c>
      <c r="L1" s="555" t="s">
        <v>308</v>
      </c>
      <c r="M1" s="555"/>
      <c r="N1" s="550" t="s">
        <v>421</v>
      </c>
      <c r="O1" s="550" t="s">
        <v>308</v>
      </c>
      <c r="P1" s="555"/>
      <c r="Q1" s="550" t="s">
        <v>363</v>
      </c>
      <c r="R1" s="550" t="s">
        <v>308</v>
      </c>
      <c r="S1" s="555"/>
      <c r="T1" s="554" t="s">
        <v>364</v>
      </c>
      <c r="U1" s="556" t="s">
        <v>308</v>
      </c>
      <c r="W1" s="557" t="s">
        <v>552</v>
      </c>
      <c r="X1" s="556" t="s">
        <v>308</v>
      </c>
      <c r="Z1" s="554" t="s">
        <v>476</v>
      </c>
      <c r="AA1" s="555" t="s">
        <v>308</v>
      </c>
      <c r="AB1" s="555"/>
      <c r="AC1" s="550" t="s">
        <v>477</v>
      </c>
      <c r="AD1" s="553" t="s">
        <v>308</v>
      </c>
      <c r="AE1" s="555"/>
      <c r="AF1" s="554" t="s">
        <v>482</v>
      </c>
      <c r="AG1" s="555" t="s">
        <v>308</v>
      </c>
      <c r="AH1" s="555"/>
      <c r="AI1" s="550" t="s">
        <v>483</v>
      </c>
      <c r="AJ1" s="550" t="s">
        <v>308</v>
      </c>
      <c r="AL1" s="558" t="s">
        <v>500</v>
      </c>
    </row>
    <row r="2" spans="1:38" hidden="1">
      <c r="A2" s="707" t="s">
        <v>133</v>
      </c>
      <c r="B2" s="707" t="s">
        <v>1697</v>
      </c>
      <c r="C2" s="707" t="s">
        <v>1698</v>
      </c>
      <c r="E2" s="25" t="s">
        <v>1583</v>
      </c>
      <c r="F2" s="56">
        <v>602</v>
      </c>
      <c r="H2" s="25" t="s">
        <v>358</v>
      </c>
      <c r="I2" s="59">
        <v>10</v>
      </c>
      <c r="K2" s="25" t="s">
        <v>422</v>
      </c>
      <c r="L2" s="55" t="s">
        <v>368</v>
      </c>
      <c r="M2" s="33"/>
      <c r="N2" s="25" t="s">
        <v>422</v>
      </c>
      <c r="O2" s="55" t="s">
        <v>368</v>
      </c>
      <c r="P2" s="33"/>
      <c r="Q2" s="25" t="s">
        <v>365</v>
      </c>
      <c r="R2" s="55" t="s">
        <v>368</v>
      </c>
      <c r="S2" s="33"/>
      <c r="T2" s="25" t="s">
        <v>1073</v>
      </c>
      <c r="U2" s="576" t="s">
        <v>368</v>
      </c>
      <c r="W2" s="25" t="s">
        <v>423</v>
      </c>
      <c r="X2" s="59" t="s">
        <v>368</v>
      </c>
      <c r="Z2" s="25" t="s">
        <v>478</v>
      </c>
      <c r="AA2" s="55" t="s">
        <v>368</v>
      </c>
      <c r="AB2" s="33"/>
      <c r="AC2" s="25" t="s">
        <v>914</v>
      </c>
      <c r="AD2" s="59" t="s">
        <v>374</v>
      </c>
      <c r="AE2" s="33"/>
      <c r="AF2" s="25" t="s">
        <v>23</v>
      </c>
      <c r="AG2" s="55" t="s">
        <v>368</v>
      </c>
      <c r="AH2" s="33"/>
      <c r="AI2" s="25" t="s">
        <v>23</v>
      </c>
      <c r="AJ2" s="55" t="s">
        <v>368</v>
      </c>
      <c r="AL2" s="25" t="s">
        <v>65</v>
      </c>
    </row>
    <row r="3" spans="1:38" hidden="1">
      <c r="A3" s="707" t="s">
        <v>134</v>
      </c>
      <c r="B3" s="707" t="s">
        <v>1699</v>
      </c>
      <c r="C3" s="707" t="s">
        <v>1698</v>
      </c>
      <c r="E3" s="25" t="s">
        <v>312</v>
      </c>
      <c r="F3" s="56">
        <v>603</v>
      </c>
      <c r="H3" s="25" t="s">
        <v>474</v>
      </c>
      <c r="I3" s="59">
        <v>11</v>
      </c>
      <c r="K3" s="25" t="s">
        <v>489</v>
      </c>
      <c r="L3" s="55" t="s">
        <v>369</v>
      </c>
      <c r="M3" s="33"/>
      <c r="N3" s="25" t="s">
        <v>489</v>
      </c>
      <c r="O3" s="55" t="s">
        <v>369</v>
      </c>
      <c r="P3" s="33"/>
      <c r="Q3" s="25" t="s">
        <v>366</v>
      </c>
      <c r="R3" s="55" t="s">
        <v>369</v>
      </c>
      <c r="S3" s="33"/>
      <c r="T3" s="25" t="s">
        <v>307</v>
      </c>
      <c r="U3" s="57" t="s">
        <v>372</v>
      </c>
      <c r="W3" s="25" t="s">
        <v>424</v>
      </c>
      <c r="X3" s="59" t="s">
        <v>369</v>
      </c>
      <c r="Z3" s="25" t="s">
        <v>479</v>
      </c>
      <c r="AA3" s="55" t="s">
        <v>369</v>
      </c>
      <c r="AB3" s="33"/>
      <c r="AC3" s="25"/>
      <c r="AD3" s="59"/>
      <c r="AE3" s="33"/>
      <c r="AF3" s="25" t="s">
        <v>86</v>
      </c>
      <c r="AG3" s="55" t="s">
        <v>369</v>
      </c>
      <c r="AH3" s="33"/>
      <c r="AI3" s="25" t="s">
        <v>86</v>
      </c>
      <c r="AJ3" s="55" t="s">
        <v>369</v>
      </c>
      <c r="AL3" s="25" t="s">
        <v>66</v>
      </c>
    </row>
    <row r="4" spans="1:38" hidden="1">
      <c r="A4" s="707" t="s">
        <v>135</v>
      </c>
      <c r="B4" s="707" t="s">
        <v>1700</v>
      </c>
      <c r="C4" s="707" t="s">
        <v>1701</v>
      </c>
      <c r="E4" s="25" t="s">
        <v>1584</v>
      </c>
      <c r="F4" s="56">
        <v>609</v>
      </c>
      <c r="H4" s="25" t="s">
        <v>475</v>
      </c>
      <c r="I4" s="59">
        <v>12</v>
      </c>
      <c r="K4" s="25" t="s">
        <v>361</v>
      </c>
      <c r="L4" s="55" t="s">
        <v>370</v>
      </c>
      <c r="M4" s="33"/>
      <c r="P4" s="33"/>
      <c r="Q4" s="25" t="s">
        <v>367</v>
      </c>
      <c r="R4" s="55" t="s">
        <v>370</v>
      </c>
      <c r="S4" s="33"/>
      <c r="T4" s="25" t="s">
        <v>371</v>
      </c>
      <c r="U4" s="57" t="s">
        <v>373</v>
      </c>
      <c r="W4" s="25" t="s">
        <v>425</v>
      </c>
      <c r="X4" s="59" t="s">
        <v>370</v>
      </c>
      <c r="Z4" s="25" t="s">
        <v>480</v>
      </c>
      <c r="AA4" s="55" t="s">
        <v>370</v>
      </c>
      <c r="AB4" s="33"/>
      <c r="AE4" s="33"/>
      <c r="AF4" s="25" t="s">
        <v>986</v>
      </c>
      <c r="AG4" s="55" t="s">
        <v>372</v>
      </c>
      <c r="AH4" s="33"/>
      <c r="AI4" s="25" t="s">
        <v>484</v>
      </c>
      <c r="AJ4" s="55" t="s">
        <v>370</v>
      </c>
      <c r="AL4" s="25" t="s">
        <v>67</v>
      </c>
    </row>
    <row r="5" spans="1:38">
      <c r="A5" s="707" t="s">
        <v>136</v>
      </c>
      <c r="B5" s="707" t="s">
        <v>1702</v>
      </c>
      <c r="C5" s="707" t="s">
        <v>1701</v>
      </c>
      <c r="E5" s="25" t="s">
        <v>313</v>
      </c>
      <c r="F5" s="56" t="s">
        <v>990</v>
      </c>
      <c r="H5" s="25" t="s">
        <v>359</v>
      </c>
      <c r="I5" s="59">
        <v>13</v>
      </c>
      <c r="Q5" s="25" t="s">
        <v>375</v>
      </c>
      <c r="R5" s="55" t="s">
        <v>376</v>
      </c>
      <c r="T5" s="25" t="s">
        <v>1075</v>
      </c>
      <c r="U5" s="57" t="s">
        <v>374</v>
      </c>
      <c r="W5" s="25" t="s">
        <v>426</v>
      </c>
      <c r="X5" s="59" t="s">
        <v>372</v>
      </c>
      <c r="Z5" s="25" t="s">
        <v>481</v>
      </c>
      <c r="AA5" s="55" t="s">
        <v>373</v>
      </c>
      <c r="AF5" s="25" t="s">
        <v>485</v>
      </c>
      <c r="AG5" s="55" t="s">
        <v>373</v>
      </c>
      <c r="AI5" s="25" t="s">
        <v>923</v>
      </c>
      <c r="AJ5" s="55" t="s">
        <v>372</v>
      </c>
      <c r="AL5" s="25" t="s">
        <v>68</v>
      </c>
    </row>
    <row r="6" spans="1:38" hidden="1">
      <c r="A6" s="707" t="s">
        <v>137</v>
      </c>
      <c r="B6" s="707" t="s">
        <v>1703</v>
      </c>
      <c r="C6" s="707" t="s">
        <v>1701</v>
      </c>
      <c r="E6" s="25" t="s">
        <v>314</v>
      </c>
      <c r="F6" s="56" t="s">
        <v>991</v>
      </c>
      <c r="H6" s="25"/>
      <c r="I6" s="60"/>
      <c r="K6" s="554" t="s">
        <v>414</v>
      </c>
      <c r="L6" s="555" t="s">
        <v>308</v>
      </c>
      <c r="M6" s="555"/>
      <c r="N6" s="550" t="s">
        <v>415</v>
      </c>
      <c r="O6" s="550" t="s">
        <v>308</v>
      </c>
      <c r="Q6" s="25" t="s">
        <v>385</v>
      </c>
      <c r="R6" s="55">
        <v>13</v>
      </c>
      <c r="T6" s="25" t="s">
        <v>377</v>
      </c>
      <c r="U6" s="59" t="s">
        <v>380</v>
      </c>
      <c r="W6" s="25" t="s">
        <v>427</v>
      </c>
      <c r="X6" s="59" t="s">
        <v>373</v>
      </c>
      <c r="Z6" s="25" t="s">
        <v>1096</v>
      </c>
      <c r="AA6" s="578" t="s">
        <v>376</v>
      </c>
      <c r="AB6" s="555"/>
      <c r="AC6" s="555"/>
      <c r="AD6" s="556"/>
      <c r="AF6" s="25" t="s">
        <v>486</v>
      </c>
      <c r="AG6" s="55" t="s">
        <v>376</v>
      </c>
      <c r="AH6" s="555"/>
      <c r="AI6" s="25" t="s">
        <v>485</v>
      </c>
      <c r="AJ6" s="55" t="s">
        <v>373</v>
      </c>
      <c r="AL6" s="25" t="s">
        <v>69</v>
      </c>
    </row>
    <row r="7" spans="1:38" hidden="1">
      <c r="A7" s="707" t="s">
        <v>138</v>
      </c>
      <c r="B7" s="707" t="s">
        <v>1704</v>
      </c>
      <c r="C7" s="707" t="s">
        <v>1701</v>
      </c>
      <c r="E7" s="25" t="s">
        <v>315</v>
      </c>
      <c r="F7" s="56" t="s">
        <v>992</v>
      </c>
      <c r="K7" s="25" t="s">
        <v>131</v>
      </c>
      <c r="L7" s="55" t="s">
        <v>368</v>
      </c>
      <c r="M7" s="33"/>
      <c r="N7" s="25" t="s">
        <v>416</v>
      </c>
      <c r="O7" s="55" t="s">
        <v>372</v>
      </c>
      <c r="Q7" s="25" t="s">
        <v>386</v>
      </c>
      <c r="R7" s="55">
        <v>14</v>
      </c>
      <c r="T7" s="25" t="s">
        <v>378</v>
      </c>
      <c r="U7" s="57" t="s">
        <v>381</v>
      </c>
      <c r="W7" s="25" t="s">
        <v>428</v>
      </c>
      <c r="X7" s="59" t="s">
        <v>374</v>
      </c>
      <c r="Z7" s="25"/>
      <c r="AA7" s="55"/>
      <c r="AB7" s="33"/>
      <c r="AC7" s="25"/>
      <c r="AD7" s="59"/>
      <c r="AF7" s="25" t="s">
        <v>488</v>
      </c>
      <c r="AG7" s="55" t="s">
        <v>381</v>
      </c>
      <c r="AH7" s="33"/>
      <c r="AI7" s="25" t="s">
        <v>924</v>
      </c>
      <c r="AJ7" s="55" t="s">
        <v>374</v>
      </c>
      <c r="AL7" s="25" t="s">
        <v>70</v>
      </c>
    </row>
    <row r="8" spans="1:38" hidden="1">
      <c r="A8" s="707" t="s">
        <v>304</v>
      </c>
      <c r="B8" s="707" t="s">
        <v>333</v>
      </c>
      <c r="C8" s="707" t="s">
        <v>1701</v>
      </c>
      <c r="E8" s="25" t="s">
        <v>1585</v>
      </c>
      <c r="F8" s="56" t="s">
        <v>993</v>
      </c>
      <c r="H8" s="550" t="s">
        <v>473</v>
      </c>
      <c r="I8" s="553" t="s">
        <v>357</v>
      </c>
      <c r="K8" s="25" t="s">
        <v>130</v>
      </c>
      <c r="L8" s="55" t="s">
        <v>369</v>
      </c>
      <c r="M8" s="33"/>
      <c r="N8" s="263" t="s">
        <v>417</v>
      </c>
      <c r="O8" s="264" t="s">
        <v>373</v>
      </c>
      <c r="Q8" s="25" t="s">
        <v>387</v>
      </c>
      <c r="R8" s="55">
        <v>15</v>
      </c>
      <c r="T8" s="25" t="s">
        <v>379</v>
      </c>
      <c r="U8" s="57" t="s">
        <v>382</v>
      </c>
      <c r="W8" s="25" t="s">
        <v>429</v>
      </c>
      <c r="X8" s="59" t="s">
        <v>376</v>
      </c>
      <c r="AA8" s="55"/>
      <c r="AB8" s="33"/>
      <c r="AC8" s="25"/>
      <c r="AD8" s="59"/>
      <c r="AF8" s="25" t="s">
        <v>989</v>
      </c>
      <c r="AG8" s="55" t="s">
        <v>384</v>
      </c>
      <c r="AH8" s="33"/>
      <c r="AI8" s="25" t="s">
        <v>487</v>
      </c>
      <c r="AJ8" s="55" t="s">
        <v>380</v>
      </c>
      <c r="AL8" s="25" t="s">
        <v>71</v>
      </c>
    </row>
    <row r="9" spans="1:38" hidden="1">
      <c r="A9" s="707" t="s">
        <v>1061</v>
      </c>
      <c r="B9" s="707" t="s">
        <v>1705</v>
      </c>
      <c r="C9" s="707" t="s">
        <v>1701</v>
      </c>
      <c r="E9" s="25" t="s">
        <v>316</v>
      </c>
      <c r="F9" s="56" t="s">
        <v>994</v>
      </c>
      <c r="H9" s="25" t="s">
        <v>1125</v>
      </c>
      <c r="I9" s="59">
        <v>13</v>
      </c>
      <c r="K9" s="25" t="s">
        <v>129</v>
      </c>
      <c r="L9" s="55" t="s">
        <v>370</v>
      </c>
      <c r="M9" s="33"/>
      <c r="N9" s="25"/>
      <c r="O9" s="55"/>
      <c r="Q9" s="25" t="s">
        <v>388</v>
      </c>
      <c r="R9" s="55">
        <v>16</v>
      </c>
      <c r="T9" s="25" t="s">
        <v>383</v>
      </c>
      <c r="U9" s="57" t="s">
        <v>384</v>
      </c>
      <c r="W9" s="25" t="s">
        <v>430</v>
      </c>
      <c r="X9" s="59" t="s">
        <v>380</v>
      </c>
      <c r="AA9" s="55"/>
      <c r="AB9" s="33"/>
      <c r="AC9" s="25"/>
      <c r="AD9" s="59"/>
      <c r="AG9" s="55"/>
      <c r="AH9" s="33"/>
      <c r="AI9" s="25" t="s">
        <v>488</v>
      </c>
      <c r="AJ9" s="55" t="s">
        <v>381</v>
      </c>
      <c r="AL9" s="25" t="s">
        <v>72</v>
      </c>
    </row>
    <row r="10" spans="1:38" hidden="1">
      <c r="A10" s="707" t="s">
        <v>1062</v>
      </c>
      <c r="B10" s="707" t="s">
        <v>1594</v>
      </c>
      <c r="C10" s="707" t="s">
        <v>1701</v>
      </c>
      <c r="E10" s="25" t="s">
        <v>1586</v>
      </c>
      <c r="F10" s="56" t="s">
        <v>995</v>
      </c>
      <c r="K10" s="25"/>
      <c r="L10" s="55"/>
      <c r="M10" s="33" t="s">
        <v>705</v>
      </c>
      <c r="Q10" s="25" t="s">
        <v>389</v>
      </c>
      <c r="R10" s="55">
        <v>17</v>
      </c>
      <c r="T10" s="25" t="s">
        <v>1587</v>
      </c>
      <c r="U10" s="58">
        <v>12</v>
      </c>
      <c r="W10" s="25" t="s">
        <v>431</v>
      </c>
      <c r="X10" s="59" t="s">
        <v>381</v>
      </c>
      <c r="Z10" s="436" t="s">
        <v>576</v>
      </c>
      <c r="AA10" s="55"/>
      <c r="AB10" s="33"/>
      <c r="AC10" s="557" t="s">
        <v>552</v>
      </c>
      <c r="AF10" s="550" t="s">
        <v>473</v>
      </c>
      <c r="AG10" s="55"/>
      <c r="AH10" s="33"/>
      <c r="AI10" s="25" t="s">
        <v>919</v>
      </c>
      <c r="AJ10" s="55">
        <v>10</v>
      </c>
      <c r="AL10" s="25" t="s">
        <v>73</v>
      </c>
    </row>
    <row r="11" spans="1:38" ht="15" hidden="1" customHeight="1">
      <c r="A11" s="707" t="s">
        <v>139</v>
      </c>
      <c r="B11" s="707" t="s">
        <v>1706</v>
      </c>
      <c r="C11" s="707" t="s">
        <v>1707</v>
      </c>
      <c r="E11" s="25" t="s">
        <v>996</v>
      </c>
      <c r="F11" s="56" t="s">
        <v>997</v>
      </c>
      <c r="K11" s="554" t="s">
        <v>1053</v>
      </c>
      <c r="L11" s="555" t="s">
        <v>308</v>
      </c>
      <c r="Q11" s="25" t="s">
        <v>390</v>
      </c>
      <c r="R11" s="55">
        <v>18</v>
      </c>
      <c r="T11" s="25" t="s">
        <v>1588</v>
      </c>
      <c r="U11" s="58">
        <v>23</v>
      </c>
      <c r="W11" s="25" t="s">
        <v>432</v>
      </c>
      <c r="X11" s="59" t="s">
        <v>382</v>
      </c>
      <c r="Z11" s="25"/>
      <c r="AC11" s="25" t="s">
        <v>589</v>
      </c>
      <c r="AF11" s="25" t="s">
        <v>666</v>
      </c>
      <c r="AI11" s="25" t="s">
        <v>920</v>
      </c>
      <c r="AJ11" s="55">
        <v>12</v>
      </c>
      <c r="AL11" s="25" t="s">
        <v>74</v>
      </c>
    </row>
    <row r="12" spans="1:38" ht="15" hidden="1" customHeight="1">
      <c r="A12" s="707" t="s">
        <v>140</v>
      </c>
      <c r="B12" s="707" t="s">
        <v>1708</v>
      </c>
      <c r="C12" s="707" t="s">
        <v>1707</v>
      </c>
      <c r="E12" s="25" t="s">
        <v>317</v>
      </c>
      <c r="F12" s="56" t="s">
        <v>998</v>
      </c>
      <c r="K12" s="565"/>
      <c r="L12" s="55"/>
      <c r="M12" s="555"/>
      <c r="N12" s="550" t="s">
        <v>418</v>
      </c>
      <c r="O12" s="550" t="s">
        <v>308</v>
      </c>
      <c r="Q12" s="25" t="s">
        <v>391</v>
      </c>
      <c r="R12" s="55">
        <v>19</v>
      </c>
      <c r="T12" s="25" t="s">
        <v>401</v>
      </c>
      <c r="U12" s="58">
        <v>33</v>
      </c>
      <c r="W12" s="25" t="s">
        <v>433</v>
      </c>
      <c r="X12" s="59" t="s">
        <v>384</v>
      </c>
      <c r="Z12" s="554" t="s">
        <v>420</v>
      </c>
      <c r="AA12" s="555"/>
      <c r="AB12" s="555"/>
      <c r="AC12" s="25" t="s">
        <v>590</v>
      </c>
      <c r="AD12" s="556"/>
      <c r="AF12" s="25" t="s">
        <v>667</v>
      </c>
      <c r="AG12" s="555"/>
      <c r="AH12" s="555"/>
      <c r="AI12" s="25" t="s">
        <v>921</v>
      </c>
      <c r="AJ12" s="55">
        <v>13</v>
      </c>
    </row>
    <row r="13" spans="1:38" hidden="1">
      <c r="A13" s="707" t="s">
        <v>141</v>
      </c>
      <c r="B13" s="707" t="s">
        <v>1589</v>
      </c>
      <c r="C13" s="707" t="s">
        <v>1707</v>
      </c>
      <c r="E13" s="25" t="s">
        <v>1590</v>
      </c>
      <c r="F13" s="56" t="s">
        <v>999</v>
      </c>
      <c r="H13" s="554" t="s">
        <v>802</v>
      </c>
      <c r="I13" s="554" t="s">
        <v>357</v>
      </c>
      <c r="N13" s="25" t="s">
        <v>87</v>
      </c>
      <c r="O13" s="55" t="s">
        <v>368</v>
      </c>
      <c r="Q13" s="25" t="s">
        <v>558</v>
      </c>
      <c r="R13" s="55">
        <v>20</v>
      </c>
      <c r="T13" s="25" t="s">
        <v>402</v>
      </c>
      <c r="U13" s="58">
        <v>34</v>
      </c>
      <c r="W13" s="25" t="s">
        <v>434</v>
      </c>
      <c r="X13" s="59" t="s">
        <v>453</v>
      </c>
      <c r="Z13" s="25" t="s">
        <v>570</v>
      </c>
      <c r="AC13" s="25" t="s">
        <v>591</v>
      </c>
      <c r="AD13" s="59"/>
      <c r="AF13" s="25" t="s">
        <v>668</v>
      </c>
      <c r="AI13" s="25" t="s">
        <v>922</v>
      </c>
      <c r="AJ13" s="55">
        <v>14</v>
      </c>
    </row>
    <row r="14" spans="1:38" hidden="1">
      <c r="A14" s="707" t="s">
        <v>142</v>
      </c>
      <c r="B14" s="707" t="s">
        <v>1523</v>
      </c>
      <c r="C14" s="707" t="s">
        <v>1709</v>
      </c>
      <c r="E14" s="25" t="s">
        <v>1592</v>
      </c>
      <c r="F14" s="56" t="s">
        <v>1000</v>
      </c>
      <c r="H14" s="25" t="s">
        <v>954</v>
      </c>
      <c r="I14" s="55" t="s">
        <v>368</v>
      </c>
      <c r="N14" s="25" t="s">
        <v>419</v>
      </c>
      <c r="O14" s="55" t="s">
        <v>369</v>
      </c>
      <c r="Q14" s="25" t="s">
        <v>392</v>
      </c>
      <c r="R14" s="55">
        <v>21</v>
      </c>
      <c r="T14" s="25" t="s">
        <v>407</v>
      </c>
      <c r="U14" s="58">
        <v>40</v>
      </c>
      <c r="W14" s="25" t="s">
        <v>504</v>
      </c>
      <c r="X14" s="59" t="s">
        <v>454</v>
      </c>
      <c r="Z14" s="25" t="s">
        <v>571</v>
      </c>
      <c r="AC14" s="25" t="s">
        <v>592</v>
      </c>
      <c r="AD14" s="59"/>
      <c r="AF14" s="25" t="s">
        <v>669</v>
      </c>
      <c r="AI14" s="25" t="s">
        <v>1591</v>
      </c>
      <c r="AJ14" s="55" t="s">
        <v>456</v>
      </c>
    </row>
    <row r="15" spans="1:38" hidden="1">
      <c r="A15" s="707" t="s">
        <v>143</v>
      </c>
      <c r="B15" s="707" t="s">
        <v>334</v>
      </c>
      <c r="C15" s="707" t="s">
        <v>1709</v>
      </c>
      <c r="E15" s="25" t="s">
        <v>318</v>
      </c>
      <c r="F15" s="56" t="s">
        <v>1001</v>
      </c>
      <c r="H15" s="25" t="s">
        <v>955</v>
      </c>
      <c r="I15" s="55" t="s">
        <v>369</v>
      </c>
      <c r="K15" s="565" t="s">
        <v>1493</v>
      </c>
      <c r="L15" s="555" t="s">
        <v>308</v>
      </c>
      <c r="N15" s="25"/>
      <c r="O15" s="55"/>
      <c r="Q15" s="25" t="s">
        <v>393</v>
      </c>
      <c r="R15" s="55">
        <v>22</v>
      </c>
      <c r="T15" s="25" t="s">
        <v>1068</v>
      </c>
      <c r="U15" s="58">
        <v>44</v>
      </c>
      <c r="W15" s="25" t="s">
        <v>438</v>
      </c>
      <c r="X15" s="59" t="s">
        <v>455</v>
      </c>
      <c r="Z15" s="25" t="s">
        <v>572</v>
      </c>
      <c r="AC15" s="25" t="s">
        <v>593</v>
      </c>
      <c r="AD15" s="59"/>
      <c r="AF15" s="25"/>
      <c r="AJ15" s="55"/>
    </row>
    <row r="16" spans="1:38" hidden="1">
      <c r="A16" s="707" t="s">
        <v>144</v>
      </c>
      <c r="B16" s="707" t="s">
        <v>1593</v>
      </c>
      <c r="C16" s="707" t="s">
        <v>1709</v>
      </c>
      <c r="E16" s="25" t="s">
        <v>319</v>
      </c>
      <c r="F16" s="56" t="s">
        <v>1002</v>
      </c>
      <c r="H16" s="25" t="s">
        <v>900</v>
      </c>
      <c r="I16" s="55" t="s">
        <v>370</v>
      </c>
      <c r="K16" s="25" t="s">
        <v>1055</v>
      </c>
      <c r="L16" s="55" t="s">
        <v>368</v>
      </c>
      <c r="Q16" s="25" t="s">
        <v>394</v>
      </c>
      <c r="R16" s="55">
        <v>24</v>
      </c>
      <c r="T16" s="25" t="s">
        <v>413</v>
      </c>
      <c r="U16" s="58">
        <v>45</v>
      </c>
      <c r="W16" s="25" t="s">
        <v>439</v>
      </c>
      <c r="X16" s="59" t="s">
        <v>456</v>
      </c>
      <c r="AC16" s="25" t="s">
        <v>594</v>
      </c>
      <c r="AI16" s="561" t="s">
        <v>551</v>
      </c>
    </row>
    <row r="17" spans="1:39" hidden="1">
      <c r="A17" s="707" t="s">
        <v>145</v>
      </c>
      <c r="B17" s="707" t="s">
        <v>1595</v>
      </c>
      <c r="C17" s="707" t="s">
        <v>1710</v>
      </c>
      <c r="E17" s="25" t="s">
        <v>1524</v>
      </c>
      <c r="F17" s="56" t="s">
        <v>1003</v>
      </c>
      <c r="H17" s="25" t="s">
        <v>901</v>
      </c>
      <c r="I17" s="55" t="s">
        <v>372</v>
      </c>
      <c r="K17" s="25" t="s">
        <v>1056</v>
      </c>
      <c r="L17" s="55" t="s">
        <v>369</v>
      </c>
      <c r="Q17" s="25" t="s">
        <v>395</v>
      </c>
      <c r="R17" s="55">
        <v>25</v>
      </c>
      <c r="T17" s="25" t="s">
        <v>968</v>
      </c>
      <c r="U17" s="58">
        <v>48</v>
      </c>
      <c r="W17" s="25" t="s">
        <v>440</v>
      </c>
      <c r="X17" s="59" t="s">
        <v>457</v>
      </c>
      <c r="Z17" s="554" t="s">
        <v>414</v>
      </c>
      <c r="AC17" s="25" t="s">
        <v>595</v>
      </c>
      <c r="AF17" s="550" t="s">
        <v>418</v>
      </c>
      <c r="AI17" s="25" t="s">
        <v>945</v>
      </c>
      <c r="AM17" s="59"/>
    </row>
    <row r="18" spans="1:39" hidden="1">
      <c r="A18" s="707" t="s">
        <v>146</v>
      </c>
      <c r="B18" s="707" t="s">
        <v>1596</v>
      </c>
      <c r="C18" s="707" t="s">
        <v>1710</v>
      </c>
      <c r="E18" s="25" t="s">
        <v>1526</v>
      </c>
      <c r="F18" s="56" t="s">
        <v>1004</v>
      </c>
      <c r="H18" s="25" t="s">
        <v>902</v>
      </c>
      <c r="I18" s="55" t="s">
        <v>373</v>
      </c>
      <c r="K18" s="25" t="s">
        <v>1057</v>
      </c>
      <c r="L18" s="55" t="s">
        <v>370</v>
      </c>
      <c r="Q18" s="25" t="s">
        <v>396</v>
      </c>
      <c r="R18" s="55">
        <v>27</v>
      </c>
      <c r="T18" s="25" t="s">
        <v>1525</v>
      </c>
      <c r="U18" s="58">
        <v>51</v>
      </c>
      <c r="W18" s="25" t="s">
        <v>441</v>
      </c>
      <c r="X18" s="59" t="s">
        <v>458</v>
      </c>
      <c r="Z18" s="25" t="s">
        <v>573</v>
      </c>
      <c r="AC18" s="25" t="s">
        <v>596</v>
      </c>
      <c r="AF18" s="25" t="s">
        <v>671</v>
      </c>
      <c r="AI18" s="25" t="s">
        <v>946</v>
      </c>
      <c r="AM18" s="59"/>
    </row>
    <row r="19" spans="1:39" hidden="1">
      <c r="A19" s="707" t="s">
        <v>147</v>
      </c>
      <c r="B19" s="707" t="s">
        <v>1597</v>
      </c>
      <c r="C19" s="707" t="s">
        <v>1711</v>
      </c>
      <c r="E19" s="25" t="s">
        <v>320</v>
      </c>
      <c r="F19" s="56" t="s">
        <v>1005</v>
      </c>
      <c r="H19" s="25" t="s">
        <v>961</v>
      </c>
      <c r="I19" s="55" t="s">
        <v>374</v>
      </c>
      <c r="K19" s="25" t="s">
        <v>1058</v>
      </c>
      <c r="L19" s="55" t="s">
        <v>372</v>
      </c>
      <c r="Q19" s="25" t="s">
        <v>397</v>
      </c>
      <c r="R19" s="55">
        <v>28</v>
      </c>
      <c r="T19" s="577" t="s">
        <v>1070</v>
      </c>
      <c r="U19" s="58" t="s">
        <v>1069</v>
      </c>
      <c r="W19" s="25" t="s">
        <v>442</v>
      </c>
      <c r="X19" s="59" t="s">
        <v>459</v>
      </c>
      <c r="Z19" s="25" t="s">
        <v>574</v>
      </c>
      <c r="AC19" s="25" t="s">
        <v>597</v>
      </c>
      <c r="AF19" s="25" t="s">
        <v>672</v>
      </c>
      <c r="AI19" s="25" t="s">
        <v>947</v>
      </c>
      <c r="AM19" s="59"/>
    </row>
    <row r="20" spans="1:39" hidden="1">
      <c r="A20" s="707" t="s">
        <v>148</v>
      </c>
      <c r="B20" s="707" t="s">
        <v>335</v>
      </c>
      <c r="C20" s="707" t="s">
        <v>1711</v>
      </c>
      <c r="E20" s="25" t="s">
        <v>1528</v>
      </c>
      <c r="F20" s="56" t="s">
        <v>1006</v>
      </c>
      <c r="H20" s="25" t="s">
        <v>962</v>
      </c>
      <c r="I20" s="55" t="s">
        <v>376</v>
      </c>
      <c r="Q20" s="25" t="s">
        <v>398</v>
      </c>
      <c r="R20" s="55">
        <v>29</v>
      </c>
      <c r="T20" s="577" t="s">
        <v>1071</v>
      </c>
      <c r="U20" s="58" t="s">
        <v>1072</v>
      </c>
      <c r="W20" s="25" t="s">
        <v>443</v>
      </c>
      <c r="X20" s="59" t="s">
        <v>460</v>
      </c>
      <c r="Z20" s="25" t="s">
        <v>575</v>
      </c>
      <c r="AC20" s="25" t="s">
        <v>598</v>
      </c>
      <c r="AF20" s="25"/>
      <c r="AI20" s="25" t="s">
        <v>708</v>
      </c>
      <c r="AL20" s="25"/>
      <c r="AM20" s="59"/>
    </row>
    <row r="21" spans="1:39" hidden="1">
      <c r="A21" s="707" t="s">
        <v>149</v>
      </c>
      <c r="B21" s="707" t="s">
        <v>1527</v>
      </c>
      <c r="C21" s="707" t="s">
        <v>1711</v>
      </c>
      <c r="E21" s="25" t="s">
        <v>321</v>
      </c>
      <c r="F21" s="56" t="s">
        <v>1007</v>
      </c>
      <c r="H21" s="25" t="s">
        <v>1529</v>
      </c>
      <c r="I21" s="55" t="s">
        <v>380</v>
      </c>
      <c r="Q21" s="25" t="s">
        <v>399</v>
      </c>
      <c r="R21" s="55">
        <v>30</v>
      </c>
      <c r="T21" s="577" t="s">
        <v>1107</v>
      </c>
      <c r="U21" s="58">
        <v>57</v>
      </c>
      <c r="W21" s="25" t="s">
        <v>444</v>
      </c>
      <c r="X21" s="59" t="s">
        <v>461</v>
      </c>
      <c r="Z21" s="25"/>
      <c r="AC21" s="25" t="s">
        <v>599</v>
      </c>
      <c r="AI21" s="25" t="s">
        <v>948</v>
      </c>
      <c r="AM21" s="59"/>
    </row>
    <row r="22" spans="1:39" hidden="1">
      <c r="A22" s="707" t="s">
        <v>150</v>
      </c>
      <c r="B22" s="707" t="s">
        <v>1712</v>
      </c>
      <c r="C22" s="707" t="s">
        <v>1713</v>
      </c>
      <c r="E22" s="25" t="s">
        <v>1008</v>
      </c>
      <c r="F22" s="56" t="s">
        <v>1009</v>
      </c>
      <c r="H22" s="25"/>
      <c r="I22" s="55"/>
      <c r="Q22" s="25" t="s">
        <v>400</v>
      </c>
      <c r="R22" s="55">
        <v>31</v>
      </c>
      <c r="T22" s="634" t="s">
        <v>1122</v>
      </c>
      <c r="U22" s="58">
        <v>58</v>
      </c>
      <c r="W22" s="25" t="s">
        <v>445</v>
      </c>
      <c r="X22" s="59" t="s">
        <v>462</v>
      </c>
      <c r="Z22" s="554" t="s">
        <v>364</v>
      </c>
      <c r="AC22" s="25" t="s">
        <v>600</v>
      </c>
      <c r="AF22" s="550" t="s">
        <v>363</v>
      </c>
      <c r="AI22" s="25" t="s">
        <v>706</v>
      </c>
      <c r="AL22" s="25"/>
      <c r="AM22" s="59"/>
    </row>
    <row r="23" spans="1:39" hidden="1">
      <c r="A23" s="707" t="s">
        <v>151</v>
      </c>
      <c r="B23" s="707" t="s">
        <v>336</v>
      </c>
      <c r="C23" s="707" t="s">
        <v>1713</v>
      </c>
      <c r="E23" s="25" t="s">
        <v>1010</v>
      </c>
      <c r="F23" s="56" t="s">
        <v>1011</v>
      </c>
      <c r="H23" s="25"/>
      <c r="I23" s="55"/>
      <c r="Q23" s="25" t="s">
        <v>403</v>
      </c>
      <c r="R23" s="55">
        <v>36</v>
      </c>
      <c r="T23" s="640" t="s">
        <v>1120</v>
      </c>
      <c r="U23" s="641">
        <v>60</v>
      </c>
      <c r="W23" s="25" t="s">
        <v>446</v>
      </c>
      <c r="X23" s="59" t="s">
        <v>463</v>
      </c>
      <c r="Z23" s="25" t="s">
        <v>1074</v>
      </c>
      <c r="AC23" s="25" t="s">
        <v>601</v>
      </c>
      <c r="AF23" s="25" t="s">
        <v>674</v>
      </c>
      <c r="AI23" s="25" t="s">
        <v>707</v>
      </c>
      <c r="AL23" s="25"/>
      <c r="AM23" s="59"/>
    </row>
    <row r="24" spans="1:39" hidden="1">
      <c r="A24" s="707" t="s">
        <v>152</v>
      </c>
      <c r="B24" s="707" t="s">
        <v>337</v>
      </c>
      <c r="C24" s="707" t="s">
        <v>1713</v>
      </c>
      <c r="E24" s="25" t="s">
        <v>322</v>
      </c>
      <c r="F24" s="56" t="s">
        <v>1012</v>
      </c>
      <c r="H24" s="25"/>
      <c r="I24" s="55"/>
      <c r="Q24" s="25" t="s">
        <v>404</v>
      </c>
      <c r="R24" s="55">
        <v>37</v>
      </c>
      <c r="W24" s="25" t="s">
        <v>447</v>
      </c>
      <c r="X24" s="59" t="s">
        <v>464</v>
      </c>
      <c r="Z24" s="25" t="s">
        <v>577</v>
      </c>
      <c r="AC24" s="25" t="s">
        <v>602</v>
      </c>
      <c r="AF24" s="25" t="s">
        <v>675</v>
      </c>
      <c r="AI24" s="25" t="s">
        <v>944</v>
      </c>
      <c r="AL24" s="25"/>
      <c r="AM24" s="59"/>
    </row>
    <row r="25" spans="1:39" hidden="1">
      <c r="A25" s="707" t="s">
        <v>153</v>
      </c>
      <c r="B25" s="707" t="s">
        <v>1530</v>
      </c>
      <c r="C25" s="707" t="s">
        <v>1713</v>
      </c>
      <c r="E25" s="25" t="s">
        <v>1013</v>
      </c>
      <c r="F25" s="56" t="s">
        <v>1014</v>
      </c>
      <c r="H25" s="25"/>
      <c r="I25" s="55"/>
      <c r="Q25" s="25" t="s">
        <v>405</v>
      </c>
      <c r="R25" s="55">
        <v>38</v>
      </c>
      <c r="S25" s="555"/>
      <c r="T25" s="555"/>
      <c r="U25" s="556"/>
      <c r="W25" s="25" t="s">
        <v>448</v>
      </c>
      <c r="X25" s="59" t="s">
        <v>465</v>
      </c>
      <c r="Z25" s="25" t="s">
        <v>578</v>
      </c>
      <c r="AC25" s="25" t="s">
        <v>603</v>
      </c>
      <c r="AF25" s="25" t="s">
        <v>676</v>
      </c>
      <c r="AI25" s="25" t="s">
        <v>949</v>
      </c>
      <c r="AL25" s="25"/>
      <c r="AM25" s="59"/>
    </row>
    <row r="26" spans="1:39" hidden="1">
      <c r="A26" s="707" t="s">
        <v>154</v>
      </c>
      <c r="B26" s="707" t="s">
        <v>338</v>
      </c>
      <c r="C26" s="707" t="s">
        <v>1713</v>
      </c>
      <c r="E26" s="25" t="s">
        <v>323</v>
      </c>
      <c r="F26" s="56" t="s">
        <v>1015</v>
      </c>
      <c r="Q26" s="25" t="s">
        <v>406</v>
      </c>
      <c r="R26" s="55">
        <v>39</v>
      </c>
      <c r="W26" s="25" t="s">
        <v>505</v>
      </c>
      <c r="X26" s="59" t="s">
        <v>466</v>
      </c>
      <c r="Z26" s="25" t="s">
        <v>1076</v>
      </c>
      <c r="AC26" s="25" t="s">
        <v>604</v>
      </c>
      <c r="AF26" s="25" t="s">
        <v>677</v>
      </c>
      <c r="AI26" s="25" t="s">
        <v>950</v>
      </c>
      <c r="AL26" s="25"/>
      <c r="AM26" s="59"/>
    </row>
    <row r="27" spans="1:39" hidden="1">
      <c r="A27" s="707" t="s">
        <v>155</v>
      </c>
      <c r="B27" s="707" t="s">
        <v>1598</v>
      </c>
      <c r="C27" s="707" t="s">
        <v>1714</v>
      </c>
      <c r="E27" s="25" t="s">
        <v>1531</v>
      </c>
      <c r="F27" s="56" t="s">
        <v>1016</v>
      </c>
      <c r="Q27" s="263" t="s">
        <v>408</v>
      </c>
      <c r="R27" s="310">
        <v>41</v>
      </c>
      <c r="W27" s="25" t="s">
        <v>506</v>
      </c>
      <c r="X27" s="59" t="s">
        <v>467</v>
      </c>
      <c r="Z27" s="25" t="s">
        <v>579</v>
      </c>
      <c r="AC27" s="25" t="s">
        <v>605</v>
      </c>
      <c r="AF27" s="25" t="s">
        <v>679</v>
      </c>
      <c r="AI27" s="25" t="s">
        <v>951</v>
      </c>
      <c r="AL27" s="25"/>
      <c r="AM27" s="59"/>
    </row>
    <row r="28" spans="1:39" hidden="1">
      <c r="A28" s="707" t="s">
        <v>156</v>
      </c>
      <c r="B28" s="707" t="s">
        <v>1599</v>
      </c>
      <c r="C28" s="707" t="s">
        <v>1714</v>
      </c>
      <c r="E28" s="25" t="s">
        <v>324</v>
      </c>
      <c r="F28" s="56" t="s">
        <v>1017</v>
      </c>
      <c r="Q28" s="25" t="s">
        <v>409</v>
      </c>
      <c r="R28" s="55">
        <v>42</v>
      </c>
      <c r="W28" s="25" t="s">
        <v>507</v>
      </c>
      <c r="X28" s="59" t="s">
        <v>468</v>
      </c>
      <c r="Z28" s="25" t="s">
        <v>580</v>
      </c>
      <c r="AC28" s="25" t="s">
        <v>606</v>
      </c>
      <c r="AF28" s="25" t="s">
        <v>680</v>
      </c>
      <c r="AI28" s="25" t="s">
        <v>952</v>
      </c>
      <c r="AL28" s="25"/>
      <c r="AM28" s="59"/>
    </row>
    <row r="29" spans="1:39" hidden="1">
      <c r="A29" s="707" t="s">
        <v>157</v>
      </c>
      <c r="B29" s="707" t="s">
        <v>1600</v>
      </c>
      <c r="C29" s="707" t="s">
        <v>1714</v>
      </c>
      <c r="E29" s="25" t="s">
        <v>1018</v>
      </c>
      <c r="F29" s="56" t="s">
        <v>1019</v>
      </c>
      <c r="Q29" s="25" t="s">
        <v>410</v>
      </c>
      <c r="R29" s="55">
        <v>43</v>
      </c>
      <c r="W29" s="25" t="s">
        <v>508</v>
      </c>
      <c r="X29" s="59" t="s">
        <v>469</v>
      </c>
      <c r="Z29" s="25" t="s">
        <v>581</v>
      </c>
      <c r="AC29" s="25" t="s">
        <v>607</v>
      </c>
      <c r="AF29" s="25" t="s">
        <v>681</v>
      </c>
      <c r="AI29" s="25" t="s">
        <v>953</v>
      </c>
      <c r="AL29" s="25"/>
      <c r="AM29" s="59"/>
    </row>
    <row r="30" spans="1:39" hidden="1">
      <c r="A30" s="707" t="s">
        <v>158</v>
      </c>
      <c r="B30" s="707" t="s">
        <v>1532</v>
      </c>
      <c r="C30" s="707" t="s">
        <v>1714</v>
      </c>
      <c r="E30" s="25" t="s">
        <v>1020</v>
      </c>
      <c r="F30" s="56" t="s">
        <v>1021</v>
      </c>
      <c r="Q30" s="25" t="s">
        <v>411</v>
      </c>
      <c r="R30" s="55">
        <v>44</v>
      </c>
      <c r="W30" s="25" t="s">
        <v>449</v>
      </c>
      <c r="X30" s="59" t="s">
        <v>470</v>
      </c>
      <c r="Z30" s="25" t="s">
        <v>582</v>
      </c>
      <c r="AC30" s="25" t="s">
        <v>608</v>
      </c>
      <c r="AF30" s="25" t="s">
        <v>682</v>
      </c>
      <c r="AI30" s="25" t="s">
        <v>1094</v>
      </c>
    </row>
    <row r="31" spans="1:39" hidden="1">
      <c r="A31" s="707" t="s">
        <v>159</v>
      </c>
      <c r="B31" s="707" t="s">
        <v>1533</v>
      </c>
      <c r="C31" s="707" t="s">
        <v>1714</v>
      </c>
      <c r="E31" s="25" t="s">
        <v>1534</v>
      </c>
      <c r="F31" s="56" t="s">
        <v>1022</v>
      </c>
      <c r="Q31" s="25" t="s">
        <v>412</v>
      </c>
      <c r="R31" s="55">
        <v>46</v>
      </c>
      <c r="W31" s="25" t="s">
        <v>450</v>
      </c>
      <c r="X31" s="59" t="s">
        <v>471</v>
      </c>
      <c r="Z31" s="25" t="s">
        <v>678</v>
      </c>
      <c r="AC31" s="25" t="s">
        <v>609</v>
      </c>
      <c r="AF31" s="25" t="s">
        <v>683</v>
      </c>
      <c r="AI31" s="25" t="s">
        <v>1095</v>
      </c>
    </row>
    <row r="32" spans="1:39" hidden="1">
      <c r="A32" s="707" t="s">
        <v>160</v>
      </c>
      <c r="B32" s="707" t="s">
        <v>1536</v>
      </c>
      <c r="C32" s="707" t="s">
        <v>1714</v>
      </c>
      <c r="E32" s="25" t="s">
        <v>325</v>
      </c>
      <c r="F32" s="56" t="s">
        <v>1023</v>
      </c>
      <c r="Q32" s="25" t="s">
        <v>1535</v>
      </c>
      <c r="R32" s="55">
        <v>49</v>
      </c>
      <c r="W32" s="25" t="s">
        <v>451</v>
      </c>
      <c r="X32" s="59" t="s">
        <v>472</v>
      </c>
      <c r="Z32" s="25" t="s">
        <v>583</v>
      </c>
      <c r="AC32" s="25" t="s">
        <v>610</v>
      </c>
      <c r="AF32" s="25" t="s">
        <v>684</v>
      </c>
    </row>
    <row r="33" spans="1:35" ht="15" hidden="1" customHeight="1">
      <c r="A33" s="707" t="s">
        <v>161</v>
      </c>
      <c r="B33" s="707" t="s">
        <v>1537</v>
      </c>
      <c r="C33" s="707" t="s">
        <v>1714</v>
      </c>
      <c r="E33" s="25" t="s">
        <v>1024</v>
      </c>
      <c r="F33" s="56" t="s">
        <v>1025</v>
      </c>
      <c r="Q33" s="25" t="s">
        <v>911</v>
      </c>
      <c r="R33" s="55">
        <v>50</v>
      </c>
      <c r="W33" s="25" t="s">
        <v>452</v>
      </c>
      <c r="X33" s="59" t="s">
        <v>509</v>
      </c>
      <c r="Z33" s="25" t="s">
        <v>584</v>
      </c>
      <c r="AC33" s="25" t="s">
        <v>611</v>
      </c>
      <c r="AF33" s="25" t="s">
        <v>685</v>
      </c>
    </row>
    <row r="34" spans="1:35" hidden="1">
      <c r="A34" s="707" t="s">
        <v>162</v>
      </c>
      <c r="B34" s="707" t="s">
        <v>132</v>
      </c>
      <c r="C34" s="707" t="s">
        <v>1714</v>
      </c>
      <c r="E34" s="25" t="s">
        <v>1538</v>
      </c>
      <c r="F34" s="56" t="s">
        <v>1026</v>
      </c>
      <c r="Q34" s="25" t="s">
        <v>912</v>
      </c>
      <c r="R34" s="55">
        <v>51</v>
      </c>
      <c r="W34" s="25" t="s">
        <v>520</v>
      </c>
      <c r="X34" s="59" t="s">
        <v>510</v>
      </c>
      <c r="Z34" s="25" t="s">
        <v>585</v>
      </c>
      <c r="AC34" s="25" t="s">
        <v>612</v>
      </c>
      <c r="AF34" s="25" t="s">
        <v>686</v>
      </c>
    </row>
    <row r="35" spans="1:35" hidden="1">
      <c r="A35" s="707" t="s">
        <v>163</v>
      </c>
      <c r="B35" s="707" t="s">
        <v>1601</v>
      </c>
      <c r="C35" s="707" t="s">
        <v>1714</v>
      </c>
      <c r="E35" s="25" t="s">
        <v>560</v>
      </c>
      <c r="F35" s="56" t="s">
        <v>1027</v>
      </c>
      <c r="Q35" s="25" t="s">
        <v>913</v>
      </c>
      <c r="R35" s="55">
        <v>52</v>
      </c>
      <c r="W35" s="25" t="s">
        <v>521</v>
      </c>
      <c r="X35" s="59" t="s">
        <v>511</v>
      </c>
      <c r="Z35" s="25" t="s">
        <v>586</v>
      </c>
      <c r="AC35" s="25" t="s">
        <v>613</v>
      </c>
      <c r="AF35" s="25" t="s">
        <v>687</v>
      </c>
      <c r="AI35" s="550" t="s">
        <v>483</v>
      </c>
    </row>
    <row r="36" spans="1:35" hidden="1">
      <c r="A36" s="707" t="s">
        <v>164</v>
      </c>
      <c r="B36" s="707" t="s">
        <v>1539</v>
      </c>
      <c r="C36" s="707" t="s">
        <v>1714</v>
      </c>
      <c r="E36" s="25" t="s">
        <v>1540</v>
      </c>
      <c r="F36" s="56" t="s">
        <v>1028</v>
      </c>
      <c r="Q36" s="25" t="s">
        <v>1080</v>
      </c>
      <c r="R36" s="25">
        <v>54</v>
      </c>
      <c r="W36" s="25" t="s">
        <v>522</v>
      </c>
      <c r="X36" s="59" t="s">
        <v>512</v>
      </c>
      <c r="Z36" s="25" t="s">
        <v>1077</v>
      </c>
      <c r="AC36" s="25" t="s">
        <v>614</v>
      </c>
      <c r="AF36" s="25" t="s">
        <v>688</v>
      </c>
      <c r="AI36" s="25" t="s">
        <v>653</v>
      </c>
    </row>
    <row r="37" spans="1:35" hidden="1">
      <c r="A37" s="707" t="s">
        <v>1662</v>
      </c>
      <c r="B37" s="707" t="s">
        <v>1715</v>
      </c>
      <c r="C37" s="707" t="s">
        <v>1715</v>
      </c>
      <c r="E37" s="25" t="s">
        <v>326</v>
      </c>
      <c r="F37" s="56" t="s">
        <v>1029</v>
      </c>
      <c r="Q37" s="25" t="s">
        <v>1129</v>
      </c>
      <c r="R37" s="55" t="s">
        <v>938</v>
      </c>
      <c r="W37" s="25" t="s">
        <v>523</v>
      </c>
      <c r="X37" s="59" t="s">
        <v>513</v>
      </c>
      <c r="Z37" s="25" t="s">
        <v>587</v>
      </c>
      <c r="AC37" s="25" t="s">
        <v>615</v>
      </c>
      <c r="AF37" s="25" t="s">
        <v>689</v>
      </c>
      <c r="AI37" s="25" t="s">
        <v>655</v>
      </c>
    </row>
    <row r="38" spans="1:35" hidden="1">
      <c r="A38" s="707" t="s">
        <v>165</v>
      </c>
      <c r="B38" s="707" t="s">
        <v>1541</v>
      </c>
      <c r="C38" s="707" t="s">
        <v>1716</v>
      </c>
      <c r="E38" s="25" t="s">
        <v>1542</v>
      </c>
      <c r="F38" s="56" t="s">
        <v>1030</v>
      </c>
      <c r="W38" s="25" t="s">
        <v>524</v>
      </c>
      <c r="X38" s="59" t="s">
        <v>514</v>
      </c>
      <c r="Z38" s="25" t="s">
        <v>987</v>
      </c>
      <c r="AC38" s="25" t="s">
        <v>616</v>
      </c>
      <c r="AF38" s="25" t="s">
        <v>690</v>
      </c>
      <c r="AI38" s="25" t="s">
        <v>661</v>
      </c>
    </row>
    <row r="39" spans="1:35" ht="15" hidden="1" customHeight="1">
      <c r="A39" s="707" t="s">
        <v>166</v>
      </c>
      <c r="B39" s="707" t="s">
        <v>1602</v>
      </c>
      <c r="C39" s="707" t="s">
        <v>1716</v>
      </c>
      <c r="E39" s="25" t="s">
        <v>1544</v>
      </c>
      <c r="F39" s="56" t="s">
        <v>1031</v>
      </c>
      <c r="Q39" s="41"/>
      <c r="R39" s="55"/>
      <c r="W39" s="25" t="s">
        <v>435</v>
      </c>
      <c r="X39" s="59" t="s">
        <v>515</v>
      </c>
      <c r="Z39" s="25" t="s">
        <v>1543</v>
      </c>
      <c r="AC39" s="25" t="s">
        <v>617</v>
      </c>
      <c r="AF39" s="25" t="s">
        <v>691</v>
      </c>
      <c r="AI39" s="25" t="s">
        <v>656</v>
      </c>
    </row>
    <row r="40" spans="1:35" ht="15" hidden="1" customHeight="1">
      <c r="A40" s="707" t="s">
        <v>167</v>
      </c>
      <c r="B40" s="707" t="s">
        <v>1603</v>
      </c>
      <c r="C40" s="707" t="s">
        <v>1716</v>
      </c>
      <c r="E40" s="25" t="s">
        <v>1032</v>
      </c>
      <c r="F40" s="56" t="s">
        <v>1033</v>
      </c>
      <c r="W40" s="25" t="s">
        <v>525</v>
      </c>
      <c r="X40" s="59" t="s">
        <v>516</v>
      </c>
      <c r="Z40" s="25" t="s">
        <v>1078</v>
      </c>
      <c r="AC40" s="25" t="s">
        <v>618</v>
      </c>
      <c r="AF40" s="25" t="s">
        <v>694</v>
      </c>
      <c r="AI40" s="25" t="s">
        <v>657</v>
      </c>
    </row>
    <row r="41" spans="1:35" hidden="1">
      <c r="A41" s="707" t="s">
        <v>168</v>
      </c>
      <c r="B41" s="707" t="s">
        <v>1604</v>
      </c>
      <c r="C41" s="707" t="s">
        <v>1716</v>
      </c>
      <c r="E41" s="25" t="s">
        <v>1034</v>
      </c>
      <c r="F41" s="56" t="s">
        <v>1035</v>
      </c>
      <c r="W41" s="25" t="s">
        <v>526</v>
      </c>
      <c r="X41" s="59" t="s">
        <v>517</v>
      </c>
      <c r="Z41" s="25" t="s">
        <v>1079</v>
      </c>
      <c r="AC41" s="25" t="s">
        <v>619</v>
      </c>
      <c r="AF41" s="25" t="s">
        <v>692</v>
      </c>
      <c r="AI41" s="25" t="s">
        <v>659</v>
      </c>
    </row>
    <row r="42" spans="1:35" hidden="1">
      <c r="A42" s="707" t="s">
        <v>169</v>
      </c>
      <c r="B42" s="707" t="s">
        <v>1605</v>
      </c>
      <c r="C42" s="707" t="s">
        <v>1716</v>
      </c>
      <c r="E42" s="25" t="s">
        <v>327</v>
      </c>
      <c r="F42" s="56" t="s">
        <v>1036</v>
      </c>
      <c r="W42" s="25" t="s">
        <v>436</v>
      </c>
      <c r="X42" s="59" t="s">
        <v>519</v>
      </c>
      <c r="Z42" s="25" t="s">
        <v>1108</v>
      </c>
      <c r="AC42" s="25" t="s">
        <v>620</v>
      </c>
      <c r="AF42" s="25" t="s">
        <v>693</v>
      </c>
      <c r="AI42" s="25" t="s">
        <v>660</v>
      </c>
    </row>
    <row r="43" spans="1:35" ht="15" hidden="1" customHeight="1">
      <c r="A43" s="707" t="s">
        <v>170</v>
      </c>
      <c r="B43" s="707" t="s">
        <v>339</v>
      </c>
      <c r="C43" s="707" t="s">
        <v>1716</v>
      </c>
      <c r="E43" s="25" t="s">
        <v>328</v>
      </c>
      <c r="F43" s="56" t="s">
        <v>1037</v>
      </c>
      <c r="W43" s="25" t="s">
        <v>540</v>
      </c>
      <c r="X43" s="59" t="s">
        <v>528</v>
      </c>
      <c r="Z43" s="25" t="s">
        <v>1121</v>
      </c>
      <c r="AC43" s="25" t="s">
        <v>621</v>
      </c>
      <c r="AF43" s="25" t="s">
        <v>695</v>
      </c>
      <c r="AI43" s="25" t="s">
        <v>925</v>
      </c>
    </row>
    <row r="44" spans="1:35" hidden="1">
      <c r="A44" s="707" t="s">
        <v>171</v>
      </c>
      <c r="B44" s="707" t="s">
        <v>1606</v>
      </c>
      <c r="C44" s="707" t="s">
        <v>1716</v>
      </c>
      <c r="E44" s="25" t="s">
        <v>1038</v>
      </c>
      <c r="F44" s="56" t="s">
        <v>1039</v>
      </c>
      <c r="W44" s="25" t="s">
        <v>437</v>
      </c>
      <c r="X44" s="59" t="s">
        <v>529</v>
      </c>
      <c r="Z44" s="25" t="s">
        <v>1123</v>
      </c>
      <c r="AC44" s="25" t="s">
        <v>622</v>
      </c>
      <c r="AF44" s="25" t="s">
        <v>696</v>
      </c>
      <c r="AI44" s="25" t="s">
        <v>926</v>
      </c>
    </row>
    <row r="45" spans="1:35" ht="15" hidden="1" customHeight="1">
      <c r="A45" s="707" t="s">
        <v>305</v>
      </c>
      <c r="B45" s="707" t="s">
        <v>1607</v>
      </c>
      <c r="C45" s="707" t="s">
        <v>1716</v>
      </c>
      <c r="E45" s="25" t="s">
        <v>329</v>
      </c>
      <c r="F45" s="56" t="s">
        <v>1040</v>
      </c>
      <c r="W45" s="25" t="s">
        <v>542</v>
      </c>
      <c r="X45" s="59" t="s">
        <v>530</v>
      </c>
      <c r="AC45" s="25" t="s">
        <v>623</v>
      </c>
      <c r="AF45" s="25" t="s">
        <v>697</v>
      </c>
      <c r="AI45" s="25" t="s">
        <v>927</v>
      </c>
    </row>
    <row r="46" spans="1:35" ht="15" hidden="1" customHeight="1">
      <c r="A46" s="707" t="s">
        <v>172</v>
      </c>
      <c r="B46" s="707" t="s">
        <v>106</v>
      </c>
      <c r="C46" s="707" t="s">
        <v>1716</v>
      </c>
      <c r="E46" s="25" t="s">
        <v>330</v>
      </c>
      <c r="F46" s="56" t="s">
        <v>1041</v>
      </c>
      <c r="W46" s="25" t="s">
        <v>541</v>
      </c>
      <c r="X46" s="59" t="s">
        <v>531</v>
      </c>
      <c r="AC46" s="25" t="s">
        <v>624</v>
      </c>
      <c r="AF46" s="25" t="s">
        <v>698</v>
      </c>
      <c r="AI46" s="25" t="s">
        <v>928</v>
      </c>
    </row>
    <row r="47" spans="1:35" hidden="1">
      <c r="A47" s="707" t="s">
        <v>173</v>
      </c>
      <c r="B47" s="707" t="s">
        <v>1608</v>
      </c>
      <c r="C47" s="707" t="s">
        <v>1716</v>
      </c>
      <c r="E47" s="25" t="s">
        <v>331</v>
      </c>
      <c r="F47" s="56" t="s">
        <v>1042</v>
      </c>
      <c r="W47" s="25" t="s">
        <v>543</v>
      </c>
      <c r="X47" s="59" t="s">
        <v>532</v>
      </c>
      <c r="AC47" s="25" t="s">
        <v>625</v>
      </c>
      <c r="AF47" s="25" t="s">
        <v>699</v>
      </c>
      <c r="AI47" s="25" t="s">
        <v>929</v>
      </c>
    </row>
    <row r="48" spans="1:35" ht="15" hidden="1" customHeight="1">
      <c r="A48" s="707" t="s">
        <v>174</v>
      </c>
      <c r="B48" s="707" t="s">
        <v>340</v>
      </c>
      <c r="C48" s="707" t="s">
        <v>1716</v>
      </c>
      <c r="E48" s="25" t="s">
        <v>1545</v>
      </c>
      <c r="F48" s="56" t="s">
        <v>1043</v>
      </c>
      <c r="W48" s="25" t="s">
        <v>545</v>
      </c>
      <c r="X48" s="59" t="s">
        <v>533</v>
      </c>
      <c r="AC48" s="25" t="s">
        <v>626</v>
      </c>
      <c r="AF48" s="25" t="s">
        <v>700</v>
      </c>
      <c r="AI48" s="25"/>
    </row>
    <row r="49" spans="1:35" hidden="1">
      <c r="A49" s="707" t="s">
        <v>175</v>
      </c>
      <c r="B49" s="707" t="s">
        <v>107</v>
      </c>
      <c r="C49" s="707" t="s">
        <v>1716</v>
      </c>
      <c r="E49" s="25" t="s">
        <v>1066</v>
      </c>
      <c r="F49" s="56">
        <v>6079</v>
      </c>
      <c r="W49" s="25" t="s">
        <v>544</v>
      </c>
      <c r="X49" s="59" t="s">
        <v>534</v>
      </c>
      <c r="Z49" s="557" t="s">
        <v>643</v>
      </c>
      <c r="AC49" s="25" t="s">
        <v>627</v>
      </c>
      <c r="AF49" s="25" t="s">
        <v>701</v>
      </c>
      <c r="AI49" s="25"/>
    </row>
    <row r="50" spans="1:35" ht="15" hidden="1" customHeight="1">
      <c r="A50" s="707" t="s">
        <v>176</v>
      </c>
      <c r="B50" s="707" t="s">
        <v>1546</v>
      </c>
      <c r="C50" s="707" t="s">
        <v>1716</v>
      </c>
      <c r="E50" s="25" t="s">
        <v>1067</v>
      </c>
      <c r="F50" s="56">
        <v>6080</v>
      </c>
      <c r="W50" s="25" t="s">
        <v>547</v>
      </c>
      <c r="X50" s="59" t="s">
        <v>536</v>
      </c>
      <c r="Z50" s="25" t="s">
        <v>963</v>
      </c>
      <c r="AC50" s="25" t="s">
        <v>628</v>
      </c>
      <c r="AF50" s="25" t="s">
        <v>702</v>
      </c>
      <c r="AI50" s="25"/>
    </row>
    <row r="51" spans="1:35" hidden="1">
      <c r="A51" s="707" t="s">
        <v>177</v>
      </c>
      <c r="B51" s="707" t="s">
        <v>1609</v>
      </c>
      <c r="C51" s="707" t="s">
        <v>1716</v>
      </c>
      <c r="E51" s="25" t="s">
        <v>1135</v>
      </c>
      <c r="F51" s="56">
        <v>6081</v>
      </c>
      <c r="W51" s="25" t="s">
        <v>549</v>
      </c>
      <c r="X51" s="59" t="s">
        <v>538</v>
      </c>
      <c r="Z51" s="25" t="s">
        <v>964</v>
      </c>
      <c r="AC51" s="25" t="s">
        <v>629</v>
      </c>
      <c r="AF51" s="25" t="s">
        <v>703</v>
      </c>
      <c r="AI51" s="25"/>
    </row>
    <row r="52" spans="1:35" hidden="1">
      <c r="A52" s="707" t="s">
        <v>178</v>
      </c>
      <c r="B52" s="707" t="s">
        <v>108</v>
      </c>
      <c r="C52" s="707" t="s">
        <v>1716</v>
      </c>
      <c r="E52" s="25" t="s">
        <v>1636</v>
      </c>
      <c r="F52" s="56">
        <v>6082</v>
      </c>
      <c r="W52" s="25" t="s">
        <v>550</v>
      </c>
      <c r="X52" s="59" t="s">
        <v>539</v>
      </c>
      <c r="Z52" s="25" t="s">
        <v>908</v>
      </c>
      <c r="AC52" s="25" t="s">
        <v>630</v>
      </c>
      <c r="AF52" s="25" t="s">
        <v>704</v>
      </c>
      <c r="AI52" s="25"/>
    </row>
    <row r="53" spans="1:35" hidden="1">
      <c r="A53" s="707" t="s">
        <v>179</v>
      </c>
      <c r="B53" s="707" t="s">
        <v>109</v>
      </c>
      <c r="C53" s="707" t="s">
        <v>1716</v>
      </c>
      <c r="E53" s="25" t="s">
        <v>1637</v>
      </c>
      <c r="F53" s="56">
        <v>6083</v>
      </c>
      <c r="W53" s="25" t="s">
        <v>895</v>
      </c>
      <c r="X53" s="59">
        <v>55</v>
      </c>
      <c r="Z53" s="25" t="s">
        <v>909</v>
      </c>
      <c r="AC53" s="25" t="s">
        <v>631</v>
      </c>
      <c r="AF53" s="25" t="s">
        <v>915</v>
      </c>
      <c r="AI53" s="25"/>
    </row>
    <row r="54" spans="1:35" ht="15" hidden="1" customHeight="1">
      <c r="A54" s="707" t="s">
        <v>180</v>
      </c>
      <c r="B54" s="707" t="s">
        <v>1547</v>
      </c>
      <c r="C54" s="707" t="s">
        <v>1716</v>
      </c>
      <c r="E54" s="25" t="s">
        <v>1638</v>
      </c>
      <c r="F54" s="56">
        <v>6084</v>
      </c>
      <c r="W54" s="25" t="s">
        <v>896</v>
      </c>
      <c r="X54" s="59">
        <v>56</v>
      </c>
      <c r="Z54" s="25" t="s">
        <v>910</v>
      </c>
      <c r="AC54" s="25" t="s">
        <v>632</v>
      </c>
      <c r="AF54" s="25" t="s">
        <v>916</v>
      </c>
    </row>
    <row r="55" spans="1:35" ht="15" hidden="1" customHeight="1">
      <c r="A55" s="707" t="s">
        <v>1136</v>
      </c>
      <c r="B55" s="707" t="s">
        <v>1137</v>
      </c>
      <c r="C55" s="707" t="s">
        <v>1716</v>
      </c>
      <c r="E55" s="25" t="s">
        <v>1651</v>
      </c>
      <c r="F55" s="56">
        <v>6085</v>
      </c>
      <c r="W55" s="25" t="s">
        <v>897</v>
      </c>
      <c r="X55" s="59">
        <v>57</v>
      </c>
      <c r="Z55" s="25" t="s">
        <v>965</v>
      </c>
      <c r="AC55" s="25" t="s">
        <v>633</v>
      </c>
      <c r="AF55" s="25" t="s">
        <v>917</v>
      </c>
    </row>
    <row r="56" spans="1:35" ht="15" hidden="1" customHeight="1">
      <c r="A56" s="707" t="s">
        <v>181</v>
      </c>
      <c r="B56" s="707" t="s">
        <v>1548</v>
      </c>
      <c r="C56" s="707" t="s">
        <v>1716</v>
      </c>
      <c r="E56" s="25" t="s">
        <v>1652</v>
      </c>
      <c r="F56" s="56">
        <v>6086</v>
      </c>
      <c r="W56" s="25" t="s">
        <v>898</v>
      </c>
      <c r="X56" s="59">
        <v>61</v>
      </c>
      <c r="Z56" s="25" t="s">
        <v>966</v>
      </c>
      <c r="AC56" s="25" t="s">
        <v>634</v>
      </c>
      <c r="AF56" s="25" t="s">
        <v>918</v>
      </c>
    </row>
    <row r="57" spans="1:35" hidden="1">
      <c r="A57" s="707" t="s">
        <v>182</v>
      </c>
      <c r="B57" s="707" t="s">
        <v>1550</v>
      </c>
      <c r="C57" s="707" t="s">
        <v>1716</v>
      </c>
      <c r="E57" s="25" t="s">
        <v>1044</v>
      </c>
      <c r="F57" s="56">
        <v>321</v>
      </c>
      <c r="W57" s="25" t="s">
        <v>899</v>
      </c>
      <c r="X57" s="59">
        <v>62</v>
      </c>
      <c r="Z57" s="25" t="s">
        <v>1549</v>
      </c>
      <c r="AC57" s="25" t="s">
        <v>635</v>
      </c>
      <c r="AF57" s="25" t="s">
        <v>1130</v>
      </c>
    </row>
    <row r="58" spans="1:35" ht="15" hidden="1" customHeight="1">
      <c r="A58" s="707" t="s">
        <v>1641</v>
      </c>
      <c r="B58" s="707" t="s">
        <v>1717</v>
      </c>
      <c r="C58" s="707" t="s">
        <v>1716</v>
      </c>
      <c r="E58" s="25" t="s">
        <v>309</v>
      </c>
      <c r="F58" s="56">
        <v>322</v>
      </c>
      <c r="W58" s="25" t="s">
        <v>969</v>
      </c>
      <c r="X58" s="59" t="s">
        <v>970</v>
      </c>
      <c r="AC58" s="25" t="s">
        <v>636</v>
      </c>
      <c r="AF58" s="635" t="s">
        <v>1131</v>
      </c>
      <c r="AG58" s="635"/>
    </row>
    <row r="59" spans="1:35" ht="15" hidden="1" customHeight="1">
      <c r="A59" s="707" t="s">
        <v>183</v>
      </c>
      <c r="B59" s="707" t="s">
        <v>1610</v>
      </c>
      <c r="C59" s="707" t="s">
        <v>1718</v>
      </c>
      <c r="E59" s="25" t="s">
        <v>1045</v>
      </c>
      <c r="F59" s="56">
        <v>323</v>
      </c>
      <c r="W59" s="25" t="s">
        <v>971</v>
      </c>
      <c r="X59" s="59" t="s">
        <v>972</v>
      </c>
      <c r="Z59" s="554" t="s">
        <v>476</v>
      </c>
      <c r="AC59" s="25" t="s">
        <v>637</v>
      </c>
      <c r="AF59" s="635"/>
      <c r="AG59" s="678"/>
    </row>
    <row r="60" spans="1:35" hidden="1">
      <c r="A60" s="707" t="s">
        <v>184</v>
      </c>
      <c r="B60" s="707" t="s">
        <v>1719</v>
      </c>
      <c r="C60" s="707" t="s">
        <v>1718</v>
      </c>
      <c r="E60" s="25" t="s">
        <v>1046</v>
      </c>
      <c r="F60" s="56">
        <v>324</v>
      </c>
      <c r="W60" s="25" t="s">
        <v>1551</v>
      </c>
      <c r="X60" s="59" t="s">
        <v>973</v>
      </c>
      <c r="Z60" s="25" t="s">
        <v>645</v>
      </c>
      <c r="AC60" s="25" t="s">
        <v>638</v>
      </c>
    </row>
    <row r="61" spans="1:35" hidden="1">
      <c r="A61" s="707" t="s">
        <v>185</v>
      </c>
      <c r="B61" s="707" t="s">
        <v>341</v>
      </c>
      <c r="C61" s="707" t="s">
        <v>1718</v>
      </c>
      <c r="E61" s="25" t="s">
        <v>1047</v>
      </c>
      <c r="F61" s="56">
        <v>325</v>
      </c>
      <c r="W61" s="25" t="s">
        <v>1552</v>
      </c>
      <c r="X61" s="59" t="s">
        <v>974</v>
      </c>
      <c r="Z61" s="25" t="s">
        <v>646</v>
      </c>
      <c r="AC61" s="25" t="s">
        <v>639</v>
      </c>
    </row>
    <row r="62" spans="1:35" hidden="1">
      <c r="A62" s="707" t="s">
        <v>186</v>
      </c>
      <c r="B62" s="707" t="s">
        <v>110</v>
      </c>
      <c r="C62" s="707" t="s">
        <v>1718</v>
      </c>
      <c r="E62" s="25" t="s">
        <v>1048</v>
      </c>
      <c r="F62" s="56">
        <v>326</v>
      </c>
      <c r="W62" s="25" t="s">
        <v>975</v>
      </c>
      <c r="X62" s="59" t="s">
        <v>978</v>
      </c>
      <c r="Z62" s="25" t="s">
        <v>647</v>
      </c>
      <c r="AC62" s="25" t="s">
        <v>903</v>
      </c>
      <c r="AD62" s="59"/>
      <c r="AF62" s="550" t="s">
        <v>1127</v>
      </c>
    </row>
    <row r="63" spans="1:35" hidden="1">
      <c r="A63" s="707" t="s">
        <v>187</v>
      </c>
      <c r="B63" s="707" t="s">
        <v>1720</v>
      </c>
      <c r="C63" s="707" t="s">
        <v>1718</v>
      </c>
      <c r="E63" s="25" t="s">
        <v>1639</v>
      </c>
      <c r="F63" s="56">
        <v>327</v>
      </c>
      <c r="W63" s="25" t="s">
        <v>976</v>
      </c>
      <c r="X63" s="59" t="s">
        <v>979</v>
      </c>
      <c r="Z63" s="25" t="s">
        <v>648</v>
      </c>
      <c r="AC63" s="25" t="s">
        <v>904</v>
      </c>
      <c r="AD63" s="59"/>
      <c r="AF63" s="635" t="s">
        <v>1128</v>
      </c>
    </row>
    <row r="64" spans="1:35" hidden="1">
      <c r="A64" s="707" t="s">
        <v>188</v>
      </c>
      <c r="B64" s="707" t="s">
        <v>111</v>
      </c>
      <c r="C64" s="707" t="s">
        <v>1718</v>
      </c>
      <c r="E64" s="25" t="s">
        <v>310</v>
      </c>
      <c r="F64" s="56">
        <v>328</v>
      </c>
      <c r="W64" s="25" t="s">
        <v>977</v>
      </c>
      <c r="X64" s="59" t="s">
        <v>980</v>
      </c>
      <c r="Z64" s="25" t="s">
        <v>1097</v>
      </c>
      <c r="AC64" s="25" t="s">
        <v>905</v>
      </c>
      <c r="AD64" s="59"/>
    </row>
    <row r="65" spans="1:30" hidden="1">
      <c r="A65" s="707" t="s">
        <v>189</v>
      </c>
      <c r="B65" s="707" t="s">
        <v>112</v>
      </c>
      <c r="C65" s="707" t="s">
        <v>1718</v>
      </c>
      <c r="E65" s="25" t="s">
        <v>311</v>
      </c>
      <c r="F65" s="56">
        <v>329</v>
      </c>
      <c r="W65" s="25" t="s">
        <v>1081</v>
      </c>
      <c r="X65" s="59">
        <v>77</v>
      </c>
      <c r="AC65" s="25" t="s">
        <v>906</v>
      </c>
      <c r="AD65" s="59"/>
    </row>
    <row r="66" spans="1:30" ht="15" hidden="1" customHeight="1">
      <c r="A66" s="707" t="s">
        <v>190</v>
      </c>
      <c r="B66" s="707" t="s">
        <v>1721</v>
      </c>
      <c r="C66" s="707" t="s">
        <v>1722</v>
      </c>
      <c r="E66" s="25" t="s">
        <v>493</v>
      </c>
      <c r="F66" s="56" t="s">
        <v>1049</v>
      </c>
      <c r="W66" s="25" t="s">
        <v>1082</v>
      </c>
      <c r="X66" s="59" t="s">
        <v>1083</v>
      </c>
      <c r="Z66" s="554" t="s">
        <v>482</v>
      </c>
      <c r="AC66" s="25" t="s">
        <v>907</v>
      </c>
      <c r="AD66" s="59"/>
    </row>
    <row r="67" spans="1:30" hidden="1">
      <c r="A67" s="707" t="s">
        <v>191</v>
      </c>
      <c r="B67" s="707" t="s">
        <v>1611</v>
      </c>
      <c r="C67" s="707" t="s">
        <v>1722</v>
      </c>
      <c r="E67" s="25" t="s">
        <v>1050</v>
      </c>
      <c r="F67" s="56" t="s">
        <v>1051</v>
      </c>
      <c r="W67" s="25" t="s">
        <v>1553</v>
      </c>
      <c r="X67" s="59" t="s">
        <v>1084</v>
      </c>
      <c r="Z67" s="25" t="s">
        <v>653</v>
      </c>
      <c r="AC67" s="25" t="s">
        <v>981</v>
      </c>
    </row>
    <row r="68" spans="1:30" hidden="1">
      <c r="A68" s="707" t="s">
        <v>192</v>
      </c>
      <c r="B68" s="707" t="s">
        <v>342</v>
      </c>
      <c r="C68" s="707" t="s">
        <v>1722</v>
      </c>
      <c r="E68" s="25" t="s">
        <v>1640</v>
      </c>
      <c r="F68" s="56" t="s">
        <v>1052</v>
      </c>
      <c r="W68" s="25" t="s">
        <v>1085</v>
      </c>
      <c r="X68" s="59" t="s">
        <v>1086</v>
      </c>
      <c r="Z68" s="25" t="s">
        <v>654</v>
      </c>
      <c r="AC68" s="25" t="s">
        <v>982</v>
      </c>
    </row>
    <row r="69" spans="1:30" hidden="1">
      <c r="A69" s="707" t="s">
        <v>193</v>
      </c>
      <c r="B69" s="707" t="s">
        <v>343</v>
      </c>
      <c r="C69" s="707" t="s">
        <v>1722</v>
      </c>
      <c r="E69" s="25" t="s">
        <v>501</v>
      </c>
      <c r="F69" s="56">
        <v>501</v>
      </c>
      <c r="W69" s="25" t="s">
        <v>1087</v>
      </c>
      <c r="X69" s="59">
        <v>81</v>
      </c>
      <c r="Z69" s="25" t="s">
        <v>988</v>
      </c>
      <c r="AC69" s="25" t="s">
        <v>1554</v>
      </c>
    </row>
    <row r="70" spans="1:30" hidden="1">
      <c r="A70" s="707" t="s">
        <v>194</v>
      </c>
      <c r="B70" s="707" t="s">
        <v>113</v>
      </c>
      <c r="C70" s="707" t="s">
        <v>1722</v>
      </c>
      <c r="E70" s="25" t="s">
        <v>502</v>
      </c>
      <c r="F70" s="56">
        <v>502</v>
      </c>
      <c r="W70" s="25" t="s">
        <v>1093</v>
      </c>
      <c r="X70" s="59">
        <v>82</v>
      </c>
      <c r="Z70" s="25" t="s">
        <v>656</v>
      </c>
      <c r="AC70" s="25" t="s">
        <v>1555</v>
      </c>
    </row>
    <row r="71" spans="1:30" hidden="1">
      <c r="A71" s="707" t="s">
        <v>195</v>
      </c>
      <c r="B71" s="707" t="s">
        <v>1556</v>
      </c>
      <c r="C71" s="707" t="s">
        <v>1722</v>
      </c>
      <c r="W71" s="25" t="s">
        <v>1109</v>
      </c>
      <c r="X71" s="59">
        <v>83</v>
      </c>
      <c r="Z71" s="25" t="s">
        <v>658</v>
      </c>
      <c r="AC71" s="25" t="s">
        <v>983</v>
      </c>
    </row>
    <row r="72" spans="1:30" hidden="1">
      <c r="A72" s="707" t="s">
        <v>196</v>
      </c>
      <c r="B72" s="707" t="s">
        <v>1558</v>
      </c>
      <c r="C72" s="707" t="s">
        <v>1722</v>
      </c>
      <c r="W72" s="25" t="s">
        <v>1110</v>
      </c>
      <c r="X72" s="59" t="s">
        <v>1111</v>
      </c>
      <c r="Z72" s="25" t="s">
        <v>660</v>
      </c>
      <c r="AA72" s="555"/>
      <c r="AC72" s="25" t="s">
        <v>984</v>
      </c>
    </row>
    <row r="73" spans="1:30" hidden="1">
      <c r="A73" s="707" t="s">
        <v>197</v>
      </c>
      <c r="B73" s="707" t="s">
        <v>344</v>
      </c>
      <c r="C73" s="707" t="s">
        <v>1722</v>
      </c>
      <c r="W73" s="25" t="s">
        <v>1112</v>
      </c>
      <c r="X73" s="59" t="s">
        <v>1113</v>
      </c>
      <c r="Z73" s="25" t="s">
        <v>1557</v>
      </c>
      <c r="AA73" s="55"/>
      <c r="AC73" s="25" t="s">
        <v>985</v>
      </c>
    </row>
    <row r="74" spans="1:30" hidden="1">
      <c r="A74" s="707" t="s">
        <v>198</v>
      </c>
      <c r="B74" s="707" t="s">
        <v>1612</v>
      </c>
      <c r="C74" s="707" t="s">
        <v>1722</v>
      </c>
      <c r="W74" s="25" t="s">
        <v>1114</v>
      </c>
      <c r="X74" s="59">
        <v>87</v>
      </c>
      <c r="AA74" s="55"/>
      <c r="AC74" s="25" t="s">
        <v>1088</v>
      </c>
    </row>
    <row r="75" spans="1:30" hidden="1">
      <c r="A75" s="707" t="s">
        <v>199</v>
      </c>
      <c r="B75" s="707" t="s">
        <v>1723</v>
      </c>
      <c r="C75" s="707" t="s">
        <v>1724</v>
      </c>
      <c r="Z75" s="25"/>
      <c r="AC75" s="25" t="s">
        <v>1089</v>
      </c>
    </row>
    <row r="76" spans="1:30" hidden="1">
      <c r="A76" s="707" t="s">
        <v>200</v>
      </c>
      <c r="B76" s="707" t="s">
        <v>1725</v>
      </c>
      <c r="C76" s="707" t="s">
        <v>1724</v>
      </c>
      <c r="E76" s="41"/>
      <c r="Z76" s="550" t="s">
        <v>421</v>
      </c>
      <c r="AC76" s="25" t="s">
        <v>1559</v>
      </c>
    </row>
    <row r="77" spans="1:30" hidden="1">
      <c r="A77" s="707" t="s">
        <v>201</v>
      </c>
      <c r="B77" s="707" t="s">
        <v>1726</v>
      </c>
      <c r="C77" s="707" t="s">
        <v>1724</v>
      </c>
      <c r="E77" s="41"/>
      <c r="Z77" s="25" t="s">
        <v>570</v>
      </c>
      <c r="AA77" s="555"/>
      <c r="AC77" s="25" t="s">
        <v>1090</v>
      </c>
    </row>
    <row r="78" spans="1:30" hidden="1">
      <c r="A78" s="707" t="s">
        <v>202</v>
      </c>
      <c r="B78" s="707" t="s">
        <v>1727</v>
      </c>
      <c r="C78" s="707" t="s">
        <v>1724</v>
      </c>
      <c r="E78" s="41"/>
      <c r="Z78" s="25" t="s">
        <v>571</v>
      </c>
      <c r="AA78" s="55"/>
      <c r="AC78" s="25" t="s">
        <v>1091</v>
      </c>
      <c r="AD78" s="59"/>
    </row>
    <row r="79" spans="1:30" hidden="1">
      <c r="A79" s="707" t="s">
        <v>203</v>
      </c>
      <c r="B79" s="707" t="s">
        <v>1728</v>
      </c>
      <c r="C79" s="707" t="s">
        <v>1724</v>
      </c>
      <c r="E79" s="41"/>
      <c r="AA79" s="264"/>
      <c r="AC79" s="635" t="s">
        <v>1115</v>
      </c>
      <c r="AD79" s="59"/>
    </row>
    <row r="80" spans="1:30" hidden="1">
      <c r="A80" s="707" t="s">
        <v>204</v>
      </c>
      <c r="B80" s="707" t="s">
        <v>345</v>
      </c>
      <c r="C80" s="707" t="s">
        <v>1724</v>
      </c>
      <c r="AC80" s="635" t="s">
        <v>1116</v>
      </c>
      <c r="AD80" s="59"/>
    </row>
    <row r="81" spans="1:30" hidden="1">
      <c r="A81" s="707" t="s">
        <v>205</v>
      </c>
      <c r="B81" s="707" t="s">
        <v>1729</v>
      </c>
      <c r="C81" s="707" t="s">
        <v>1724</v>
      </c>
      <c r="Z81" s="550" t="s">
        <v>415</v>
      </c>
      <c r="AC81" s="635" t="s">
        <v>1117</v>
      </c>
      <c r="AD81" s="59"/>
    </row>
    <row r="82" spans="1:30" hidden="1">
      <c r="A82" s="707" t="s">
        <v>206</v>
      </c>
      <c r="B82" s="707" t="s">
        <v>1730</v>
      </c>
      <c r="C82" s="707" t="s">
        <v>1432</v>
      </c>
      <c r="Z82" s="25" t="s">
        <v>670</v>
      </c>
      <c r="AC82" s="635" t="s">
        <v>1118</v>
      </c>
      <c r="AD82" s="59"/>
    </row>
    <row r="83" spans="1:30" hidden="1">
      <c r="A83" s="707" t="s">
        <v>207</v>
      </c>
      <c r="B83" s="707" t="s">
        <v>1732</v>
      </c>
      <c r="C83" s="707" t="s">
        <v>1432</v>
      </c>
    </row>
    <row r="84" spans="1:30" hidden="1">
      <c r="A84" s="707" t="s">
        <v>208</v>
      </c>
      <c r="B84" s="707" t="s">
        <v>1733</v>
      </c>
      <c r="C84" s="707" t="s">
        <v>1432</v>
      </c>
      <c r="Z84" s="550" t="s">
        <v>551</v>
      </c>
      <c r="AA84" s="550" t="s">
        <v>308</v>
      </c>
    </row>
    <row r="85" spans="1:30" hidden="1">
      <c r="A85" s="707" t="s">
        <v>209</v>
      </c>
      <c r="B85" s="707" t="s">
        <v>1734</v>
      </c>
      <c r="C85" s="707" t="s">
        <v>1432</v>
      </c>
      <c r="Z85" s="25" t="s">
        <v>930</v>
      </c>
      <c r="AA85" s="59">
        <v>15</v>
      </c>
    </row>
    <row r="86" spans="1:30" hidden="1">
      <c r="A86" s="707" t="s">
        <v>210</v>
      </c>
      <c r="B86" s="707" t="s">
        <v>1735</v>
      </c>
      <c r="C86" s="707" t="s">
        <v>1432</v>
      </c>
      <c r="Z86" s="25" t="s">
        <v>525</v>
      </c>
      <c r="AA86" s="59" t="s">
        <v>516</v>
      </c>
    </row>
    <row r="87" spans="1:30" hidden="1">
      <c r="A87" s="707" t="s">
        <v>211</v>
      </c>
      <c r="B87" s="707" t="s">
        <v>1736</v>
      </c>
      <c r="C87" s="707" t="s">
        <v>1432</v>
      </c>
      <c r="Z87" s="25"/>
      <c r="AA87" s="59"/>
    </row>
    <row r="88" spans="1:30" hidden="1">
      <c r="A88" s="707" t="s">
        <v>1138</v>
      </c>
      <c r="B88" s="707" t="s">
        <v>1737</v>
      </c>
      <c r="C88" s="707" t="s">
        <v>1432</v>
      </c>
      <c r="Z88" s="25"/>
      <c r="AA88" s="59"/>
    </row>
    <row r="89" spans="1:30" hidden="1">
      <c r="A89" s="707" t="s">
        <v>1663</v>
      </c>
      <c r="B89" s="707" t="s">
        <v>1738</v>
      </c>
      <c r="C89" s="707" t="s">
        <v>1432</v>
      </c>
      <c r="Z89" s="25"/>
      <c r="AA89" s="59"/>
    </row>
    <row r="90" spans="1:30" hidden="1">
      <c r="A90" s="707" t="s">
        <v>1664</v>
      </c>
      <c r="B90" s="707" t="s">
        <v>1739</v>
      </c>
      <c r="C90" s="707" t="s">
        <v>1432</v>
      </c>
      <c r="Z90" s="25"/>
      <c r="AA90" s="59"/>
    </row>
    <row r="91" spans="1:30" hidden="1">
      <c r="A91" s="707" t="s">
        <v>1665</v>
      </c>
      <c r="B91" s="707" t="s">
        <v>1740</v>
      </c>
      <c r="C91" s="707" t="s">
        <v>1432</v>
      </c>
      <c r="Z91" s="25"/>
      <c r="AA91" s="59"/>
    </row>
    <row r="92" spans="1:30" hidden="1">
      <c r="A92" s="707" t="s">
        <v>1666</v>
      </c>
      <c r="B92" s="707" t="s">
        <v>1741</v>
      </c>
      <c r="C92" s="707" t="s">
        <v>1432</v>
      </c>
      <c r="Z92" s="25"/>
      <c r="AA92" s="59"/>
    </row>
    <row r="93" spans="1:30" hidden="1">
      <c r="A93" s="707" t="s">
        <v>1667</v>
      </c>
      <c r="B93" s="707" t="s">
        <v>1742</v>
      </c>
      <c r="C93" s="707" t="s">
        <v>1432</v>
      </c>
      <c r="Z93" s="25"/>
      <c r="AA93" s="59"/>
    </row>
    <row r="94" spans="1:30" hidden="1">
      <c r="A94" s="707" t="s">
        <v>1668</v>
      </c>
      <c r="B94" s="707" t="s">
        <v>1743</v>
      </c>
      <c r="C94" s="707" t="s">
        <v>1432</v>
      </c>
      <c r="Z94" s="25"/>
      <c r="AA94" s="59"/>
    </row>
    <row r="95" spans="1:30" hidden="1">
      <c r="A95" s="707" t="s">
        <v>1669</v>
      </c>
      <c r="B95" s="707" t="s">
        <v>1642</v>
      </c>
      <c r="C95" s="707" t="s">
        <v>1432</v>
      </c>
      <c r="Z95" s="25"/>
      <c r="AA95" s="59"/>
    </row>
    <row r="96" spans="1:30" hidden="1">
      <c r="A96" s="707" t="s">
        <v>1670</v>
      </c>
      <c r="B96" s="707" t="s">
        <v>1643</v>
      </c>
      <c r="C96" s="707" t="s">
        <v>1432</v>
      </c>
      <c r="Z96" s="25"/>
      <c r="AA96" s="59"/>
    </row>
    <row r="97" spans="1:27" hidden="1">
      <c r="A97" s="707" t="s">
        <v>1671</v>
      </c>
      <c r="B97" s="707" t="s">
        <v>1744</v>
      </c>
      <c r="C97" s="707" t="s">
        <v>1432</v>
      </c>
      <c r="Z97" s="25"/>
      <c r="AA97" s="59"/>
    </row>
    <row r="98" spans="1:27" hidden="1">
      <c r="A98" s="707" t="s">
        <v>1672</v>
      </c>
      <c r="B98" s="707" t="s">
        <v>1644</v>
      </c>
      <c r="C98" s="707" t="s">
        <v>1432</v>
      </c>
      <c r="Z98" s="25"/>
      <c r="AA98" s="59"/>
    </row>
    <row r="99" spans="1:27" hidden="1">
      <c r="A99" s="707" t="s">
        <v>1673</v>
      </c>
      <c r="B99" s="707" t="s">
        <v>1745</v>
      </c>
      <c r="C99" s="707" t="s">
        <v>1432</v>
      </c>
      <c r="Z99" s="25"/>
      <c r="AA99" s="59"/>
    </row>
    <row r="100" spans="1:27" hidden="1">
      <c r="A100" s="707" t="s">
        <v>1674</v>
      </c>
      <c r="B100" s="707" t="s">
        <v>1746</v>
      </c>
      <c r="C100" s="707" t="s">
        <v>1432</v>
      </c>
      <c r="Z100" s="25"/>
      <c r="AA100" s="59"/>
    </row>
    <row r="101" spans="1:27" hidden="1">
      <c r="A101" s="707" t="s">
        <v>1675</v>
      </c>
      <c r="B101" s="707" t="s">
        <v>1645</v>
      </c>
      <c r="C101" s="707" t="s">
        <v>1432</v>
      </c>
      <c r="Z101" s="25"/>
      <c r="AA101" s="59"/>
    </row>
    <row r="102" spans="1:27" hidden="1">
      <c r="A102" s="707" t="s">
        <v>1676</v>
      </c>
      <c r="B102" s="707" t="s">
        <v>1747</v>
      </c>
      <c r="C102" s="707" t="s">
        <v>1432</v>
      </c>
      <c r="Z102" s="25"/>
      <c r="AA102" s="59"/>
    </row>
    <row r="103" spans="1:27" hidden="1">
      <c r="A103" s="707" t="s">
        <v>1677</v>
      </c>
      <c r="B103" s="707" t="s">
        <v>1748</v>
      </c>
      <c r="C103" s="707" t="s">
        <v>1432</v>
      </c>
      <c r="Z103" s="25"/>
      <c r="AA103" s="59"/>
    </row>
    <row r="104" spans="1:27" hidden="1">
      <c r="A104" s="707" t="s">
        <v>1678</v>
      </c>
      <c r="B104" s="707" t="s">
        <v>1749</v>
      </c>
      <c r="C104" s="707" t="s">
        <v>1432</v>
      </c>
      <c r="Z104" s="25"/>
      <c r="AA104" s="59"/>
    </row>
    <row r="105" spans="1:27" hidden="1">
      <c r="A105" s="707" t="s">
        <v>1679</v>
      </c>
      <c r="B105" s="707" t="s">
        <v>1646</v>
      </c>
      <c r="C105" s="707" t="s">
        <v>1432</v>
      </c>
      <c r="Z105" s="25"/>
      <c r="AA105" s="59"/>
    </row>
    <row r="106" spans="1:27" hidden="1">
      <c r="A106" s="707" t="s">
        <v>1680</v>
      </c>
      <c r="B106" s="707" t="s">
        <v>1647</v>
      </c>
      <c r="C106" s="707" t="s">
        <v>1432</v>
      </c>
      <c r="Z106" s="25"/>
      <c r="AA106" s="59"/>
    </row>
    <row r="107" spans="1:27" hidden="1">
      <c r="A107" s="707" t="s">
        <v>1681</v>
      </c>
      <c r="B107" s="707" t="s">
        <v>1750</v>
      </c>
      <c r="C107" s="707" t="s">
        <v>1432</v>
      </c>
      <c r="Z107" s="25"/>
      <c r="AA107" s="59"/>
    </row>
    <row r="108" spans="1:27" hidden="1">
      <c r="A108" s="707" t="s">
        <v>1682</v>
      </c>
      <c r="B108" s="707" t="s">
        <v>1751</v>
      </c>
      <c r="C108" s="707" t="s">
        <v>1432</v>
      </c>
      <c r="Z108" s="25"/>
      <c r="AA108" s="59"/>
    </row>
    <row r="109" spans="1:27" hidden="1">
      <c r="A109" s="707" t="s">
        <v>1683</v>
      </c>
      <c r="B109" s="707" t="s">
        <v>1752</v>
      </c>
      <c r="C109" s="707" t="s">
        <v>1432</v>
      </c>
      <c r="Z109" s="25"/>
      <c r="AA109" s="59"/>
    </row>
    <row r="110" spans="1:27" hidden="1">
      <c r="A110" s="707" t="s">
        <v>1684</v>
      </c>
      <c r="B110" s="707" t="s">
        <v>1753</v>
      </c>
      <c r="C110" s="707" t="s">
        <v>1432</v>
      </c>
      <c r="Z110" s="25"/>
      <c r="AA110" s="59"/>
    </row>
    <row r="111" spans="1:27" hidden="1">
      <c r="A111" s="707" t="s">
        <v>1685</v>
      </c>
      <c r="B111" s="707" t="s">
        <v>1754</v>
      </c>
      <c r="C111" s="707" t="s">
        <v>1432</v>
      </c>
      <c r="Z111" s="25"/>
      <c r="AA111" s="59"/>
    </row>
    <row r="112" spans="1:27" hidden="1">
      <c r="A112" s="707" t="s">
        <v>1686</v>
      </c>
      <c r="B112" s="707" t="s">
        <v>1755</v>
      </c>
      <c r="C112" s="707" t="s">
        <v>1432</v>
      </c>
      <c r="Z112" s="25"/>
      <c r="AA112" s="59"/>
    </row>
    <row r="113" spans="1:27" hidden="1">
      <c r="A113" s="707" t="s">
        <v>1687</v>
      </c>
      <c r="B113" s="707" t="s">
        <v>1756</v>
      </c>
      <c r="C113" s="707" t="s">
        <v>1432</v>
      </c>
      <c r="Z113" s="25"/>
      <c r="AA113" s="59"/>
    </row>
    <row r="114" spans="1:27" hidden="1">
      <c r="A114" s="707" t="s">
        <v>1688</v>
      </c>
      <c r="B114" s="707" t="s">
        <v>1757</v>
      </c>
      <c r="C114" s="707" t="s">
        <v>1432</v>
      </c>
      <c r="Z114" s="25"/>
      <c r="AA114" s="59"/>
    </row>
    <row r="115" spans="1:27" hidden="1">
      <c r="A115" s="707" t="s">
        <v>1689</v>
      </c>
      <c r="B115" s="707" t="s">
        <v>1758</v>
      </c>
      <c r="C115" s="707" t="s">
        <v>1432</v>
      </c>
      <c r="Z115" s="25"/>
      <c r="AA115" s="59"/>
    </row>
    <row r="116" spans="1:27" hidden="1">
      <c r="A116" s="707" t="s">
        <v>1690</v>
      </c>
      <c r="B116" s="707" t="s">
        <v>1759</v>
      </c>
      <c r="C116" s="707" t="s">
        <v>1432</v>
      </c>
      <c r="Z116" s="25"/>
      <c r="AA116" s="59"/>
    </row>
    <row r="117" spans="1:27" hidden="1">
      <c r="A117" s="707" t="s">
        <v>1691</v>
      </c>
      <c r="B117" s="707" t="s">
        <v>1760</v>
      </c>
      <c r="C117" s="707" t="s">
        <v>1432</v>
      </c>
      <c r="Z117" s="25"/>
      <c r="AA117" s="59"/>
    </row>
    <row r="118" spans="1:27" hidden="1">
      <c r="A118" s="707" t="s">
        <v>1692</v>
      </c>
      <c r="B118" s="707" t="s">
        <v>1648</v>
      </c>
      <c r="C118" s="707" t="s">
        <v>1432</v>
      </c>
      <c r="Z118" s="25"/>
      <c r="AA118" s="59"/>
    </row>
    <row r="119" spans="1:27" hidden="1">
      <c r="A119" s="707" t="s">
        <v>1693</v>
      </c>
      <c r="B119" s="707" t="s">
        <v>1649</v>
      </c>
      <c r="C119" s="707" t="s">
        <v>1432</v>
      </c>
      <c r="Z119" s="25"/>
      <c r="AA119" s="59"/>
    </row>
    <row r="120" spans="1:27" hidden="1">
      <c r="A120" s="707" t="s">
        <v>1694</v>
      </c>
      <c r="B120" s="707" t="s">
        <v>1761</v>
      </c>
      <c r="C120" s="707" t="s">
        <v>1432</v>
      </c>
      <c r="Z120" s="25"/>
      <c r="AA120" s="59"/>
    </row>
    <row r="121" spans="1:27" hidden="1">
      <c r="A121" s="707" t="s">
        <v>1695</v>
      </c>
      <c r="B121" s="707" t="s">
        <v>1762</v>
      </c>
      <c r="C121" s="707" t="s">
        <v>1432</v>
      </c>
      <c r="Z121" s="25" t="s">
        <v>526</v>
      </c>
      <c r="AA121" s="59" t="s">
        <v>517</v>
      </c>
    </row>
    <row r="122" spans="1:27" hidden="1">
      <c r="A122" s="707" t="s">
        <v>1696</v>
      </c>
      <c r="B122" s="707" t="s">
        <v>1650</v>
      </c>
      <c r="C122" s="707" t="s">
        <v>1432</v>
      </c>
      <c r="Z122" s="25" t="s">
        <v>527</v>
      </c>
      <c r="AA122" s="59" t="s">
        <v>518</v>
      </c>
    </row>
    <row r="123" spans="1:27" hidden="1">
      <c r="A123" s="707" t="s">
        <v>212</v>
      </c>
      <c r="B123" s="707" t="s">
        <v>1560</v>
      </c>
      <c r="C123" s="707" t="s">
        <v>1763</v>
      </c>
      <c r="Z123" s="25" t="s">
        <v>931</v>
      </c>
      <c r="AA123" s="59" t="s">
        <v>528</v>
      </c>
    </row>
    <row r="124" spans="1:27" hidden="1">
      <c r="A124" s="707" t="s">
        <v>213</v>
      </c>
      <c r="B124" s="707" t="s">
        <v>1764</v>
      </c>
      <c r="C124" s="707" t="s">
        <v>1763</v>
      </c>
      <c r="Z124" s="25" t="s">
        <v>546</v>
      </c>
      <c r="AA124" s="59" t="s">
        <v>535</v>
      </c>
    </row>
    <row r="125" spans="1:27" hidden="1">
      <c r="A125" s="707" t="s">
        <v>1139</v>
      </c>
      <c r="B125" s="707" t="s">
        <v>1765</v>
      </c>
      <c r="C125" s="707" t="s">
        <v>1763</v>
      </c>
      <c r="Z125" s="25" t="s">
        <v>548</v>
      </c>
      <c r="AA125" s="59" t="s">
        <v>537</v>
      </c>
    </row>
    <row r="126" spans="1:27" hidden="1">
      <c r="A126" s="708" t="s">
        <v>214</v>
      </c>
      <c r="B126" s="707" t="s">
        <v>347</v>
      </c>
      <c r="C126" s="707" t="s">
        <v>1763</v>
      </c>
      <c r="Z126" s="25" t="s">
        <v>932</v>
      </c>
      <c r="AA126" s="59" t="s">
        <v>938</v>
      </c>
    </row>
    <row r="127" spans="1:27" hidden="1">
      <c r="A127" s="707" t="s">
        <v>1063</v>
      </c>
      <c r="B127" s="707" t="s">
        <v>1613</v>
      </c>
      <c r="C127" s="707" t="s">
        <v>1763</v>
      </c>
      <c r="Z127" s="25" t="s">
        <v>933</v>
      </c>
      <c r="AA127" s="59" t="s">
        <v>939</v>
      </c>
    </row>
    <row r="128" spans="1:27" hidden="1">
      <c r="A128" s="707" t="s">
        <v>1140</v>
      </c>
      <c r="B128" s="707" t="s">
        <v>1064</v>
      </c>
      <c r="C128" s="707" t="s">
        <v>1763</v>
      </c>
      <c r="Z128" s="25" t="s">
        <v>934</v>
      </c>
      <c r="AA128" s="59" t="s">
        <v>940</v>
      </c>
    </row>
    <row r="129" spans="1:27" hidden="1">
      <c r="A129" s="707" t="s">
        <v>215</v>
      </c>
      <c r="B129" s="707" t="s">
        <v>1766</v>
      </c>
      <c r="C129" s="707" t="s">
        <v>1767</v>
      </c>
      <c r="Z129" s="25" t="s">
        <v>935</v>
      </c>
      <c r="AA129" s="59" t="s">
        <v>941</v>
      </c>
    </row>
    <row r="130" spans="1:27" hidden="1">
      <c r="A130" s="708" t="s">
        <v>216</v>
      </c>
      <c r="B130" s="707" t="s">
        <v>1768</v>
      </c>
      <c r="C130" s="707" t="s">
        <v>1767</v>
      </c>
      <c r="Z130" s="25" t="s">
        <v>937</v>
      </c>
      <c r="AA130" s="59" t="s">
        <v>942</v>
      </c>
    </row>
    <row r="131" spans="1:27" hidden="1">
      <c r="A131" s="707" t="s">
        <v>217</v>
      </c>
      <c r="B131" s="707" t="s">
        <v>1769</v>
      </c>
      <c r="C131" s="707" t="s">
        <v>1767</v>
      </c>
      <c r="Z131" s="25" t="s">
        <v>936</v>
      </c>
      <c r="AA131" s="59" t="s">
        <v>943</v>
      </c>
    </row>
    <row r="132" spans="1:27" hidden="1">
      <c r="A132" s="707" t="s">
        <v>218</v>
      </c>
      <c r="B132" s="707" t="s">
        <v>114</v>
      </c>
      <c r="C132" s="707" t="s">
        <v>1767</v>
      </c>
      <c r="Z132" s="25" t="s">
        <v>1092</v>
      </c>
      <c r="AA132" s="59">
        <v>76</v>
      </c>
    </row>
    <row r="133" spans="1:27" hidden="1">
      <c r="A133" s="707" t="s">
        <v>301</v>
      </c>
      <c r="B133" s="707" t="s">
        <v>1770</v>
      </c>
      <c r="C133" s="707" t="s">
        <v>1767</v>
      </c>
      <c r="Z133" s="25" t="s">
        <v>1093</v>
      </c>
      <c r="AA133" s="59">
        <v>82</v>
      </c>
    </row>
    <row r="134" spans="1:27" hidden="1">
      <c r="A134" s="708" t="s">
        <v>302</v>
      </c>
      <c r="B134" s="707" t="s">
        <v>1561</v>
      </c>
      <c r="C134" s="707" t="s">
        <v>1767</v>
      </c>
    </row>
    <row r="135" spans="1:27" hidden="1">
      <c r="A135" s="707" t="s">
        <v>303</v>
      </c>
      <c r="B135" s="707" t="s">
        <v>348</v>
      </c>
      <c r="C135" s="707" t="s">
        <v>1767</v>
      </c>
    </row>
    <row r="136" spans="1:27" hidden="1">
      <c r="A136" s="707" t="s">
        <v>306</v>
      </c>
      <c r="B136" s="707" t="s">
        <v>349</v>
      </c>
      <c r="C136" s="707" t="s">
        <v>1767</v>
      </c>
    </row>
    <row r="137" spans="1:27" hidden="1">
      <c r="A137" s="707" t="s">
        <v>219</v>
      </c>
      <c r="B137" s="707" t="s">
        <v>1771</v>
      </c>
      <c r="C137" s="707" t="s">
        <v>1772</v>
      </c>
    </row>
    <row r="138" spans="1:27" hidden="1">
      <c r="A138" s="707" t="s">
        <v>220</v>
      </c>
      <c r="B138" s="707" t="s">
        <v>1773</v>
      </c>
      <c r="C138" s="707" t="s">
        <v>1772</v>
      </c>
    </row>
    <row r="139" spans="1:27" hidden="1">
      <c r="A139" s="707" t="s">
        <v>221</v>
      </c>
      <c r="B139" s="707" t="s">
        <v>1774</v>
      </c>
      <c r="C139" s="707" t="s">
        <v>1772</v>
      </c>
    </row>
    <row r="140" spans="1:27" hidden="1">
      <c r="A140" s="707" t="s">
        <v>222</v>
      </c>
      <c r="B140" s="707" t="s">
        <v>1775</v>
      </c>
      <c r="C140" s="707" t="s">
        <v>1772</v>
      </c>
    </row>
    <row r="141" spans="1:27" hidden="1">
      <c r="A141" s="707" t="s">
        <v>223</v>
      </c>
      <c r="B141" s="707" t="s">
        <v>1614</v>
      </c>
      <c r="C141" s="707" t="s">
        <v>1772</v>
      </c>
    </row>
    <row r="142" spans="1:27" hidden="1">
      <c r="A142" s="707" t="s">
        <v>224</v>
      </c>
      <c r="B142" s="707" t="s">
        <v>1615</v>
      </c>
      <c r="C142" s="707" t="s">
        <v>1776</v>
      </c>
    </row>
    <row r="143" spans="1:27" hidden="1">
      <c r="A143" s="707" t="s">
        <v>225</v>
      </c>
      <c r="B143" s="707" t="s">
        <v>1616</v>
      </c>
      <c r="C143" s="707" t="s">
        <v>1776</v>
      </c>
    </row>
    <row r="144" spans="1:27" hidden="1">
      <c r="A144" s="707" t="s">
        <v>226</v>
      </c>
      <c r="B144" s="707" t="s">
        <v>1617</v>
      </c>
      <c r="C144" s="707" t="s">
        <v>1776</v>
      </c>
    </row>
    <row r="145" spans="1:3" hidden="1">
      <c r="A145" s="707" t="s">
        <v>227</v>
      </c>
      <c r="B145" s="707" t="s">
        <v>1618</v>
      </c>
      <c r="C145" s="707" t="s">
        <v>1776</v>
      </c>
    </row>
    <row r="146" spans="1:3" hidden="1">
      <c r="A146" s="707" t="s">
        <v>228</v>
      </c>
      <c r="B146" s="707" t="s">
        <v>1619</v>
      </c>
      <c r="C146" s="707" t="s">
        <v>1776</v>
      </c>
    </row>
    <row r="147" spans="1:3" hidden="1">
      <c r="A147" s="707" t="s">
        <v>1635</v>
      </c>
      <c r="B147" s="707" t="s">
        <v>1620</v>
      </c>
      <c r="C147" s="707" t="s">
        <v>1776</v>
      </c>
    </row>
    <row r="148" spans="1:3" hidden="1">
      <c r="A148" s="707" t="s">
        <v>229</v>
      </c>
      <c r="B148" s="707" t="s">
        <v>1777</v>
      </c>
      <c r="C148" s="707" t="s">
        <v>1778</v>
      </c>
    </row>
    <row r="149" spans="1:3" hidden="1">
      <c r="A149" s="707" t="s">
        <v>230</v>
      </c>
      <c r="B149" s="707" t="s">
        <v>1779</v>
      </c>
      <c r="C149" s="707" t="s">
        <v>1778</v>
      </c>
    </row>
    <row r="150" spans="1:3" hidden="1">
      <c r="A150" s="707" t="s">
        <v>231</v>
      </c>
      <c r="B150" s="707" t="s">
        <v>1780</v>
      </c>
      <c r="C150" s="707" t="s">
        <v>1778</v>
      </c>
    </row>
    <row r="151" spans="1:3" hidden="1">
      <c r="A151" s="707" t="s">
        <v>232</v>
      </c>
      <c r="B151" s="707" t="s">
        <v>1562</v>
      </c>
      <c r="C151" s="707" t="s">
        <v>1778</v>
      </c>
    </row>
    <row r="152" spans="1:3" hidden="1">
      <c r="A152" s="707" t="s">
        <v>1781</v>
      </c>
      <c r="B152" s="707" t="s">
        <v>1782</v>
      </c>
      <c r="C152" s="707" t="s">
        <v>1778</v>
      </c>
    </row>
    <row r="153" spans="1:3" hidden="1">
      <c r="A153" s="707" t="s">
        <v>233</v>
      </c>
      <c r="B153" s="707" t="s">
        <v>1783</v>
      </c>
      <c r="C153" s="707" t="s">
        <v>1784</v>
      </c>
    </row>
    <row r="154" spans="1:3" hidden="1">
      <c r="A154" s="707" t="s">
        <v>234</v>
      </c>
      <c r="B154" s="707" t="s">
        <v>350</v>
      </c>
      <c r="C154" s="707" t="s">
        <v>1784</v>
      </c>
    </row>
    <row r="155" spans="1:3" hidden="1">
      <c r="A155" s="707" t="s">
        <v>1141</v>
      </c>
      <c r="B155" s="707" t="s">
        <v>1785</v>
      </c>
      <c r="C155" s="707" t="s">
        <v>1784</v>
      </c>
    </row>
    <row r="156" spans="1:3" hidden="1">
      <c r="A156" s="707" t="s">
        <v>235</v>
      </c>
      <c r="B156" s="707" t="s">
        <v>1786</v>
      </c>
      <c r="C156" s="707" t="s">
        <v>1787</v>
      </c>
    </row>
    <row r="157" spans="1:3" hidden="1">
      <c r="A157" s="707" t="s">
        <v>236</v>
      </c>
      <c r="B157" s="707" t="s">
        <v>351</v>
      </c>
      <c r="C157" s="707" t="s">
        <v>1787</v>
      </c>
    </row>
    <row r="158" spans="1:3" hidden="1">
      <c r="A158" s="707" t="s">
        <v>237</v>
      </c>
      <c r="B158" s="707" t="s">
        <v>352</v>
      </c>
      <c r="C158" s="707" t="s">
        <v>1787</v>
      </c>
    </row>
    <row r="159" spans="1:3" hidden="1">
      <c r="A159" s="708" t="s">
        <v>238</v>
      </c>
      <c r="B159" s="707" t="s">
        <v>1788</v>
      </c>
      <c r="C159" s="707" t="s">
        <v>1787</v>
      </c>
    </row>
    <row r="160" spans="1:3" hidden="1">
      <c r="A160" s="708" t="s">
        <v>239</v>
      </c>
      <c r="B160" s="707" t="s">
        <v>1789</v>
      </c>
      <c r="C160" s="707" t="s">
        <v>1787</v>
      </c>
    </row>
    <row r="161" spans="1:3" hidden="1">
      <c r="A161" s="707" t="s">
        <v>240</v>
      </c>
      <c r="B161" s="707" t="s">
        <v>1563</v>
      </c>
      <c r="C161" s="707" t="s">
        <v>1787</v>
      </c>
    </row>
    <row r="162" spans="1:3" hidden="1">
      <c r="A162" s="707" t="s">
        <v>241</v>
      </c>
      <c r="B162" s="707" t="s">
        <v>1564</v>
      </c>
      <c r="C162" s="707" t="s">
        <v>1787</v>
      </c>
    </row>
    <row r="163" spans="1:3" hidden="1">
      <c r="A163" s="707" t="s">
        <v>242</v>
      </c>
      <c r="B163" s="707" t="s">
        <v>1621</v>
      </c>
      <c r="C163" s="707" t="s">
        <v>1787</v>
      </c>
    </row>
    <row r="164" spans="1:3" hidden="1">
      <c r="A164" s="707" t="s">
        <v>243</v>
      </c>
      <c r="B164" s="707" t="s">
        <v>1565</v>
      </c>
      <c r="C164" s="707" t="s">
        <v>1787</v>
      </c>
    </row>
    <row r="165" spans="1:3" hidden="1">
      <c r="A165" s="707" t="s">
        <v>244</v>
      </c>
      <c r="B165" s="707" t="s">
        <v>1622</v>
      </c>
      <c r="C165" s="707" t="s">
        <v>1787</v>
      </c>
    </row>
    <row r="166" spans="1:3" hidden="1">
      <c r="A166" s="707" t="s">
        <v>300</v>
      </c>
      <c r="B166" s="707" t="s">
        <v>1623</v>
      </c>
      <c r="C166" s="707" t="s">
        <v>1787</v>
      </c>
    </row>
    <row r="167" spans="1:3" hidden="1">
      <c r="A167" s="707" t="s">
        <v>245</v>
      </c>
      <c r="B167" s="707" t="s">
        <v>1566</v>
      </c>
      <c r="C167" s="707" t="s">
        <v>1787</v>
      </c>
    </row>
    <row r="168" spans="1:3" hidden="1">
      <c r="A168" s="707" t="s">
        <v>246</v>
      </c>
      <c r="B168" s="707" t="s">
        <v>1567</v>
      </c>
      <c r="C168" s="707" t="s">
        <v>1787</v>
      </c>
    </row>
    <row r="169" spans="1:3" hidden="1">
      <c r="A169" s="707" t="s">
        <v>247</v>
      </c>
      <c r="B169" s="707" t="s">
        <v>1624</v>
      </c>
      <c r="C169" s="707" t="s">
        <v>1787</v>
      </c>
    </row>
    <row r="170" spans="1:3" hidden="1">
      <c r="A170" s="707" t="s">
        <v>248</v>
      </c>
      <c r="B170" s="707" t="s">
        <v>1568</v>
      </c>
      <c r="C170" s="707" t="s">
        <v>1787</v>
      </c>
    </row>
    <row r="171" spans="1:3" hidden="1">
      <c r="A171" s="707" t="s">
        <v>249</v>
      </c>
      <c r="B171" s="707" t="s">
        <v>1569</v>
      </c>
      <c r="C171" s="707" t="s">
        <v>1787</v>
      </c>
    </row>
    <row r="172" spans="1:3" hidden="1">
      <c r="A172" s="707" t="s">
        <v>250</v>
      </c>
      <c r="B172" s="707" t="s">
        <v>1570</v>
      </c>
      <c r="C172" s="707" t="s">
        <v>1787</v>
      </c>
    </row>
    <row r="173" spans="1:3" hidden="1">
      <c r="A173" s="707" t="s">
        <v>251</v>
      </c>
      <c r="B173" s="707" t="s">
        <v>1571</v>
      </c>
      <c r="C173" s="707" t="s">
        <v>1787</v>
      </c>
    </row>
    <row r="174" spans="1:3" hidden="1">
      <c r="A174" s="707" t="s">
        <v>252</v>
      </c>
      <c r="B174" s="707" t="s">
        <v>1572</v>
      </c>
      <c r="C174" s="707" t="s">
        <v>1787</v>
      </c>
    </row>
    <row r="175" spans="1:3" hidden="1">
      <c r="A175" s="707" t="s">
        <v>253</v>
      </c>
      <c r="B175" s="707" t="s">
        <v>1625</v>
      </c>
      <c r="C175" s="707" t="s">
        <v>1787</v>
      </c>
    </row>
    <row r="176" spans="1:3" hidden="1">
      <c r="A176" s="707" t="s">
        <v>254</v>
      </c>
      <c r="B176" s="707" t="s">
        <v>1626</v>
      </c>
      <c r="C176" s="707" t="s">
        <v>1787</v>
      </c>
    </row>
    <row r="177" spans="1:3" hidden="1">
      <c r="A177" s="707" t="s">
        <v>255</v>
      </c>
      <c r="B177" s="707" t="s">
        <v>1627</v>
      </c>
      <c r="C177" s="707" t="s">
        <v>1787</v>
      </c>
    </row>
    <row r="178" spans="1:3" hidden="1">
      <c r="A178" s="707" t="s">
        <v>256</v>
      </c>
      <c r="B178" s="707" t="s">
        <v>1628</v>
      </c>
      <c r="C178" s="707" t="s">
        <v>1787</v>
      </c>
    </row>
    <row r="179" spans="1:3" hidden="1">
      <c r="A179" s="707" t="s">
        <v>257</v>
      </c>
      <c r="B179" s="707" t="s">
        <v>1629</v>
      </c>
      <c r="C179" s="707" t="s">
        <v>1787</v>
      </c>
    </row>
    <row r="180" spans="1:3" hidden="1">
      <c r="A180" s="707" t="s">
        <v>258</v>
      </c>
      <c r="B180" s="707" t="s">
        <v>1573</v>
      </c>
      <c r="C180" s="707" t="s">
        <v>1787</v>
      </c>
    </row>
    <row r="181" spans="1:3" hidden="1">
      <c r="A181" s="707" t="s">
        <v>259</v>
      </c>
      <c r="B181" s="707" t="s">
        <v>1574</v>
      </c>
      <c r="C181" s="707" t="s">
        <v>1787</v>
      </c>
    </row>
    <row r="182" spans="1:3" hidden="1">
      <c r="A182" s="707" t="s">
        <v>260</v>
      </c>
      <c r="B182" s="707" t="s">
        <v>1575</v>
      </c>
      <c r="C182" s="707" t="s">
        <v>1787</v>
      </c>
    </row>
    <row r="183" spans="1:3" hidden="1">
      <c r="A183" s="707" t="s">
        <v>261</v>
      </c>
      <c r="B183" s="707" t="s">
        <v>1576</v>
      </c>
      <c r="C183" s="707" t="s">
        <v>1787</v>
      </c>
    </row>
    <row r="184" spans="1:3" hidden="1">
      <c r="A184" s="707" t="s">
        <v>262</v>
      </c>
      <c r="B184" s="707" t="s">
        <v>1630</v>
      </c>
      <c r="C184" s="707" t="s">
        <v>1787</v>
      </c>
    </row>
    <row r="185" spans="1:3" hidden="1">
      <c r="A185" s="707" t="s">
        <v>263</v>
      </c>
      <c r="B185" s="707" t="s">
        <v>1577</v>
      </c>
      <c r="C185" s="707" t="s">
        <v>1787</v>
      </c>
    </row>
    <row r="186" spans="1:3" hidden="1">
      <c r="A186" s="707" t="s">
        <v>264</v>
      </c>
      <c r="B186" s="707" t="s">
        <v>1631</v>
      </c>
      <c r="C186" s="707" t="s">
        <v>1787</v>
      </c>
    </row>
    <row r="187" spans="1:3" hidden="1">
      <c r="A187" s="707" t="s">
        <v>265</v>
      </c>
      <c r="B187" s="707" t="s">
        <v>1578</v>
      </c>
      <c r="C187" s="707" t="s">
        <v>1787</v>
      </c>
    </row>
    <row r="188" spans="1:3" hidden="1">
      <c r="A188" s="707" t="s">
        <v>266</v>
      </c>
      <c r="B188" s="707" t="s">
        <v>1579</v>
      </c>
      <c r="C188" s="707" t="s">
        <v>1787</v>
      </c>
    </row>
    <row r="189" spans="1:3" hidden="1">
      <c r="A189" s="707" t="s">
        <v>267</v>
      </c>
      <c r="B189" s="707" t="s">
        <v>1580</v>
      </c>
      <c r="C189" s="707" t="s">
        <v>1787</v>
      </c>
    </row>
    <row r="190" spans="1:3" hidden="1">
      <c r="A190" s="707" t="s">
        <v>268</v>
      </c>
      <c r="B190" s="707" t="s">
        <v>1632</v>
      </c>
      <c r="C190" s="707" t="s">
        <v>1787</v>
      </c>
    </row>
    <row r="191" spans="1:3" hidden="1">
      <c r="A191" s="707" t="s">
        <v>269</v>
      </c>
      <c r="B191" s="707" t="s">
        <v>1826</v>
      </c>
      <c r="C191" s="707" t="s">
        <v>1790</v>
      </c>
    </row>
    <row r="192" spans="1:3" hidden="1">
      <c r="A192" s="707" t="s">
        <v>270</v>
      </c>
      <c r="B192" s="707" t="s">
        <v>1791</v>
      </c>
      <c r="C192" s="707" t="s">
        <v>1790</v>
      </c>
    </row>
    <row r="193" spans="1:3" hidden="1">
      <c r="A193" s="707" t="s">
        <v>271</v>
      </c>
      <c r="B193" s="707" t="s">
        <v>1792</v>
      </c>
      <c r="C193" s="707" t="s">
        <v>1790</v>
      </c>
    </row>
    <row r="194" spans="1:3" hidden="1">
      <c r="A194" s="707" t="s">
        <v>272</v>
      </c>
      <c r="B194" s="707" t="s">
        <v>115</v>
      </c>
      <c r="C194" s="707" t="s">
        <v>1790</v>
      </c>
    </row>
    <row r="195" spans="1:3" hidden="1">
      <c r="A195" s="707" t="s">
        <v>273</v>
      </c>
      <c r="B195" s="707" t="s">
        <v>1793</v>
      </c>
      <c r="C195" s="707" t="s">
        <v>1772</v>
      </c>
    </row>
    <row r="196" spans="1:3" hidden="1">
      <c r="A196" s="707" t="s">
        <v>274</v>
      </c>
      <c r="B196" s="707" t="s">
        <v>1794</v>
      </c>
      <c r="C196" s="707" t="s">
        <v>1795</v>
      </c>
    </row>
    <row r="197" spans="1:3" hidden="1">
      <c r="A197" s="707" t="s">
        <v>275</v>
      </c>
      <c r="B197" s="707" t="s">
        <v>1796</v>
      </c>
      <c r="C197" s="707" t="s">
        <v>1795</v>
      </c>
    </row>
    <row r="198" spans="1:3" hidden="1">
      <c r="A198" s="707" t="s">
        <v>276</v>
      </c>
      <c r="B198" s="707" t="s">
        <v>116</v>
      </c>
      <c r="C198" s="707" t="s">
        <v>1795</v>
      </c>
    </row>
    <row r="199" spans="1:3" hidden="1">
      <c r="A199" s="707" t="s">
        <v>277</v>
      </c>
      <c r="B199" s="707" t="s">
        <v>117</v>
      </c>
      <c r="C199" s="707" t="s">
        <v>1795</v>
      </c>
    </row>
    <row r="200" spans="1:3" hidden="1">
      <c r="A200" s="707" t="s">
        <v>278</v>
      </c>
      <c r="B200" s="707" t="s">
        <v>118</v>
      </c>
      <c r="C200" s="707" t="s">
        <v>1795</v>
      </c>
    </row>
    <row r="201" spans="1:3" hidden="1">
      <c r="A201" s="707" t="s">
        <v>279</v>
      </c>
      <c r="B201" s="707" t="s">
        <v>1797</v>
      </c>
      <c r="C201" s="707" t="s">
        <v>1795</v>
      </c>
    </row>
    <row r="202" spans="1:3" hidden="1">
      <c r="A202" s="707" t="s">
        <v>280</v>
      </c>
      <c r="B202" s="707" t="s">
        <v>1798</v>
      </c>
      <c r="C202" s="707" t="s">
        <v>1799</v>
      </c>
    </row>
    <row r="203" spans="1:3" hidden="1">
      <c r="A203" s="707" t="s">
        <v>281</v>
      </c>
      <c r="B203" s="707" t="s">
        <v>1633</v>
      </c>
      <c r="C203" s="707" t="s">
        <v>1799</v>
      </c>
    </row>
    <row r="204" spans="1:3" hidden="1">
      <c r="A204" s="707" t="s">
        <v>282</v>
      </c>
      <c r="B204" s="707" t="s">
        <v>1142</v>
      </c>
      <c r="C204" s="707" t="s">
        <v>1799</v>
      </c>
    </row>
    <row r="205" spans="1:3" hidden="1">
      <c r="A205" s="707" t="s">
        <v>283</v>
      </c>
      <c r="B205" s="707" t="s">
        <v>353</v>
      </c>
      <c r="C205" s="707" t="s">
        <v>1799</v>
      </c>
    </row>
    <row r="206" spans="1:3" hidden="1">
      <c r="A206" s="707" t="s">
        <v>284</v>
      </c>
      <c r="B206" s="707" t="s">
        <v>1634</v>
      </c>
      <c r="C206" s="707" t="s">
        <v>1799</v>
      </c>
    </row>
    <row r="207" spans="1:3" hidden="1">
      <c r="A207" s="707" t="s">
        <v>285</v>
      </c>
      <c r="B207" s="707" t="s">
        <v>1800</v>
      </c>
      <c r="C207" s="707" t="s">
        <v>1801</v>
      </c>
    </row>
    <row r="208" spans="1:3" hidden="1">
      <c r="A208" s="707" t="s">
        <v>1143</v>
      </c>
      <c r="B208" s="707" t="s">
        <v>1065</v>
      </c>
      <c r="C208" s="707" t="s">
        <v>1801</v>
      </c>
    </row>
    <row r="209" spans="1:3" hidden="1">
      <c r="A209" s="707" t="s">
        <v>286</v>
      </c>
      <c r="B209" s="707" t="s">
        <v>1802</v>
      </c>
      <c r="C209" s="707" t="s">
        <v>1801</v>
      </c>
    </row>
    <row r="210" spans="1:3" hidden="1">
      <c r="A210" s="707" t="s">
        <v>287</v>
      </c>
      <c r="B210" s="707" t="s">
        <v>1803</v>
      </c>
      <c r="C210" s="707" t="s">
        <v>1801</v>
      </c>
    </row>
    <row r="211" spans="1:3" hidden="1">
      <c r="A211" s="707" t="s">
        <v>288</v>
      </c>
      <c r="B211" s="707" t="s">
        <v>1581</v>
      </c>
      <c r="C211" s="707" t="s">
        <v>1801</v>
      </c>
    </row>
    <row r="212" spans="1:3" hidden="1">
      <c r="A212" s="707" t="s">
        <v>289</v>
      </c>
      <c r="B212" s="707" t="s">
        <v>1804</v>
      </c>
      <c r="C212" s="707" t="s">
        <v>1801</v>
      </c>
    </row>
    <row r="213" spans="1:3" hidden="1">
      <c r="A213" s="707" t="s">
        <v>290</v>
      </c>
      <c r="B213" s="707" t="s">
        <v>1582</v>
      </c>
      <c r="C213" s="707" t="s">
        <v>1710</v>
      </c>
    </row>
    <row r="214" spans="1:3" hidden="1">
      <c r="A214" s="708" t="s">
        <v>1144</v>
      </c>
      <c r="B214" s="707" t="s">
        <v>1805</v>
      </c>
      <c r="C214" s="707" t="s">
        <v>1806</v>
      </c>
    </row>
    <row r="215" spans="1:3" hidden="1">
      <c r="A215" s="707" t="s">
        <v>291</v>
      </c>
      <c r="B215" s="707" t="s">
        <v>1807</v>
      </c>
      <c r="C215" s="707" t="s">
        <v>1808</v>
      </c>
    </row>
    <row r="216" spans="1:3" hidden="1">
      <c r="A216" s="707" t="s">
        <v>292</v>
      </c>
      <c r="B216" s="707" t="s">
        <v>1809</v>
      </c>
      <c r="C216" s="707" t="s">
        <v>1808</v>
      </c>
    </row>
    <row r="217" spans="1:3" hidden="1">
      <c r="A217" s="707" t="s">
        <v>293</v>
      </c>
      <c r="B217" s="707" t="s">
        <v>354</v>
      </c>
      <c r="C217" s="707" t="s">
        <v>1808</v>
      </c>
    </row>
    <row r="218" spans="1:3" hidden="1">
      <c r="A218" s="707" t="s">
        <v>294</v>
      </c>
      <c r="B218" s="707" t="s">
        <v>1810</v>
      </c>
      <c r="C218" s="707" t="s">
        <v>1811</v>
      </c>
    </row>
    <row r="219" spans="1:3" hidden="1">
      <c r="A219" s="707" t="s">
        <v>295</v>
      </c>
      <c r="B219" s="707" t="s">
        <v>1812</v>
      </c>
      <c r="C219" s="707" t="s">
        <v>1811</v>
      </c>
    </row>
    <row r="220" spans="1:3" hidden="1">
      <c r="A220" s="708" t="s">
        <v>296</v>
      </c>
      <c r="B220" s="707" t="s">
        <v>1813</v>
      </c>
      <c r="C220" s="707" t="s">
        <v>1811</v>
      </c>
    </row>
    <row r="221" spans="1:3" hidden="1">
      <c r="A221" s="707" t="s">
        <v>297</v>
      </c>
      <c r="B221" s="707" t="s">
        <v>1145</v>
      </c>
      <c r="C221" s="707" t="s">
        <v>1811</v>
      </c>
    </row>
    <row r="222" spans="1:3" hidden="1">
      <c r="A222" s="707" t="s">
        <v>298</v>
      </c>
      <c r="B222" s="707" t="s">
        <v>1814</v>
      </c>
      <c r="C222" s="707" t="s">
        <v>1815</v>
      </c>
    </row>
    <row r="223" spans="1:3" hidden="1">
      <c r="A223" s="707" t="s">
        <v>299</v>
      </c>
      <c r="B223" s="707" t="s">
        <v>1816</v>
      </c>
      <c r="C223" s="707" t="s">
        <v>1817</v>
      </c>
    </row>
    <row r="224" spans="1:3" hidden="1">
      <c r="A224" s="707" t="s">
        <v>1146</v>
      </c>
      <c r="B224" s="707" t="s">
        <v>1818</v>
      </c>
      <c r="C224" s="707" t="s">
        <v>1819</v>
      </c>
    </row>
    <row r="225" spans="1:3" hidden="1">
      <c r="A225" s="707" t="s">
        <v>1147</v>
      </c>
      <c r="B225" s="707" t="s">
        <v>1820</v>
      </c>
      <c r="C225" s="707" t="s">
        <v>1819</v>
      </c>
    </row>
    <row r="226" spans="1:3" hidden="1">
      <c r="A226" s="707" t="s">
        <v>1821</v>
      </c>
      <c r="B226" s="707" t="s">
        <v>1822</v>
      </c>
      <c r="C226" s="707" t="s">
        <v>1731</v>
      </c>
    </row>
    <row r="227" spans="1:3" hidden="1">
      <c r="A227" s="707" t="s">
        <v>1827</v>
      </c>
      <c r="B227" s="707" t="s">
        <v>1145</v>
      </c>
      <c r="C227" s="707" t="s">
        <v>1731</v>
      </c>
    </row>
    <row r="228" spans="1:3" hidden="1">
      <c r="A228" s="707" t="s">
        <v>1828</v>
      </c>
      <c r="B228" s="707" t="s">
        <v>346</v>
      </c>
      <c r="C228" s="707" t="s">
        <v>1731</v>
      </c>
    </row>
    <row r="229" spans="1:3" hidden="1">
      <c r="A229" s="707" t="s">
        <v>1829</v>
      </c>
      <c r="B229" s="707" t="s">
        <v>1830</v>
      </c>
      <c r="C229" s="707" t="s">
        <v>1731</v>
      </c>
    </row>
    <row r="230" spans="1:3">
      <c r="A230" s="562"/>
      <c r="B230" s="563"/>
      <c r="C230" s="563"/>
    </row>
    <row r="231" spans="1:3">
      <c r="A231" s="562"/>
      <c r="B231" s="563"/>
      <c r="C231" s="563"/>
    </row>
    <row r="232" spans="1:3">
      <c r="A232" s="562"/>
      <c r="B232" s="563"/>
      <c r="C232" s="563"/>
    </row>
    <row r="233" spans="1:3">
      <c r="A233" s="564"/>
    </row>
    <row r="240" spans="1:3">
      <c r="C240" t="s">
        <v>1824</v>
      </c>
    </row>
    <row r="241" spans="3:3">
      <c r="C241" t="s">
        <v>1825</v>
      </c>
    </row>
  </sheetData>
  <sheetProtection selectLockedCells="1" selectUnlockedCells="1"/>
  <autoFilter ref="A1:C229" xr:uid="{00000000-0001-0000-0400-000000000000}">
    <filterColumn colId="1">
      <filters>
        <filter val="AGENCIA PRESIDENCIAL DE COOPERACION INTERNACIONAL DE COLOMBIA, APC - COLOMBIA"/>
      </filters>
    </filterColumn>
  </autoFilter>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filterMode="1"/>
  <dimension ref="B2:AC180"/>
  <sheetViews>
    <sheetView workbookViewId="0">
      <selection activeCell="O3" sqref="O3"/>
    </sheetView>
  </sheetViews>
  <sheetFormatPr baseColWidth="10" defaultColWidth="11.42578125" defaultRowHeight="15"/>
  <cols>
    <col min="1" max="1" width="11.42578125" style="706"/>
    <col min="2" max="2" width="23.5703125" style="742" customWidth="1"/>
    <col min="3" max="17" width="16.42578125" style="742" customWidth="1"/>
    <col min="18" max="18" width="94.5703125" style="706" bestFit="1" customWidth="1"/>
    <col min="19" max="19" width="42.140625" style="706" bestFit="1" customWidth="1"/>
    <col min="20" max="20" width="102.7109375" style="706" bestFit="1" customWidth="1"/>
    <col min="21" max="21" width="63" style="706" bestFit="1" customWidth="1"/>
    <col min="22" max="22" width="57" style="706" bestFit="1" customWidth="1"/>
    <col min="23" max="23" width="51.28515625" style="706" bestFit="1" customWidth="1"/>
    <col min="24" max="24" width="48.85546875" style="706" bestFit="1" customWidth="1"/>
    <col min="25" max="25" width="40" style="706" bestFit="1" customWidth="1"/>
    <col min="26" max="26" width="25.140625" style="706" bestFit="1" customWidth="1"/>
    <col min="27" max="27" width="66" style="706" bestFit="1" customWidth="1"/>
    <col min="28" max="28" width="62" style="706" bestFit="1" customWidth="1"/>
    <col min="29" max="29" width="73.5703125" style="706" bestFit="1" customWidth="1"/>
    <col min="30" max="30" width="56.28515625" style="706" bestFit="1" customWidth="1"/>
    <col min="31" max="31" width="19.7109375" style="706" bestFit="1" customWidth="1"/>
    <col min="32" max="32" width="51" style="706" bestFit="1" customWidth="1"/>
    <col min="33" max="33" width="101.140625" style="706" bestFit="1" customWidth="1"/>
    <col min="34" max="34" width="50.28515625" style="706" bestFit="1" customWidth="1"/>
    <col min="35" max="35" width="75.85546875" style="706" bestFit="1" customWidth="1"/>
    <col min="36" max="36" width="141.140625" style="706" bestFit="1" customWidth="1"/>
    <col min="37" max="37" width="24" style="706" bestFit="1" customWidth="1"/>
    <col min="38" max="38" width="36.42578125" style="706" bestFit="1" customWidth="1"/>
    <col min="39" max="39" width="86.28515625" style="706" bestFit="1" customWidth="1"/>
    <col min="40" max="40" width="98" style="706" bestFit="1" customWidth="1"/>
    <col min="41" max="41" width="72.42578125" style="706" bestFit="1" customWidth="1"/>
    <col min="42" max="42" width="73.85546875" style="706" bestFit="1" customWidth="1"/>
    <col min="43" max="43" width="106.140625" style="706" bestFit="1" customWidth="1"/>
    <col min="44" max="44" width="56" style="706" bestFit="1" customWidth="1"/>
    <col min="45" max="45" width="156.140625" style="706" bestFit="1" customWidth="1"/>
    <col min="46" max="46" width="37.7109375" style="706" bestFit="1" customWidth="1"/>
    <col min="47" max="47" width="97.85546875" style="706" bestFit="1" customWidth="1"/>
    <col min="48" max="48" width="64.7109375" style="706" bestFit="1" customWidth="1"/>
    <col min="49" max="49" width="94.42578125" style="706" bestFit="1" customWidth="1"/>
    <col min="50" max="50" width="43.5703125" style="706" bestFit="1" customWidth="1"/>
    <col min="51" max="51" width="147.5703125" style="706" bestFit="1" customWidth="1"/>
    <col min="52" max="52" width="81.140625" style="706" bestFit="1" customWidth="1"/>
    <col min="53" max="53" width="73.42578125" style="706" bestFit="1" customWidth="1"/>
    <col min="54" max="54" width="82" style="706" bestFit="1" customWidth="1"/>
    <col min="55" max="55" width="78.28515625" style="706" bestFit="1" customWidth="1"/>
    <col min="56" max="56" width="61.5703125" style="706" bestFit="1" customWidth="1"/>
    <col min="57" max="57" width="70.42578125" style="706" bestFit="1" customWidth="1"/>
    <col min="58" max="58" width="64.140625" style="706" bestFit="1" customWidth="1"/>
    <col min="59" max="59" width="61.85546875" style="706" bestFit="1" customWidth="1"/>
    <col min="60" max="60" width="61.5703125" style="706" bestFit="1" customWidth="1"/>
    <col min="61" max="61" width="63.42578125" style="706" bestFit="1" customWidth="1"/>
    <col min="62" max="62" width="83.85546875" style="706" bestFit="1" customWidth="1"/>
    <col min="63" max="63" width="76" style="706" bestFit="1" customWidth="1"/>
    <col min="64" max="64" width="65.7109375" style="706" bestFit="1" customWidth="1"/>
    <col min="65" max="65" width="62.42578125" style="706" bestFit="1" customWidth="1"/>
    <col min="66" max="66" width="79.42578125" style="706" bestFit="1" customWidth="1"/>
    <col min="67" max="67" width="74.5703125" style="706" bestFit="1" customWidth="1"/>
    <col min="68" max="68" width="69.28515625" style="706" bestFit="1" customWidth="1"/>
    <col min="69" max="69" width="75.140625" style="706" bestFit="1" customWidth="1"/>
    <col min="70" max="70" width="65" style="706" bestFit="1" customWidth="1"/>
    <col min="71" max="71" width="65.5703125" style="706" bestFit="1" customWidth="1"/>
    <col min="72" max="72" width="67.140625" style="706" bestFit="1" customWidth="1"/>
    <col min="73" max="73" width="74.42578125" style="706" bestFit="1" customWidth="1"/>
    <col min="74" max="74" width="67" style="706" bestFit="1" customWidth="1"/>
    <col min="75" max="75" width="74.28515625" style="706" bestFit="1" customWidth="1"/>
    <col min="76" max="76" width="59.85546875" style="706" bestFit="1" customWidth="1"/>
    <col min="77" max="77" width="101.7109375" style="706" bestFit="1" customWidth="1"/>
    <col min="78" max="78" width="61.7109375" style="706" bestFit="1" customWidth="1"/>
    <col min="79" max="79" width="64.85546875" style="706" bestFit="1" customWidth="1"/>
    <col min="80" max="80" width="81" style="706" bestFit="1" customWidth="1"/>
    <col min="81" max="81" width="85.140625" style="706" bestFit="1" customWidth="1"/>
    <col min="82" max="82" width="53.5703125" style="706" bestFit="1" customWidth="1"/>
    <col min="83" max="83" width="55.5703125" style="706" bestFit="1" customWidth="1"/>
    <col min="84" max="84" width="57.7109375" style="706" bestFit="1" customWidth="1"/>
    <col min="85" max="85" width="36.28515625" style="706" bestFit="1" customWidth="1"/>
    <col min="86" max="86" width="57.28515625" style="706" bestFit="1" customWidth="1"/>
    <col min="87" max="87" width="52.5703125" style="706" bestFit="1" customWidth="1"/>
    <col min="88" max="88" width="50.42578125" style="706" bestFit="1" customWidth="1"/>
    <col min="89" max="89" width="26.85546875" style="706" bestFit="1" customWidth="1"/>
    <col min="90" max="90" width="76.85546875" style="706" bestFit="1" customWidth="1"/>
    <col min="91" max="91" width="62.42578125" style="706" bestFit="1" customWidth="1"/>
    <col min="92" max="92" width="97.7109375" style="706" bestFit="1" customWidth="1"/>
    <col min="93" max="93" width="49.140625" style="706" bestFit="1" customWidth="1"/>
    <col min="94" max="94" width="33.28515625" style="706" bestFit="1" customWidth="1"/>
    <col min="95" max="95" width="64.28515625" style="706" bestFit="1" customWidth="1"/>
    <col min="96" max="96" width="38.28515625" style="706" bestFit="1" customWidth="1"/>
    <col min="97" max="97" width="50.42578125" style="706" bestFit="1" customWidth="1"/>
    <col min="98" max="98" width="122.7109375" style="706" bestFit="1" customWidth="1"/>
    <col min="99" max="99" width="50" style="706" bestFit="1" customWidth="1"/>
    <col min="100" max="100" width="69.85546875" style="706" bestFit="1" customWidth="1"/>
    <col min="101" max="102" width="33.140625" style="706" bestFit="1" customWidth="1"/>
    <col min="103" max="103" width="35.7109375" style="706" bestFit="1" customWidth="1"/>
    <col min="104" max="104" width="41.85546875" style="706" bestFit="1" customWidth="1"/>
    <col min="105" max="105" width="29.42578125" style="706" bestFit="1" customWidth="1"/>
    <col min="106" max="106" width="29.28515625" style="706" bestFit="1" customWidth="1"/>
    <col min="107" max="107" width="47.5703125" style="706" bestFit="1" customWidth="1"/>
    <col min="108" max="108" width="42.5703125" style="706" bestFit="1" customWidth="1"/>
    <col min="109" max="109" width="67" style="706" bestFit="1" customWidth="1"/>
    <col min="110" max="110" width="84.42578125" style="706" bestFit="1" customWidth="1"/>
    <col min="111" max="111" width="65.5703125" style="706" bestFit="1" customWidth="1"/>
    <col min="112" max="112" width="33.7109375" style="706" bestFit="1" customWidth="1"/>
    <col min="113" max="113" width="29" style="706" bestFit="1" customWidth="1"/>
    <col min="114" max="114" width="18.28515625" style="706" bestFit="1" customWidth="1"/>
    <col min="115" max="115" width="62" style="706" bestFit="1" customWidth="1"/>
    <col min="116" max="116" width="85.5703125" style="706" bestFit="1" customWidth="1"/>
    <col min="117" max="118" width="54" style="706" bestFit="1" customWidth="1"/>
    <col min="119" max="119" width="67.5703125" style="706" bestFit="1" customWidth="1"/>
    <col min="120" max="120" width="74" style="706" bestFit="1" customWidth="1"/>
    <col min="121" max="121" width="42.140625" style="706" bestFit="1" customWidth="1"/>
    <col min="122" max="122" width="23.85546875" style="706" bestFit="1" customWidth="1"/>
    <col min="123" max="123" width="24.28515625" style="706" bestFit="1" customWidth="1"/>
    <col min="124" max="124" width="15.7109375" style="706" bestFit="1" customWidth="1"/>
    <col min="125" max="125" width="33" style="706" bestFit="1" customWidth="1"/>
    <col min="126" max="126" width="41.28515625" style="706" bestFit="1" customWidth="1"/>
    <col min="127" max="127" width="28.42578125" style="706" bestFit="1" customWidth="1"/>
    <col min="128" max="128" width="38.5703125" style="706" bestFit="1" customWidth="1"/>
    <col min="129" max="129" width="71.85546875" style="706" bestFit="1" customWidth="1"/>
    <col min="130" max="130" width="75.7109375" style="706" bestFit="1" customWidth="1"/>
    <col min="131" max="131" width="53.28515625" style="706" bestFit="1" customWidth="1"/>
    <col min="132" max="132" width="69" style="706" bestFit="1" customWidth="1"/>
    <col min="133" max="133" width="40.85546875" style="706" bestFit="1" customWidth="1"/>
    <col min="134" max="134" width="56.28515625" style="706" bestFit="1" customWidth="1"/>
    <col min="135" max="135" width="29.42578125" style="706" bestFit="1" customWidth="1"/>
    <col min="136" max="136" width="68.5703125" style="706" bestFit="1" customWidth="1"/>
    <col min="137" max="137" width="49.7109375" style="706" bestFit="1" customWidth="1"/>
    <col min="138" max="138" width="55.85546875" style="706" bestFit="1" customWidth="1"/>
    <col min="139" max="139" width="90.28515625" style="706" bestFit="1" customWidth="1"/>
    <col min="140" max="140" width="58.28515625" style="706" bestFit="1" customWidth="1"/>
    <col min="141" max="141" width="109.5703125" style="706" bestFit="1" customWidth="1"/>
    <col min="142" max="142" width="16.140625" style="706" bestFit="1" customWidth="1"/>
    <col min="143" max="143" width="71.28515625" style="706" bestFit="1" customWidth="1"/>
    <col min="144" max="144" width="65.28515625" style="706" bestFit="1" customWidth="1"/>
    <col min="145" max="145" width="74.140625" style="706" bestFit="1" customWidth="1"/>
    <col min="146" max="146" width="94" style="706" bestFit="1" customWidth="1"/>
    <col min="147" max="147" width="48.5703125" style="706" bestFit="1" customWidth="1"/>
    <col min="148" max="148" width="35.28515625" style="706" bestFit="1" customWidth="1"/>
    <col min="149" max="149" width="46.28515625" style="706" bestFit="1" customWidth="1"/>
    <col min="150" max="150" width="22.5703125" style="706" bestFit="1" customWidth="1"/>
    <col min="151" max="151" width="76.7109375" style="706" bestFit="1" customWidth="1"/>
    <col min="152" max="152" width="65.7109375" style="706" bestFit="1" customWidth="1"/>
    <col min="153" max="153" width="40.140625" style="706" bestFit="1" customWidth="1"/>
    <col min="154" max="154" width="103.7109375" style="706" bestFit="1" customWidth="1"/>
    <col min="155" max="155" width="62.5703125" style="706" bestFit="1" customWidth="1"/>
    <col min="156" max="156" width="12.5703125" style="706" bestFit="1" customWidth="1"/>
    <col min="157" max="16384" width="11.42578125" style="706"/>
  </cols>
  <sheetData>
    <row r="2" spans="2:17">
      <c r="B2" s="738" t="s">
        <v>1823</v>
      </c>
      <c r="C2" s="738" t="s">
        <v>1936</v>
      </c>
      <c r="D2" s="738" t="s">
        <v>1937</v>
      </c>
      <c r="E2" s="738" t="s">
        <v>1938</v>
      </c>
      <c r="F2" s="738" t="s">
        <v>1939</v>
      </c>
      <c r="G2" s="738" t="s">
        <v>1940</v>
      </c>
      <c r="H2" s="738" t="s">
        <v>1941</v>
      </c>
      <c r="I2" s="738" t="s">
        <v>1942</v>
      </c>
      <c r="J2" s="738" t="s">
        <v>1943</v>
      </c>
      <c r="K2" s="738" t="s">
        <v>1944</v>
      </c>
      <c r="L2" s="738" t="s">
        <v>1945</v>
      </c>
      <c r="M2" s="738" t="s">
        <v>1946</v>
      </c>
      <c r="N2" s="738" t="s">
        <v>1947</v>
      </c>
      <c r="O2" s="738" t="s">
        <v>2142</v>
      </c>
      <c r="P2" s="738" t="s">
        <v>2143</v>
      </c>
      <c r="Q2" s="738" t="s">
        <v>1948</v>
      </c>
    </row>
    <row r="3" spans="2:17" ht="105" hidden="1">
      <c r="B3" s="739" t="s">
        <v>1718</v>
      </c>
      <c r="C3" s="740" t="s">
        <v>2069</v>
      </c>
      <c r="D3" s="740" t="s">
        <v>1832</v>
      </c>
      <c r="E3" s="740" t="s">
        <v>2070</v>
      </c>
      <c r="F3" s="740" t="s">
        <v>1833</v>
      </c>
      <c r="G3" s="740" t="s">
        <v>2071</v>
      </c>
      <c r="H3" s="740" t="s">
        <v>2072</v>
      </c>
      <c r="I3" s="740" t="s">
        <v>1834</v>
      </c>
      <c r="J3" s="740" t="s">
        <v>2073</v>
      </c>
      <c r="K3" s="740" t="s">
        <v>2074</v>
      </c>
      <c r="L3" s="742" t="s">
        <v>2125</v>
      </c>
      <c r="M3" s="740" t="s">
        <v>1916</v>
      </c>
      <c r="N3" s="740" t="s">
        <v>1857</v>
      </c>
      <c r="Q3" s="742">
        <f>COUNTA(C3:P3)</f>
        <v>12</v>
      </c>
    </row>
    <row r="4" spans="2:17" ht="105" hidden="1">
      <c r="B4" s="739" t="s">
        <v>1787</v>
      </c>
      <c r="C4" s="740" t="s">
        <v>1835</v>
      </c>
      <c r="D4" s="740" t="s">
        <v>1836</v>
      </c>
      <c r="E4" s="740" t="s">
        <v>2091</v>
      </c>
      <c r="F4" s="740" t="s">
        <v>1837</v>
      </c>
      <c r="G4" s="740" t="s">
        <v>1838</v>
      </c>
      <c r="H4" s="740" t="s">
        <v>1839</v>
      </c>
      <c r="I4" s="740" t="s">
        <v>1840</v>
      </c>
      <c r="J4" s="740" t="s">
        <v>2092</v>
      </c>
      <c r="K4" s="740" t="s">
        <v>2093</v>
      </c>
      <c r="L4" s="742" t="s">
        <v>1841</v>
      </c>
      <c r="M4" s="740" t="s">
        <v>1916</v>
      </c>
      <c r="N4" s="740" t="s">
        <v>1857</v>
      </c>
      <c r="Q4" s="742">
        <f t="shared" ref="Q4:Q33" si="0">COUNTA(C4:P4)</f>
        <v>12</v>
      </c>
    </row>
    <row r="5" spans="2:17" ht="150" hidden="1">
      <c r="B5" s="741" t="s">
        <v>1806</v>
      </c>
      <c r="C5" s="740" t="s">
        <v>2106</v>
      </c>
      <c r="D5" s="740" t="s">
        <v>2107</v>
      </c>
      <c r="E5" s="740" t="s">
        <v>2108</v>
      </c>
      <c r="F5" s="740" t="s">
        <v>2109</v>
      </c>
      <c r="G5" s="740" t="s">
        <v>2110</v>
      </c>
      <c r="H5" s="740" t="s">
        <v>2111</v>
      </c>
      <c r="I5" s="740" t="s">
        <v>2112</v>
      </c>
      <c r="J5" s="742" t="s">
        <v>1842</v>
      </c>
      <c r="K5" s="740" t="s">
        <v>1916</v>
      </c>
      <c r="L5" s="740" t="s">
        <v>1857</v>
      </c>
      <c r="Q5" s="742">
        <f t="shared" si="0"/>
        <v>10</v>
      </c>
    </row>
    <row r="6" spans="2:17" ht="105" hidden="1">
      <c r="B6" s="739" t="s">
        <v>1795</v>
      </c>
      <c r="C6" s="740" t="s">
        <v>2095</v>
      </c>
      <c r="D6" s="740" t="s">
        <v>2096</v>
      </c>
      <c r="E6" s="740" t="s">
        <v>1843</v>
      </c>
      <c r="F6" s="740" t="s">
        <v>2097</v>
      </c>
      <c r="G6" s="742" t="s">
        <v>1844</v>
      </c>
      <c r="H6" s="740" t="s">
        <v>1916</v>
      </c>
      <c r="I6" s="740" t="s">
        <v>1857</v>
      </c>
      <c r="Q6" s="742">
        <f t="shared" si="0"/>
        <v>7</v>
      </c>
    </row>
    <row r="7" spans="2:17" ht="90">
      <c r="B7" s="739" t="s">
        <v>1698</v>
      </c>
      <c r="C7" s="740" t="s">
        <v>1845</v>
      </c>
      <c r="D7" s="740" t="s">
        <v>2045</v>
      </c>
      <c r="E7" s="742" t="s">
        <v>1846</v>
      </c>
      <c r="F7" s="740" t="s">
        <v>1916</v>
      </c>
      <c r="G7" s="740" t="s">
        <v>1857</v>
      </c>
      <c r="Q7" s="742">
        <f t="shared" si="0"/>
        <v>5</v>
      </c>
    </row>
    <row r="8" spans="2:17" ht="90" hidden="1">
      <c r="B8" s="741" t="s">
        <v>1790</v>
      </c>
      <c r="C8" s="740" t="s">
        <v>1847</v>
      </c>
      <c r="D8" s="740" t="s">
        <v>1848</v>
      </c>
      <c r="E8" s="740" t="s">
        <v>2094</v>
      </c>
      <c r="F8" s="742" t="s">
        <v>1849</v>
      </c>
      <c r="G8" s="740" t="s">
        <v>1916</v>
      </c>
      <c r="H8" s="740" t="s">
        <v>1857</v>
      </c>
      <c r="Q8" s="742">
        <f t="shared" si="0"/>
        <v>6</v>
      </c>
    </row>
    <row r="9" spans="2:17" ht="150" hidden="1">
      <c r="B9" s="739" t="s">
        <v>1716</v>
      </c>
      <c r="C9" s="740" t="s">
        <v>1850</v>
      </c>
      <c r="D9" s="740" t="s">
        <v>2065</v>
      </c>
      <c r="E9" s="740" t="s">
        <v>1851</v>
      </c>
      <c r="F9" s="740" t="s">
        <v>1852</v>
      </c>
      <c r="G9" s="740" t="s">
        <v>2066</v>
      </c>
      <c r="H9" s="740" t="s">
        <v>2067</v>
      </c>
      <c r="I9" s="740" t="s">
        <v>2068</v>
      </c>
      <c r="J9" s="742" t="s">
        <v>1853</v>
      </c>
      <c r="K9" s="740" t="s">
        <v>1857</v>
      </c>
      <c r="Q9" s="742">
        <f t="shared" si="0"/>
        <v>9</v>
      </c>
    </row>
    <row r="10" spans="2:17" ht="90" hidden="1">
      <c r="B10" s="739" t="s">
        <v>1817</v>
      </c>
      <c r="C10" s="740" t="s">
        <v>1854</v>
      </c>
      <c r="D10" s="740" t="s">
        <v>1855</v>
      </c>
      <c r="E10" s="740" t="s">
        <v>2120</v>
      </c>
      <c r="F10" s="742" t="s">
        <v>2126</v>
      </c>
      <c r="G10" s="740" t="s">
        <v>1916</v>
      </c>
      <c r="H10" s="740" t="s">
        <v>1857</v>
      </c>
      <c r="Q10" s="742">
        <f t="shared" si="0"/>
        <v>6</v>
      </c>
    </row>
    <row r="11" spans="2:17" ht="120" hidden="1">
      <c r="B11" s="741" t="s">
        <v>1432</v>
      </c>
      <c r="C11" s="740" t="s">
        <v>1856</v>
      </c>
      <c r="D11" s="740" t="s">
        <v>1857</v>
      </c>
      <c r="E11" s="740" t="s">
        <v>1858</v>
      </c>
      <c r="F11" s="740" t="s">
        <v>2081</v>
      </c>
      <c r="G11" s="742" t="s">
        <v>1859</v>
      </c>
      <c r="H11" s="740" t="s">
        <v>1916</v>
      </c>
      <c r="I11" s="740"/>
      <c r="Q11" s="742">
        <f t="shared" si="0"/>
        <v>6</v>
      </c>
    </row>
    <row r="12" spans="2:17" ht="105" hidden="1">
      <c r="B12" s="741" t="s">
        <v>1710</v>
      </c>
      <c r="C12" s="740" t="s">
        <v>2051</v>
      </c>
      <c r="D12" s="740" t="s">
        <v>1860</v>
      </c>
      <c r="E12" s="740" t="s">
        <v>1861</v>
      </c>
      <c r="F12" s="740" t="s">
        <v>2052</v>
      </c>
      <c r="G12" s="742" t="s">
        <v>1862</v>
      </c>
      <c r="H12" s="740" t="s">
        <v>1916</v>
      </c>
      <c r="I12" s="740" t="s">
        <v>1857</v>
      </c>
      <c r="Q12" s="742">
        <f t="shared" si="0"/>
        <v>7</v>
      </c>
    </row>
    <row r="13" spans="2:17" ht="75">
      <c r="B13" s="739" t="s">
        <v>1784</v>
      </c>
      <c r="C13" s="740" t="s">
        <v>1863</v>
      </c>
      <c r="D13" s="740" t="s">
        <v>2090</v>
      </c>
      <c r="E13" s="742" t="s">
        <v>1864</v>
      </c>
      <c r="F13" s="740" t="s">
        <v>1916</v>
      </c>
      <c r="G13" s="740" t="s">
        <v>1857</v>
      </c>
      <c r="Q13" s="742">
        <f t="shared" si="0"/>
        <v>5</v>
      </c>
    </row>
    <row r="14" spans="2:17" ht="105" hidden="1">
      <c r="B14" s="739" t="s">
        <v>1714</v>
      </c>
      <c r="C14" s="740" t="s">
        <v>2063</v>
      </c>
      <c r="D14" s="740" t="s">
        <v>1865</v>
      </c>
      <c r="E14" s="740" t="s">
        <v>1866</v>
      </c>
      <c r="F14" s="740" t="s">
        <v>1867</v>
      </c>
      <c r="G14" s="740" t="s">
        <v>1868</v>
      </c>
      <c r="H14" s="740" t="s">
        <v>2064</v>
      </c>
      <c r="I14" s="822" t="s">
        <v>1869</v>
      </c>
      <c r="J14" s="740" t="s">
        <v>1857</v>
      </c>
      <c r="Q14" s="742">
        <f t="shared" si="0"/>
        <v>8</v>
      </c>
    </row>
    <row r="15" spans="2:17" ht="150" hidden="1">
      <c r="B15" s="740" t="s">
        <v>1811</v>
      </c>
      <c r="C15" s="740" t="s">
        <v>2115</v>
      </c>
      <c r="D15" s="740" t="s">
        <v>1870</v>
      </c>
      <c r="E15" s="740" t="s">
        <v>2116</v>
      </c>
      <c r="F15" s="740" t="s">
        <v>2117</v>
      </c>
      <c r="G15" s="742" t="s">
        <v>2127</v>
      </c>
      <c r="H15" s="740" t="s">
        <v>1916</v>
      </c>
      <c r="I15" s="740" t="s">
        <v>1857</v>
      </c>
      <c r="Q15" s="742">
        <f t="shared" si="0"/>
        <v>7</v>
      </c>
    </row>
    <row r="16" spans="2:17" ht="105" hidden="1">
      <c r="B16" s="739" t="s">
        <v>1709</v>
      </c>
      <c r="C16" s="740" t="s">
        <v>1871</v>
      </c>
      <c r="D16" s="740" t="s">
        <v>1872</v>
      </c>
      <c r="E16" s="740" t="s">
        <v>2050</v>
      </c>
      <c r="F16" s="742" t="s">
        <v>1873</v>
      </c>
      <c r="G16" s="740" t="s">
        <v>1916</v>
      </c>
      <c r="H16" s="740" t="s">
        <v>1857</v>
      </c>
      <c r="Q16" s="742">
        <f t="shared" si="0"/>
        <v>6</v>
      </c>
    </row>
    <row r="17" spans="2:29" ht="90">
      <c r="B17" s="741" t="s">
        <v>1815</v>
      </c>
      <c r="C17" s="740" t="s">
        <v>2118</v>
      </c>
      <c r="D17" s="740" t="s">
        <v>2119</v>
      </c>
      <c r="E17" s="742" t="s">
        <v>1874</v>
      </c>
      <c r="F17" s="740" t="s">
        <v>1916</v>
      </c>
      <c r="G17" s="740" t="s">
        <v>1857</v>
      </c>
      <c r="Q17" s="742">
        <f t="shared" si="0"/>
        <v>5</v>
      </c>
    </row>
    <row r="18" spans="2:29" ht="195" hidden="1">
      <c r="B18" s="741" t="s">
        <v>1801</v>
      </c>
      <c r="C18" s="740" t="s">
        <v>1875</v>
      </c>
      <c r="D18" s="740" t="s">
        <v>2100</v>
      </c>
      <c r="E18" s="740" t="s">
        <v>2101</v>
      </c>
      <c r="F18" s="740" t="s">
        <v>2102</v>
      </c>
      <c r="G18" s="740" t="s">
        <v>1876</v>
      </c>
      <c r="H18" s="740" t="s">
        <v>1877</v>
      </c>
      <c r="I18" s="740" t="s">
        <v>2103</v>
      </c>
      <c r="J18" s="740" t="s">
        <v>2104</v>
      </c>
      <c r="K18" s="740" t="s">
        <v>2105</v>
      </c>
      <c r="L18" s="742" t="s">
        <v>1878</v>
      </c>
      <c r="M18" s="740" t="s">
        <v>1916</v>
      </c>
      <c r="N18" s="740" t="s">
        <v>1857</v>
      </c>
      <c r="Q18" s="742">
        <f t="shared" si="0"/>
        <v>12</v>
      </c>
    </row>
    <row r="19" spans="2:29" ht="135" hidden="1">
      <c r="B19" s="739" t="s">
        <v>1819</v>
      </c>
      <c r="C19" s="740" t="s">
        <v>1879</v>
      </c>
      <c r="D19" s="740" t="s">
        <v>1880</v>
      </c>
      <c r="E19" s="740" t="s">
        <v>1881</v>
      </c>
      <c r="F19" s="740" t="s">
        <v>1882</v>
      </c>
      <c r="G19" s="740" t="s">
        <v>1916</v>
      </c>
      <c r="H19" s="740" t="s">
        <v>1857</v>
      </c>
      <c r="Q19" s="742">
        <f t="shared" si="0"/>
        <v>6</v>
      </c>
    </row>
    <row r="20" spans="2:29" ht="135" hidden="1">
      <c r="B20" s="741" t="s">
        <v>1713</v>
      </c>
      <c r="C20" s="740" t="s">
        <v>2059</v>
      </c>
      <c r="D20" s="740" t="s">
        <v>2060</v>
      </c>
      <c r="E20" s="740" t="s">
        <v>2061</v>
      </c>
      <c r="F20" s="740" t="s">
        <v>1883</v>
      </c>
      <c r="G20" s="740" t="s">
        <v>1884</v>
      </c>
      <c r="H20" s="740" t="s">
        <v>1885</v>
      </c>
      <c r="I20" s="740" t="s">
        <v>1886</v>
      </c>
      <c r="J20" s="740" t="s">
        <v>1887</v>
      </c>
      <c r="K20" s="742" t="s">
        <v>1888</v>
      </c>
      <c r="L20" s="742" t="s">
        <v>2062</v>
      </c>
      <c r="M20" s="742" t="s">
        <v>1889</v>
      </c>
      <c r="N20" s="740" t="s">
        <v>1916</v>
      </c>
      <c r="O20" s="740" t="s">
        <v>1857</v>
      </c>
      <c r="P20" s="740"/>
      <c r="Q20" s="742">
        <f t="shared" si="0"/>
        <v>13</v>
      </c>
      <c r="T20" s="737"/>
      <c r="U20" s="737"/>
      <c r="V20" s="737"/>
      <c r="W20" s="737"/>
      <c r="X20" s="737"/>
      <c r="Y20" s="737"/>
      <c r="Z20" s="737"/>
      <c r="AA20" s="737"/>
      <c r="AB20" s="737"/>
      <c r="AC20" s="737"/>
    </row>
    <row r="21" spans="2:29" ht="90" hidden="1">
      <c r="B21" s="739" t="s">
        <v>1724</v>
      </c>
      <c r="C21" s="740" t="s">
        <v>1890</v>
      </c>
      <c r="D21" s="740" t="s">
        <v>1891</v>
      </c>
      <c r="E21" s="740" t="s">
        <v>2079</v>
      </c>
      <c r="F21" s="740" t="s">
        <v>1892</v>
      </c>
      <c r="G21" s="740" t="s">
        <v>1893</v>
      </c>
      <c r="H21" s="740" t="s">
        <v>1894</v>
      </c>
      <c r="I21" s="740" t="s">
        <v>2080</v>
      </c>
      <c r="J21" s="742" t="s">
        <v>1895</v>
      </c>
      <c r="K21" s="740" t="s">
        <v>1916</v>
      </c>
      <c r="L21" s="740" t="s">
        <v>1857</v>
      </c>
      <c r="Q21" s="742">
        <f t="shared" si="0"/>
        <v>10</v>
      </c>
    </row>
    <row r="22" spans="2:29" ht="135" hidden="1">
      <c r="B22" s="739" t="s">
        <v>1772</v>
      </c>
      <c r="C22" s="740" t="s">
        <v>1897</v>
      </c>
      <c r="D22" s="740" t="s">
        <v>1896</v>
      </c>
      <c r="E22" s="740" t="s">
        <v>2084</v>
      </c>
      <c r="F22" s="740" t="s">
        <v>2085</v>
      </c>
      <c r="G22" s="740" t="s">
        <v>2086</v>
      </c>
      <c r="H22" s="742" t="s">
        <v>2128</v>
      </c>
      <c r="I22" s="740" t="s">
        <v>1916</v>
      </c>
      <c r="J22" s="740" t="s">
        <v>1857</v>
      </c>
      <c r="Q22" s="742">
        <f t="shared" si="0"/>
        <v>8</v>
      </c>
    </row>
    <row r="23" spans="2:29" ht="90" hidden="1">
      <c r="B23" s="739" t="s">
        <v>1707</v>
      </c>
      <c r="C23" s="740" t="s">
        <v>1898</v>
      </c>
      <c r="D23" s="740" t="s">
        <v>1899</v>
      </c>
      <c r="E23" s="740" t="s">
        <v>1900</v>
      </c>
      <c r="F23" s="740" t="s">
        <v>2049</v>
      </c>
      <c r="G23" s="742" t="s">
        <v>1901</v>
      </c>
      <c r="H23" s="740" t="s">
        <v>1916</v>
      </c>
      <c r="I23" s="740" t="s">
        <v>1857</v>
      </c>
      <c r="Q23" s="742">
        <f t="shared" si="0"/>
        <v>7</v>
      </c>
    </row>
    <row r="24" spans="2:29" ht="210" hidden="1">
      <c r="B24" s="739" t="s">
        <v>1701</v>
      </c>
      <c r="C24" s="740" t="s">
        <v>2046</v>
      </c>
      <c r="D24" s="740" t="s">
        <v>1902</v>
      </c>
      <c r="E24" s="740" t="s">
        <v>1903</v>
      </c>
      <c r="F24" s="740" t="s">
        <v>1904</v>
      </c>
      <c r="G24" s="740" t="s">
        <v>1905</v>
      </c>
      <c r="H24" s="740" t="s">
        <v>1906</v>
      </c>
      <c r="I24" s="740" t="s">
        <v>2047</v>
      </c>
      <c r="J24" s="740" t="s">
        <v>1907</v>
      </c>
      <c r="K24" s="740" t="s">
        <v>2048</v>
      </c>
      <c r="L24" s="742" t="s">
        <v>1908</v>
      </c>
      <c r="M24" s="740" t="s">
        <v>1916</v>
      </c>
      <c r="N24" s="740" t="s">
        <v>1857</v>
      </c>
      <c r="Q24" s="742">
        <f t="shared" si="0"/>
        <v>12</v>
      </c>
    </row>
    <row r="25" spans="2:29" ht="90">
      <c r="B25" s="739" t="s">
        <v>1776</v>
      </c>
      <c r="C25" s="740" t="s">
        <v>2087</v>
      </c>
      <c r="D25" s="740" t="s">
        <v>2088</v>
      </c>
      <c r="E25" s="742" t="s">
        <v>1909</v>
      </c>
      <c r="F25" s="740" t="s">
        <v>1916</v>
      </c>
      <c r="G25" s="740" t="s">
        <v>1857</v>
      </c>
      <c r="Q25" s="742">
        <f t="shared" si="0"/>
        <v>5</v>
      </c>
    </row>
    <row r="26" spans="2:29" ht="90" hidden="1">
      <c r="B26" s="739" t="s">
        <v>1778</v>
      </c>
      <c r="C26" s="740" t="s">
        <v>1910</v>
      </c>
      <c r="D26" s="740" t="s">
        <v>1911</v>
      </c>
      <c r="E26" s="740" t="s">
        <v>2089</v>
      </c>
      <c r="F26" s="742" t="s">
        <v>2129</v>
      </c>
      <c r="G26" s="740" t="s">
        <v>1916</v>
      </c>
      <c r="H26" s="740" t="s">
        <v>1857</v>
      </c>
      <c r="Q26" s="742">
        <f t="shared" si="0"/>
        <v>6</v>
      </c>
    </row>
    <row r="27" spans="2:29" ht="105" hidden="1">
      <c r="B27" s="739" t="s">
        <v>1711</v>
      </c>
      <c r="C27" s="740" t="s">
        <v>2053</v>
      </c>
      <c r="D27" s="740" t="s">
        <v>2054</v>
      </c>
      <c r="E27" s="740" t="s">
        <v>2055</v>
      </c>
      <c r="F27" s="740" t="s">
        <v>2056</v>
      </c>
      <c r="G27" s="740" t="s">
        <v>2057</v>
      </c>
      <c r="H27" s="740" t="s">
        <v>2058</v>
      </c>
      <c r="I27" s="742" t="s">
        <v>1912</v>
      </c>
      <c r="J27" s="740" t="s">
        <v>1916</v>
      </c>
      <c r="K27" s="740" t="s">
        <v>1857</v>
      </c>
      <c r="Q27" s="742">
        <f t="shared" si="0"/>
        <v>9</v>
      </c>
    </row>
    <row r="28" spans="2:29" ht="90" hidden="1">
      <c r="B28" s="739" t="s">
        <v>1722</v>
      </c>
      <c r="C28" s="740" t="s">
        <v>2075</v>
      </c>
      <c r="D28" s="740" t="s">
        <v>2076</v>
      </c>
      <c r="E28" s="740" t="s">
        <v>2077</v>
      </c>
      <c r="F28" s="740" t="s">
        <v>2078</v>
      </c>
      <c r="G28" s="742" t="s">
        <v>2130</v>
      </c>
      <c r="H28" s="740" t="s">
        <v>1916</v>
      </c>
      <c r="I28" s="740" t="s">
        <v>1857</v>
      </c>
      <c r="Q28" s="742">
        <f t="shared" si="0"/>
        <v>7</v>
      </c>
    </row>
    <row r="29" spans="2:29" ht="180" hidden="1">
      <c r="B29" s="739" t="s">
        <v>1763</v>
      </c>
      <c r="C29" s="740" t="s">
        <v>1913</v>
      </c>
      <c r="D29" s="740" t="s">
        <v>1914</v>
      </c>
      <c r="E29" s="740" t="s">
        <v>2082</v>
      </c>
      <c r="F29" s="742" t="s">
        <v>1915</v>
      </c>
      <c r="G29" s="740" t="s">
        <v>1916</v>
      </c>
      <c r="H29" s="740" t="s">
        <v>1857</v>
      </c>
      <c r="Q29" s="742">
        <f t="shared" si="0"/>
        <v>6</v>
      </c>
    </row>
    <row r="30" spans="2:29" ht="90" hidden="1">
      <c r="B30" s="739" t="s">
        <v>1799</v>
      </c>
      <c r="C30" s="740" t="s">
        <v>1916</v>
      </c>
      <c r="D30" s="740" t="s">
        <v>1917</v>
      </c>
      <c r="E30" s="740" t="s">
        <v>2098</v>
      </c>
      <c r="F30" s="740" t="s">
        <v>1918</v>
      </c>
      <c r="G30" s="740" t="s">
        <v>1919</v>
      </c>
      <c r="H30" s="740" t="s">
        <v>2099</v>
      </c>
      <c r="I30" s="742" t="s">
        <v>1920</v>
      </c>
      <c r="J30" s="740" t="s">
        <v>1857</v>
      </c>
      <c r="Q30" s="742">
        <f t="shared" si="0"/>
        <v>8</v>
      </c>
    </row>
    <row r="31" spans="2:29" ht="90" hidden="1">
      <c r="B31" s="739" t="s">
        <v>1767</v>
      </c>
      <c r="C31" s="740" t="s">
        <v>1921</v>
      </c>
      <c r="D31" s="740" t="s">
        <v>1922</v>
      </c>
      <c r="E31" s="740" t="s">
        <v>1923</v>
      </c>
      <c r="F31" s="740" t="s">
        <v>1924</v>
      </c>
      <c r="G31" s="740" t="s">
        <v>1925</v>
      </c>
      <c r="H31" s="740" t="s">
        <v>1926</v>
      </c>
      <c r="I31" s="740" t="s">
        <v>1927</v>
      </c>
      <c r="J31" s="740" t="s">
        <v>1928</v>
      </c>
      <c r="K31" s="740" t="s">
        <v>1929</v>
      </c>
      <c r="L31" s="740" t="s">
        <v>1930</v>
      </c>
      <c r="M31" s="740" t="s">
        <v>2083</v>
      </c>
      <c r="N31" s="742" t="s">
        <v>1931</v>
      </c>
      <c r="O31" s="740" t="s">
        <v>1857</v>
      </c>
      <c r="Q31" s="742">
        <f t="shared" si="0"/>
        <v>13</v>
      </c>
    </row>
    <row r="32" spans="2:29" ht="105" hidden="1">
      <c r="B32" s="739" t="s">
        <v>1808</v>
      </c>
      <c r="C32" s="740" t="s">
        <v>1932</v>
      </c>
      <c r="D32" s="740" t="s">
        <v>1933</v>
      </c>
      <c r="E32" s="740" t="s">
        <v>1934</v>
      </c>
      <c r="F32" s="740" t="s">
        <v>2113</v>
      </c>
      <c r="G32" s="740" t="s">
        <v>2114</v>
      </c>
      <c r="H32" s="742" t="s">
        <v>1935</v>
      </c>
      <c r="I32" s="740" t="s">
        <v>1916</v>
      </c>
      <c r="J32" s="740" t="s">
        <v>1857</v>
      </c>
      <c r="Q32" s="742">
        <f t="shared" si="0"/>
        <v>8</v>
      </c>
    </row>
    <row r="33" spans="2:17" ht="180" hidden="1">
      <c r="B33" s="739" t="s">
        <v>1731</v>
      </c>
      <c r="C33" s="740" t="s">
        <v>2121</v>
      </c>
      <c r="D33" s="740" t="s">
        <v>2122</v>
      </c>
      <c r="E33" s="740" t="s">
        <v>2123</v>
      </c>
      <c r="F33" s="740" t="s">
        <v>2124</v>
      </c>
      <c r="G33" s="740" t="s">
        <v>2131</v>
      </c>
      <c r="H33" s="740" t="s">
        <v>1916</v>
      </c>
      <c r="I33" s="740" t="s">
        <v>1857</v>
      </c>
      <c r="J33" s="739"/>
      <c r="K33" s="740"/>
      <c r="L33" s="739"/>
      <c r="M33" s="740"/>
      <c r="N33" s="739"/>
      <c r="O33" s="739"/>
      <c r="P33" s="739"/>
      <c r="Q33" s="742">
        <f t="shared" si="0"/>
        <v>7</v>
      </c>
    </row>
    <row r="34" spans="2:17">
      <c r="B34" s="739"/>
      <c r="C34" s="740"/>
    </row>
    <row r="36" spans="2:17">
      <c r="B36" s="741"/>
      <c r="C36" s="740"/>
    </row>
    <row r="37" spans="2:17">
      <c r="B37" s="741"/>
      <c r="C37" s="740"/>
    </row>
    <row r="38" spans="2:17">
      <c r="B38" s="741"/>
      <c r="C38" s="740"/>
    </row>
    <row r="40" spans="2:17">
      <c r="B40" s="739"/>
      <c r="C40" s="740"/>
    </row>
    <row r="41" spans="2:17">
      <c r="B41" s="739"/>
      <c r="C41" s="740"/>
    </row>
    <row r="42" spans="2:17">
      <c r="B42" s="739"/>
      <c r="C42" s="740"/>
    </row>
    <row r="43" spans="2:17">
      <c r="B43" s="739"/>
      <c r="C43" s="740"/>
    </row>
    <row r="44" spans="2:17">
      <c r="B44" s="739"/>
      <c r="C44" s="740"/>
    </row>
    <row r="45" spans="2:17">
      <c r="B45" s="739"/>
      <c r="C45" s="740"/>
    </row>
    <row r="46" spans="2:17">
      <c r="B46" s="739"/>
      <c r="C46" s="740"/>
    </row>
    <row r="48" spans="2:17">
      <c r="B48" s="739"/>
      <c r="C48" s="740"/>
    </row>
    <row r="49" spans="2:3">
      <c r="B49" s="739"/>
      <c r="C49" s="740"/>
    </row>
    <row r="50" spans="2:3">
      <c r="B50" s="739"/>
      <c r="C50" s="740"/>
    </row>
    <row r="52" spans="2:3">
      <c r="B52" s="741"/>
      <c r="C52" s="740"/>
    </row>
    <row r="53" spans="2:3">
      <c r="B53" s="741"/>
      <c r="C53" s="740"/>
    </row>
    <row r="54" spans="2:3">
      <c r="B54" s="741"/>
      <c r="C54" s="740"/>
    </row>
    <row r="55" spans="2:3">
      <c r="B55" s="741"/>
      <c r="C55" s="740"/>
    </row>
    <row r="57" spans="2:3">
      <c r="B57" s="741"/>
      <c r="C57" s="740"/>
    </row>
    <row r="58" spans="2:3">
      <c r="B58" s="741"/>
      <c r="C58" s="740"/>
    </row>
    <row r="59" spans="2:3">
      <c r="B59" s="741"/>
      <c r="C59" s="740"/>
    </row>
    <row r="60" spans="2:3">
      <c r="B60" s="741"/>
      <c r="C60" s="740"/>
    </row>
    <row r="62" spans="2:3">
      <c r="B62" s="739"/>
      <c r="C62" s="740"/>
    </row>
    <row r="63" spans="2:3">
      <c r="B63" s="739"/>
      <c r="C63" s="740"/>
    </row>
    <row r="65" spans="2:3">
      <c r="B65" s="739"/>
      <c r="C65" s="740"/>
    </row>
    <row r="66" spans="2:3">
      <c r="B66" s="739"/>
      <c r="C66" s="740"/>
    </row>
    <row r="67" spans="2:3">
      <c r="B67" s="739"/>
      <c r="C67" s="740"/>
    </row>
    <row r="68" spans="2:3">
      <c r="B68" s="739"/>
      <c r="C68" s="740"/>
    </row>
    <row r="69" spans="2:3">
      <c r="B69" s="739"/>
      <c r="C69" s="740"/>
    </row>
    <row r="70" spans="2:3">
      <c r="B70" s="739"/>
      <c r="C70" s="740"/>
    </row>
    <row r="72" spans="2:3">
      <c r="B72" s="740"/>
      <c r="C72" s="740"/>
    </row>
    <row r="73" spans="2:3">
      <c r="B73" s="740"/>
      <c r="C73" s="740"/>
    </row>
    <row r="74" spans="2:3">
      <c r="B74" s="740"/>
      <c r="C74" s="740"/>
    </row>
    <row r="75" spans="2:3">
      <c r="B75" s="740"/>
      <c r="C75" s="740"/>
    </row>
    <row r="77" spans="2:3">
      <c r="B77" s="739"/>
      <c r="C77" s="740"/>
    </row>
    <row r="78" spans="2:3">
      <c r="B78" s="739"/>
      <c r="C78" s="740"/>
    </row>
    <row r="79" spans="2:3">
      <c r="B79" s="739"/>
      <c r="C79" s="740"/>
    </row>
    <row r="81" spans="2:3">
      <c r="B81" s="741"/>
      <c r="C81" s="740"/>
    </row>
    <row r="82" spans="2:3">
      <c r="B82" s="741"/>
      <c r="C82" s="740"/>
    </row>
    <row r="84" spans="2:3">
      <c r="B84" s="741"/>
      <c r="C84" s="740"/>
    </row>
    <row r="85" spans="2:3">
      <c r="B85" s="741"/>
      <c r="C85" s="740"/>
    </row>
    <row r="86" spans="2:3">
      <c r="B86" s="741"/>
      <c r="C86" s="740"/>
    </row>
    <row r="87" spans="2:3">
      <c r="B87" s="741"/>
      <c r="C87" s="740"/>
    </row>
    <row r="88" spans="2:3">
      <c r="B88" s="741"/>
      <c r="C88" s="740"/>
    </row>
    <row r="89" spans="2:3">
      <c r="B89" s="741"/>
      <c r="C89" s="740"/>
    </row>
    <row r="90" spans="2:3">
      <c r="B90" s="741"/>
      <c r="C90" s="740"/>
    </row>
    <row r="92" spans="2:3">
      <c r="B92" s="739"/>
      <c r="C92" s="740"/>
    </row>
    <row r="93" spans="2:3">
      <c r="B93" s="739"/>
      <c r="C93" s="740"/>
    </row>
    <row r="94" spans="2:3">
      <c r="B94" s="739"/>
      <c r="C94" s="740"/>
    </row>
    <row r="96" spans="2:3">
      <c r="B96" s="741"/>
      <c r="C96" s="740"/>
    </row>
    <row r="97" spans="2:3">
      <c r="B97" s="741"/>
      <c r="C97" s="740"/>
    </row>
    <row r="98" spans="2:3">
      <c r="B98" s="741"/>
      <c r="C98" s="740"/>
    </row>
    <row r="99" spans="2:3">
      <c r="B99" s="741"/>
      <c r="C99" s="740"/>
    </row>
    <row r="100" spans="2:3">
      <c r="B100" s="741"/>
      <c r="C100" s="740"/>
    </row>
    <row r="101" spans="2:3">
      <c r="B101" s="741"/>
      <c r="C101" s="740"/>
    </row>
    <row r="102" spans="2:3">
      <c r="B102" s="741"/>
      <c r="C102" s="740"/>
    </row>
    <row r="103" spans="2:3">
      <c r="B103" s="741"/>
      <c r="C103" s="740"/>
    </row>
    <row r="104" spans="2:3">
      <c r="B104" s="741"/>
      <c r="C104" s="740"/>
    </row>
    <row r="105" spans="2:3">
      <c r="B105" s="741"/>
      <c r="C105" s="740"/>
    </row>
    <row r="107" spans="2:3">
      <c r="B107" s="739"/>
      <c r="C107" s="740"/>
    </row>
    <row r="108" spans="2:3">
      <c r="B108" s="739"/>
      <c r="C108" s="740"/>
    </row>
    <row r="109" spans="2:3">
      <c r="B109" s="739"/>
      <c r="C109" s="740"/>
    </row>
    <row r="110" spans="2:3">
      <c r="B110" s="739"/>
      <c r="C110" s="740"/>
    </row>
    <row r="111" spans="2:3">
      <c r="B111" s="739"/>
      <c r="C111" s="740"/>
    </row>
    <row r="112" spans="2:3">
      <c r="B112" s="739"/>
      <c r="C112" s="740"/>
    </row>
    <row r="113" spans="2:4">
      <c r="B113" s="739"/>
      <c r="C113" s="740"/>
    </row>
    <row r="115" spans="2:4">
      <c r="B115" s="739"/>
      <c r="C115" s="740"/>
    </row>
    <row r="116" spans="2:4">
      <c r="B116" s="739"/>
      <c r="C116" s="740"/>
    </row>
    <row r="117" spans="2:4">
      <c r="B117" s="739"/>
      <c r="C117" s="740"/>
    </row>
    <row r="118" spans="2:4">
      <c r="B118" s="739"/>
      <c r="C118" s="740"/>
    </row>
    <row r="120" spans="2:4">
      <c r="B120" s="739"/>
      <c r="C120" s="740"/>
      <c r="D120" s="740"/>
    </row>
    <row r="121" spans="2:4">
      <c r="B121" s="739"/>
      <c r="C121" s="740"/>
      <c r="D121" s="740"/>
    </row>
    <row r="122" spans="2:4">
      <c r="B122" s="739"/>
      <c r="C122" s="740"/>
      <c r="D122" s="740"/>
    </row>
    <row r="123" spans="2:4">
      <c r="B123" s="739"/>
      <c r="C123" s="740"/>
    </row>
    <row r="125" spans="2:4">
      <c r="B125" s="739"/>
      <c r="C125" s="740"/>
    </row>
    <row r="126" spans="2:4">
      <c r="B126" s="739"/>
      <c r="C126" s="740"/>
    </row>
    <row r="127" spans="2:4">
      <c r="B127" s="739"/>
      <c r="C127" s="740"/>
    </row>
    <row r="128" spans="2:4">
      <c r="B128" s="739"/>
      <c r="C128" s="740"/>
    </row>
    <row r="129" spans="2:3">
      <c r="B129" s="739"/>
      <c r="C129" s="740"/>
    </row>
    <row r="130" spans="2:3">
      <c r="B130" s="739"/>
      <c r="C130" s="740"/>
    </row>
    <row r="131" spans="2:3">
      <c r="B131" s="739"/>
      <c r="C131" s="740"/>
    </row>
    <row r="132" spans="2:3">
      <c r="B132" s="739"/>
      <c r="C132" s="740"/>
    </row>
    <row r="133" spans="2:3">
      <c r="B133" s="739"/>
      <c r="C133" s="740"/>
    </row>
    <row r="135" spans="2:3">
      <c r="B135" s="739"/>
      <c r="C135" s="740"/>
    </row>
    <row r="136" spans="2:3">
      <c r="B136" s="739"/>
      <c r="C136" s="740"/>
    </row>
    <row r="138" spans="2:3">
      <c r="B138" s="739"/>
      <c r="C138" s="740"/>
    </row>
    <row r="139" spans="2:3">
      <c r="B139" s="739"/>
      <c r="C139" s="740"/>
    </row>
    <row r="140" spans="2:3">
      <c r="B140" s="739"/>
      <c r="C140" s="740"/>
    </row>
    <row r="142" spans="2:3">
      <c r="B142" s="739"/>
      <c r="C142" s="740"/>
    </row>
    <row r="143" spans="2:3">
      <c r="B143" s="739"/>
      <c r="C143" s="740"/>
    </row>
    <row r="144" spans="2:3">
      <c r="B144" s="739"/>
      <c r="C144" s="740"/>
    </row>
    <row r="145" spans="2:3">
      <c r="B145" s="739"/>
      <c r="C145" s="740"/>
    </row>
    <row r="146" spans="2:3">
      <c r="B146" s="739"/>
      <c r="C146" s="740"/>
    </row>
    <row r="148" spans="2:3">
      <c r="B148" s="739"/>
      <c r="C148" s="740"/>
    </row>
    <row r="149" spans="2:3">
      <c r="B149" s="739"/>
      <c r="C149" s="740"/>
    </row>
    <row r="150" spans="2:3">
      <c r="B150" s="739"/>
      <c r="C150" s="740"/>
    </row>
    <row r="151" spans="2:3">
      <c r="B151" s="739"/>
      <c r="C151" s="740"/>
    </row>
    <row r="152" spans="2:3">
      <c r="B152" s="739"/>
      <c r="C152" s="740"/>
    </row>
    <row r="154" spans="2:3">
      <c r="B154" s="739"/>
      <c r="C154" s="740"/>
    </row>
    <row r="155" spans="2:3">
      <c r="B155" s="739"/>
      <c r="C155" s="740"/>
    </row>
    <row r="156" spans="2:3">
      <c r="B156" s="739"/>
      <c r="C156" s="740"/>
    </row>
    <row r="158" spans="2:3">
      <c r="B158" s="739"/>
      <c r="C158" s="740"/>
    </row>
    <row r="159" spans="2:3">
      <c r="B159" s="739"/>
      <c r="C159" s="740"/>
    </row>
    <row r="160" spans="2:3">
      <c r="B160" s="739"/>
      <c r="C160" s="740"/>
    </row>
    <row r="161" spans="2:3">
      <c r="B161" s="739"/>
      <c r="C161" s="740"/>
    </row>
    <row r="162" spans="2:3">
      <c r="B162" s="739"/>
      <c r="C162" s="740"/>
    </row>
    <row r="163" spans="2:3">
      <c r="B163" s="739"/>
      <c r="C163" s="740"/>
    </row>
    <row r="165" spans="2:3">
      <c r="B165" s="739"/>
      <c r="C165" s="740"/>
    </row>
    <row r="166" spans="2:3">
      <c r="B166" s="739"/>
      <c r="C166" s="740"/>
    </row>
    <row r="167" spans="2:3">
      <c r="B167" s="739"/>
      <c r="C167" s="740"/>
    </row>
    <row r="168" spans="2:3">
      <c r="B168" s="739"/>
      <c r="C168" s="740"/>
    </row>
    <row r="169" spans="2:3">
      <c r="B169" s="739"/>
      <c r="C169" s="740"/>
    </row>
    <row r="170" spans="2:3">
      <c r="B170" s="739"/>
      <c r="C170" s="740"/>
    </row>
    <row r="171" spans="2:3">
      <c r="B171" s="739"/>
      <c r="C171" s="740"/>
    </row>
    <row r="172" spans="2:3">
      <c r="B172" s="739"/>
      <c r="C172" s="740"/>
    </row>
    <row r="173" spans="2:3">
      <c r="B173" s="739"/>
      <c r="C173" s="740"/>
    </row>
    <row r="174" spans="2:3">
      <c r="B174" s="739"/>
      <c r="C174" s="740"/>
    </row>
    <row r="175" spans="2:3">
      <c r="B175" s="739"/>
      <c r="C175" s="740"/>
    </row>
    <row r="177" spans="2:3">
      <c r="B177" s="739"/>
      <c r="C177" s="740"/>
    </row>
    <row r="178" spans="2:3">
      <c r="B178" s="739"/>
      <c r="C178" s="740"/>
    </row>
    <row r="179" spans="2:3">
      <c r="B179" s="739"/>
      <c r="C179" s="740"/>
    </row>
    <row r="180" spans="2:3">
      <c r="B180" s="739"/>
      <c r="C180" s="740"/>
    </row>
  </sheetData>
  <autoFilter ref="B2:Q33" xr:uid="{D36612FF-8040-449B-8BCC-E87026CF343E}">
    <filterColumn colId="15">
      <filters>
        <filter val="5"/>
      </filters>
    </filterColumn>
  </autoFilter>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2</vt:i4>
      </vt:variant>
    </vt:vector>
  </HeadingPairs>
  <TitlesOfParts>
    <vt:vector size="13" baseType="lpstr">
      <vt:lpstr>Formulario 1.1- Ingresos E.P</vt:lpstr>
      <vt:lpstr>Formulario 1.1A - Cálculo I-E.P</vt:lpstr>
      <vt:lpstr>Formulario 1.2 - Ingresos F.E </vt:lpstr>
      <vt:lpstr>Formulario 1.2A-Cálculo I-F.E</vt:lpstr>
      <vt:lpstr>Formulario 3- Gasto</vt:lpstr>
      <vt:lpstr>Formulario 4. Programático</vt:lpstr>
      <vt:lpstr>Formulario 3.-C. Programáti (%)</vt:lpstr>
      <vt:lpstr>Formulario 5, Clas. Económica</vt:lpstr>
      <vt:lpstr>Formulario 6. Deuda Pública</vt:lpstr>
      <vt:lpstr>DESPLEGABLES</vt:lpstr>
      <vt:lpstr>Programático</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Freddy Andres Farfan Moreno</cp:lastModifiedBy>
  <cp:lastPrinted>2018-02-08T19:53:56Z</cp:lastPrinted>
  <dcterms:created xsi:type="dcterms:W3CDTF">2016-02-02T18:51:55Z</dcterms:created>
  <dcterms:modified xsi:type="dcterms:W3CDTF">2024-04-30T21:42:11Z</dcterms:modified>
</cp:coreProperties>
</file>