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Z:\OAP-2024\1. ANTEPROYECTO 2025\1.1 ANTEPROYECTO_DE_PRESUPUESTO\1.1.3 ANTEPROYECTO_CONSOLIDADO\"/>
    </mc:Choice>
  </mc:AlternateContent>
  <xr:revisionPtr revIDLastSave="0" documentId="13_ncr:1_{65637B83-937B-4019-88A8-F417323E5E23}" xr6:coauthVersionLast="47" xr6:coauthVersionMax="47" xr10:uidLastSave="{00000000-0000-0000-0000-000000000000}"/>
  <bookViews>
    <workbookView xWindow="-120" yWindow="-120" windowWidth="29040" windowHeight="15720" tabRatio="855" firstSheet="4" activeTab="7" xr2:uid="{00000000-000D-0000-FFFF-FFFF00000000}"/>
  </bookViews>
  <sheets>
    <sheet name="Formulario 1.1- Ingresos E.P" sheetId="8" r:id="rId1"/>
    <sheet name="Formulario 1.1A - Cálculo I-E.P" sheetId="3" r:id="rId2"/>
    <sheet name="Formulario 1.2 - Ingresos F.E " sheetId="10" r:id="rId3"/>
    <sheet name="Formulario 1.2A-Cálculo I-F.E" sheetId="11"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r:id="rId9"/>
    <sheet name="DESPLEGABLES" sheetId="2" state="hidden" r:id="rId10"/>
    <sheet name="Programático" sheetId="18" state="hidden" r:id="rId11"/>
  </sheets>
  <externalReferences>
    <externalReference r:id="rId12"/>
  </externalReference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15" i="16" l="1"/>
  <c r="F231" i="20" l="1"/>
  <c r="F216" i="20"/>
  <c r="F217" i="20"/>
  <c r="I380" i="7"/>
  <c r="T527" i="20" l="1"/>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M394" i="7"/>
  <c r="M392" i="7"/>
  <c r="M382" i="7"/>
  <c r="M378" i="7"/>
  <c r="M374" i="7"/>
  <c r="M353" i="7"/>
  <c r="M339" i="7"/>
  <c r="M248" i="7"/>
  <c r="M231" i="7"/>
  <c r="M220" i="7"/>
  <c r="M154" i="7"/>
  <c r="M116" i="7"/>
  <c r="M47" i="7"/>
  <c r="M38" i="7"/>
  <c r="M32" i="7"/>
  <c r="N532" i="7"/>
  <c r="N530" i="7"/>
  <c r="N528" i="7"/>
  <c r="N527" i="7"/>
  <c r="N526" i="7"/>
  <c r="N524" i="7"/>
  <c r="N523" i="7"/>
  <c r="N522" i="7"/>
  <c r="N520" i="7"/>
  <c r="N519" i="7"/>
  <c r="N518" i="7"/>
  <c r="N515" i="7"/>
  <c r="N514" i="7"/>
  <c r="N513" i="7"/>
  <c r="N511" i="7"/>
  <c r="N510" i="7"/>
  <c r="N509" i="7"/>
  <c r="N507" i="7"/>
  <c r="N506" i="7"/>
  <c r="N505" i="7"/>
  <c r="N502" i="7"/>
  <c r="N501" i="7"/>
  <c r="N500" i="7"/>
  <c r="N499" i="7"/>
  <c r="N498" i="7"/>
  <c r="N497" i="7"/>
  <c r="N496" i="7"/>
  <c r="N495" i="7"/>
  <c r="N494" i="7"/>
  <c r="N492" i="7"/>
  <c r="N491" i="7"/>
  <c r="N490" i="7"/>
  <c r="N488" i="7"/>
  <c r="N487" i="7"/>
  <c r="N486" i="7"/>
  <c r="N485" i="7"/>
  <c r="N483" i="7"/>
  <c r="N482" i="7"/>
  <c r="N481" i="7"/>
  <c r="N479" i="7"/>
  <c r="N478" i="7"/>
  <c r="N477" i="7"/>
  <c r="N474" i="7"/>
  <c r="N473" i="7"/>
  <c r="N472" i="7"/>
  <c r="N470" i="7"/>
  <c r="N469" i="7"/>
  <c r="N467" i="7"/>
  <c r="N466" i="7"/>
  <c r="N465" i="7"/>
  <c r="N464" i="7"/>
  <c r="N463" i="7"/>
  <c r="N462" i="7"/>
  <c r="N461" i="7"/>
  <c r="N460" i="7"/>
  <c r="N459" i="7"/>
  <c r="N458" i="7"/>
  <c r="N457" i="7"/>
  <c r="N456" i="7"/>
  <c r="N454" i="7"/>
  <c r="N453" i="7"/>
  <c r="N452" i="7"/>
  <c r="N449" i="7"/>
  <c r="N448" i="7"/>
  <c r="N447" i="7"/>
  <c r="N446" i="7"/>
  <c r="N443" i="7"/>
  <c r="N442" i="7"/>
  <c r="N440" i="7"/>
  <c r="N439" i="7"/>
  <c r="N438" i="7"/>
  <c r="N437" i="7"/>
  <c r="N435" i="7"/>
  <c r="N434" i="7"/>
  <c r="N433" i="7"/>
  <c r="N431" i="7"/>
  <c r="N429" i="7"/>
  <c r="N428" i="7"/>
  <c r="N425" i="7"/>
  <c r="N424" i="7"/>
  <c r="N421" i="7"/>
  <c r="N420" i="7"/>
  <c r="N418" i="7"/>
  <c r="N416" i="7"/>
  <c r="N414" i="7"/>
  <c r="N413" i="7"/>
  <c r="N412" i="7"/>
  <c r="N410" i="7"/>
  <c r="N409" i="7"/>
  <c r="N408" i="7"/>
  <c r="N407" i="7"/>
  <c r="N405" i="7"/>
  <c r="N404" i="7"/>
  <c r="N403" i="7"/>
  <c r="N402" i="7"/>
  <c r="N401" i="7"/>
  <c r="N399" i="7"/>
  <c r="N397" i="7"/>
  <c r="N396" i="7"/>
  <c r="N395" i="7"/>
  <c r="N393" i="7"/>
  <c r="N391" i="7"/>
  <c r="N390" i="7"/>
  <c r="N389" i="7"/>
  <c r="N388" i="7"/>
  <c r="N387" i="7"/>
  <c r="N386" i="7"/>
  <c r="N385" i="7"/>
  <c r="N384" i="7"/>
  <c r="N383" i="7"/>
  <c r="N380" i="7"/>
  <c r="N379" i="7"/>
  <c r="N376" i="7"/>
  <c r="N375" i="7"/>
  <c r="N372" i="7"/>
  <c r="N371" i="7"/>
  <c r="N370" i="7"/>
  <c r="N369" i="7"/>
  <c r="N368" i="7"/>
  <c r="N367" i="7"/>
  <c r="N366" i="7"/>
  <c r="N365" i="7"/>
  <c r="N364" i="7"/>
  <c r="N363" i="7"/>
  <c r="N362" i="7"/>
  <c r="N361" i="7"/>
  <c r="N360" i="7"/>
  <c r="N359" i="7"/>
  <c r="N358" i="7"/>
  <c r="N357" i="7"/>
  <c r="N356" i="7"/>
  <c r="N355" i="7"/>
  <c r="N354" i="7"/>
  <c r="N351" i="7"/>
  <c r="N350" i="7"/>
  <c r="N349" i="7"/>
  <c r="N348" i="7"/>
  <c r="N347" i="7"/>
  <c r="N346" i="7"/>
  <c r="N345" i="7"/>
  <c r="N344" i="7"/>
  <c r="N343" i="7"/>
  <c r="N342" i="7"/>
  <c r="N341" i="7"/>
  <c r="N340"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2" i="7"/>
  <c r="N41" i="7"/>
  <c r="N40" i="7"/>
  <c r="N39" i="7"/>
  <c r="N37" i="7"/>
  <c r="N36" i="7"/>
  <c r="N34" i="7"/>
  <c r="N33" i="7"/>
  <c r="N29" i="7"/>
  <c r="N28" i="7"/>
  <c r="N27" i="7"/>
  <c r="N26" i="7"/>
  <c r="N25" i="7"/>
  <c r="N24" i="7"/>
  <c r="N22" i="7"/>
  <c r="N21" i="7"/>
  <c r="N20" i="7"/>
  <c r="N19" i="7"/>
  <c r="N18" i="7"/>
  <c r="H532" i="7"/>
  <c r="H530" i="7"/>
  <c r="H528" i="7"/>
  <c r="H527" i="7"/>
  <c r="H526" i="7"/>
  <c r="H524" i="7"/>
  <c r="H523" i="7"/>
  <c r="H522" i="7"/>
  <c r="H520" i="7"/>
  <c r="H519" i="7"/>
  <c r="H518" i="7"/>
  <c r="H515" i="7"/>
  <c r="H514" i="7"/>
  <c r="H513" i="7"/>
  <c r="H511" i="7"/>
  <c r="H510" i="7"/>
  <c r="H509" i="7"/>
  <c r="H507" i="7"/>
  <c r="H506" i="7"/>
  <c r="H505" i="7"/>
  <c r="H502" i="7"/>
  <c r="H501" i="7"/>
  <c r="H500" i="7"/>
  <c r="H499" i="7"/>
  <c r="H498" i="7"/>
  <c r="H497" i="7"/>
  <c r="H496" i="7"/>
  <c r="H495" i="7"/>
  <c r="H494" i="7"/>
  <c r="H492" i="7"/>
  <c r="H491" i="7"/>
  <c r="H490" i="7"/>
  <c r="H488" i="7"/>
  <c r="H487" i="7"/>
  <c r="H486" i="7"/>
  <c r="H485" i="7"/>
  <c r="H483" i="7"/>
  <c r="H482" i="7"/>
  <c r="H481" i="7"/>
  <c r="H479" i="7"/>
  <c r="H478" i="7"/>
  <c r="H477" i="7"/>
  <c r="H474" i="7"/>
  <c r="H473" i="7"/>
  <c r="H472" i="7"/>
  <c r="H470" i="7"/>
  <c r="H469" i="7"/>
  <c r="H467" i="7"/>
  <c r="H466" i="7"/>
  <c r="H465" i="7"/>
  <c r="H464" i="7"/>
  <c r="H463" i="7"/>
  <c r="H462" i="7"/>
  <c r="H461" i="7"/>
  <c r="H460" i="7"/>
  <c r="H459" i="7"/>
  <c r="H458" i="7"/>
  <c r="H457" i="7"/>
  <c r="H456" i="7"/>
  <c r="H454" i="7"/>
  <c r="H453" i="7"/>
  <c r="H452" i="7"/>
  <c r="H449" i="7"/>
  <c r="H448" i="7"/>
  <c r="H447" i="7"/>
  <c r="H446" i="7"/>
  <c r="H443" i="7"/>
  <c r="H442" i="7"/>
  <c r="H440" i="7"/>
  <c r="H439" i="7"/>
  <c r="H438" i="7"/>
  <c r="H437" i="7"/>
  <c r="H435" i="7"/>
  <c r="H434" i="7"/>
  <c r="H433" i="7"/>
  <c r="H431" i="7"/>
  <c r="H429" i="7"/>
  <c r="H428" i="7"/>
  <c r="H425" i="7"/>
  <c r="H424" i="7"/>
  <c r="H421" i="7"/>
  <c r="H420" i="7"/>
  <c r="H418" i="7"/>
  <c r="H416" i="7"/>
  <c r="H414" i="7"/>
  <c r="H413" i="7"/>
  <c r="H412" i="7"/>
  <c r="H410" i="7"/>
  <c r="H409" i="7"/>
  <c r="H408" i="7"/>
  <c r="H407" i="7"/>
  <c r="H405" i="7"/>
  <c r="H404" i="7"/>
  <c r="H403" i="7"/>
  <c r="H402" i="7"/>
  <c r="H401" i="7"/>
  <c r="H399" i="7"/>
  <c r="H397" i="7"/>
  <c r="H396" i="7"/>
  <c r="H395" i="7"/>
  <c r="H393" i="7"/>
  <c r="H391" i="7"/>
  <c r="H390" i="7"/>
  <c r="H389" i="7"/>
  <c r="H388" i="7"/>
  <c r="H387" i="7"/>
  <c r="H386" i="7"/>
  <c r="H385" i="7"/>
  <c r="H384" i="7"/>
  <c r="H383" i="7"/>
  <c r="H380" i="7"/>
  <c r="H379" i="7"/>
  <c r="H376" i="7"/>
  <c r="H375" i="7"/>
  <c r="H372" i="7"/>
  <c r="H371" i="7"/>
  <c r="H370" i="7"/>
  <c r="H369" i="7"/>
  <c r="H368" i="7"/>
  <c r="H367" i="7"/>
  <c r="H366" i="7"/>
  <c r="H365" i="7"/>
  <c r="H364" i="7"/>
  <c r="H363" i="7"/>
  <c r="H362" i="7"/>
  <c r="H361" i="7"/>
  <c r="H360" i="7"/>
  <c r="H359" i="7"/>
  <c r="H358" i="7"/>
  <c r="H357" i="7"/>
  <c r="H356" i="7"/>
  <c r="H355" i="7"/>
  <c r="H354" i="7"/>
  <c r="H351" i="7"/>
  <c r="H350" i="7"/>
  <c r="H349" i="7"/>
  <c r="H348" i="7"/>
  <c r="H347" i="7"/>
  <c r="H346" i="7"/>
  <c r="H345" i="7"/>
  <c r="H344" i="7"/>
  <c r="H343" i="7"/>
  <c r="H342" i="7"/>
  <c r="H341" i="7"/>
  <c r="H340"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7" i="7"/>
  <c r="H246" i="7"/>
  <c r="H245" i="7"/>
  <c r="H244" i="7"/>
  <c r="H243" i="7"/>
  <c r="H242" i="7"/>
  <c r="H241" i="7"/>
  <c r="H240" i="7"/>
  <c r="H239" i="7"/>
  <c r="H238" i="7"/>
  <c r="H237" i="7"/>
  <c r="H236" i="7"/>
  <c r="H235" i="7"/>
  <c r="H234" i="7"/>
  <c r="H233" i="7"/>
  <c r="H232" i="7"/>
  <c r="H229" i="7"/>
  <c r="H228" i="7"/>
  <c r="H227" i="7"/>
  <c r="H226" i="7"/>
  <c r="H225" i="7"/>
  <c r="H224" i="7"/>
  <c r="H223" i="7"/>
  <c r="H222" i="7"/>
  <c r="H221"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5" i="7"/>
  <c r="H44" i="7"/>
  <c r="H42" i="7"/>
  <c r="H41" i="7"/>
  <c r="H40" i="7"/>
  <c r="H39" i="7"/>
  <c r="H37" i="7"/>
  <c r="H36" i="7"/>
  <c r="H34" i="7"/>
  <c r="H33" i="7"/>
  <c r="H29" i="7"/>
  <c r="H28" i="7"/>
  <c r="H27" i="7"/>
  <c r="H26" i="7"/>
  <c r="H25" i="7"/>
  <c r="H24" i="7"/>
  <c r="H22" i="7"/>
  <c r="H21" i="7"/>
  <c r="H20" i="7"/>
  <c r="H19" i="7"/>
  <c r="H18" i="7"/>
  <c r="K532" i="7"/>
  <c r="K530" i="7"/>
  <c r="K528" i="7"/>
  <c r="K527" i="7"/>
  <c r="K526" i="7"/>
  <c r="K524" i="7"/>
  <c r="K523" i="7"/>
  <c r="K522" i="7"/>
  <c r="K520" i="7"/>
  <c r="K519" i="7"/>
  <c r="K518" i="7"/>
  <c r="K515" i="7"/>
  <c r="K514" i="7"/>
  <c r="K511" i="7"/>
  <c r="K510" i="7"/>
  <c r="K509" i="7"/>
  <c r="K507" i="7"/>
  <c r="K506" i="7"/>
  <c r="K505" i="7"/>
  <c r="K502" i="7"/>
  <c r="K501" i="7"/>
  <c r="K500" i="7"/>
  <c r="K499" i="7"/>
  <c r="K498" i="7"/>
  <c r="K497" i="7"/>
  <c r="K496" i="7"/>
  <c r="K495" i="7"/>
  <c r="K494" i="7"/>
  <c r="K492" i="7"/>
  <c r="K491" i="7"/>
  <c r="K490" i="7"/>
  <c r="K488" i="7"/>
  <c r="K487" i="7"/>
  <c r="K486" i="7"/>
  <c r="K485" i="7"/>
  <c r="K483" i="7"/>
  <c r="K482" i="7"/>
  <c r="K481" i="7"/>
  <c r="K479" i="7"/>
  <c r="K478" i="7"/>
  <c r="K477" i="7"/>
  <c r="K474" i="7"/>
  <c r="K473" i="7"/>
  <c r="K472" i="7"/>
  <c r="K470" i="7"/>
  <c r="K469" i="7"/>
  <c r="K467" i="7"/>
  <c r="K466" i="7"/>
  <c r="K465" i="7"/>
  <c r="K464" i="7"/>
  <c r="K463" i="7"/>
  <c r="K462" i="7"/>
  <c r="K461" i="7"/>
  <c r="K460" i="7"/>
  <c r="K459" i="7"/>
  <c r="K458" i="7"/>
  <c r="K457" i="7"/>
  <c r="K456" i="7"/>
  <c r="K454" i="7"/>
  <c r="K453" i="7"/>
  <c r="K452" i="7"/>
  <c r="K449" i="7"/>
  <c r="K448" i="7"/>
  <c r="K447" i="7"/>
  <c r="K446" i="7"/>
  <c r="K443" i="7"/>
  <c r="K442" i="7"/>
  <c r="K440" i="7"/>
  <c r="K439" i="7"/>
  <c r="K438" i="7"/>
  <c r="K437" i="7"/>
  <c r="K435" i="7"/>
  <c r="K434" i="7"/>
  <c r="K433" i="7"/>
  <c r="K431" i="7"/>
  <c r="K429" i="7"/>
  <c r="K428" i="7"/>
  <c r="K425" i="7"/>
  <c r="K424" i="7"/>
  <c r="K421" i="7"/>
  <c r="K420" i="7"/>
  <c r="K418" i="7"/>
  <c r="K416" i="7"/>
  <c r="K414" i="7"/>
  <c r="K413" i="7"/>
  <c r="K412" i="7"/>
  <c r="K410" i="7"/>
  <c r="K409" i="7"/>
  <c r="K408" i="7"/>
  <c r="K407" i="7"/>
  <c r="K405" i="7"/>
  <c r="K404" i="7"/>
  <c r="K403" i="7"/>
  <c r="K402" i="7"/>
  <c r="K401" i="7"/>
  <c r="K399" i="7"/>
  <c r="K397" i="7"/>
  <c r="K396" i="7"/>
  <c r="K395" i="7"/>
  <c r="K393" i="7"/>
  <c r="K391" i="7"/>
  <c r="K390" i="7"/>
  <c r="K389" i="7"/>
  <c r="K388" i="7"/>
  <c r="K387" i="7"/>
  <c r="K386" i="7"/>
  <c r="K385" i="7"/>
  <c r="K384" i="7"/>
  <c r="K383" i="7"/>
  <c r="K380" i="7"/>
  <c r="K379" i="7"/>
  <c r="K376" i="7"/>
  <c r="K375" i="7"/>
  <c r="K372" i="7"/>
  <c r="K371" i="7"/>
  <c r="K370" i="7"/>
  <c r="K369" i="7"/>
  <c r="K368" i="7"/>
  <c r="K367" i="7"/>
  <c r="K366" i="7"/>
  <c r="K365" i="7"/>
  <c r="K364" i="7"/>
  <c r="K363" i="7"/>
  <c r="K362" i="7"/>
  <c r="K361" i="7"/>
  <c r="K360" i="7"/>
  <c r="K359" i="7"/>
  <c r="K358" i="7"/>
  <c r="K357" i="7"/>
  <c r="K356" i="7"/>
  <c r="K355" i="7"/>
  <c r="K354" i="7"/>
  <c r="K351" i="7"/>
  <c r="K350" i="7"/>
  <c r="K349" i="7"/>
  <c r="K348" i="7"/>
  <c r="K347" i="7"/>
  <c r="K346" i="7"/>
  <c r="K345" i="7"/>
  <c r="K344" i="7"/>
  <c r="K343" i="7"/>
  <c r="K342" i="7"/>
  <c r="K341" i="7"/>
  <c r="K340" i="7"/>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F323" i="20" s="1"/>
  <c r="K324" i="7"/>
  <c r="F322" i="20" s="1"/>
  <c r="K323" i="7"/>
  <c r="F321" i="20" s="1"/>
  <c r="K322" i="7"/>
  <c r="F320" i="20" s="1"/>
  <c r="K321" i="7"/>
  <c r="F319" i="20" s="1"/>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7" i="7"/>
  <c r="K246" i="7"/>
  <c r="K245" i="7"/>
  <c r="K244" i="7"/>
  <c r="K243" i="7"/>
  <c r="K242" i="7"/>
  <c r="K241" i="7"/>
  <c r="K240" i="7"/>
  <c r="K239" i="7"/>
  <c r="K238" i="7"/>
  <c r="K237" i="7"/>
  <c r="K236" i="7"/>
  <c r="K235" i="7"/>
  <c r="K234" i="7"/>
  <c r="K233" i="7"/>
  <c r="K232" i="7"/>
  <c r="K229" i="7"/>
  <c r="K228" i="7"/>
  <c r="K227" i="7"/>
  <c r="K226" i="7"/>
  <c r="K225" i="7"/>
  <c r="K224" i="7"/>
  <c r="K223" i="7"/>
  <c r="K222" i="7"/>
  <c r="K221"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5" i="7"/>
  <c r="K44" i="7"/>
  <c r="K42" i="7"/>
  <c r="K41" i="7"/>
  <c r="K40" i="7"/>
  <c r="K39" i="7"/>
  <c r="K37" i="7"/>
  <c r="K36" i="7"/>
  <c r="K34" i="7"/>
  <c r="K33" i="7"/>
  <c r="K28" i="7"/>
  <c r="K27" i="7"/>
  <c r="K26" i="7"/>
  <c r="K25" i="7"/>
  <c r="K24" i="7"/>
  <c r="K22" i="7"/>
  <c r="K21" i="7"/>
  <c r="K20" i="7"/>
  <c r="K19" i="7"/>
  <c r="K18"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F455" i="7"/>
  <c r="F529" i="7"/>
  <c r="F525" i="7"/>
  <c r="F521" i="7"/>
  <c r="F517" i="7"/>
  <c r="F512" i="7"/>
  <c r="F508" i="7"/>
  <c r="F504" i="7"/>
  <c r="M493" i="7"/>
  <c r="L493" i="7"/>
  <c r="N493" i="7" s="1"/>
  <c r="J493" i="7"/>
  <c r="I493" i="7"/>
  <c r="G493" i="7"/>
  <c r="F484" i="7"/>
  <c r="F432" i="7"/>
  <c r="F423" i="7"/>
  <c r="M419" i="7"/>
  <c r="L419" i="7"/>
  <c r="N419" i="7" s="1"/>
  <c r="J419" i="7"/>
  <c r="I419" i="7"/>
  <c r="K419" i="7" s="1"/>
  <c r="G419" i="7"/>
  <c r="F419" i="7"/>
  <c r="H419" i="7" s="1"/>
  <c r="F417" i="7"/>
  <c r="F415" i="7"/>
  <c r="F411" i="7"/>
  <c r="F406" i="7"/>
  <c r="F400" i="7"/>
  <c r="F398" i="7"/>
  <c r="F394" i="7"/>
  <c r="F392" i="7"/>
  <c r="F382" i="7"/>
  <c r="F378" i="7"/>
  <c r="F374" i="7"/>
  <c r="F353" i="7"/>
  <c r="F339" i="7"/>
  <c r="F248" i="7"/>
  <c r="G231" i="7"/>
  <c r="F231" i="7"/>
  <c r="H231" i="7" s="1"/>
  <c r="F220" i="7"/>
  <c r="F154" i="7"/>
  <c r="L47" i="7"/>
  <c r="J47" i="7"/>
  <c r="I47" i="7"/>
  <c r="G47" i="7"/>
  <c r="L116" i="7"/>
  <c r="N116" i="7" s="1"/>
  <c r="J116" i="7"/>
  <c r="I116" i="7"/>
  <c r="G116" i="7"/>
  <c r="F116" i="7"/>
  <c r="F516" i="7" l="1"/>
  <c r="K47" i="7"/>
  <c r="H116" i="7"/>
  <c r="K116" i="7"/>
  <c r="K493" i="7"/>
  <c r="F503" i="7"/>
  <c r="F422" i="7"/>
  <c r="N47" i="7"/>
  <c r="H220" i="7"/>
  <c r="H493" i="7"/>
  <c r="F230" i="7"/>
  <c r="T428" i="20"/>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H154" i="7" s="1"/>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M28" i="20" l="1"/>
  <c r="N28" i="20"/>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F14" i="16"/>
  <c r="E17" i="16"/>
  <c r="M14" i="16"/>
  <c r="O14" i="16"/>
  <c r="N14" i="16"/>
  <c r="E15" i="16"/>
  <c r="G8" i="7"/>
  <c r="G248" i="7"/>
  <c r="H248" i="7" s="1"/>
  <c r="I248" i="7"/>
  <c r="J248" i="7"/>
  <c r="L248" i="7"/>
  <c r="N248" i="7" s="1"/>
  <c r="I154" i="7"/>
  <c r="J154" i="7"/>
  <c r="L154" i="7"/>
  <c r="N154" i="7" s="1"/>
  <c r="F214" i="20"/>
  <c r="F215" i="20"/>
  <c r="K248" i="7" l="1"/>
  <c r="K154" i="7"/>
  <c r="G215" i="20"/>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J471" i="7"/>
  <c r="J468" i="7" s="1"/>
  <c r="I471" i="7"/>
  <c r="G471" i="7"/>
  <c r="F471" i="7"/>
  <c r="F213" i="20"/>
  <c r="F201" i="20"/>
  <c r="F202" i="20"/>
  <c r="F203" i="20"/>
  <c r="F204" i="20"/>
  <c r="F205" i="20"/>
  <c r="F206" i="20"/>
  <c r="F207" i="20"/>
  <c r="F208" i="20"/>
  <c r="F209" i="20"/>
  <c r="F210" i="20"/>
  <c r="F211" i="20"/>
  <c r="F212" i="20"/>
  <c r="F111" i="20"/>
  <c r="F112" i="20"/>
  <c r="F113" i="20"/>
  <c r="F17" i="7"/>
  <c r="F47" i="7"/>
  <c r="H47" i="7" s="1"/>
  <c r="F43" i="7"/>
  <c r="F38" i="7"/>
  <c r="F35" i="7"/>
  <c r="F32" i="7"/>
  <c r="H33" i="10"/>
  <c r="G33" i="10"/>
  <c r="G101" i="8"/>
  <c r="G98" i="8"/>
  <c r="G90" i="8"/>
  <c r="G86" i="8"/>
  <c r="G83" i="8"/>
  <c r="G80" i="8"/>
  <c r="G59" i="8"/>
  <c r="G55" i="8"/>
  <c r="G35" i="8"/>
  <c r="G33" i="8"/>
  <c r="G29" i="8"/>
  <c r="I468" i="7" l="1"/>
  <c r="K468" i="7" s="1"/>
  <c r="K471" i="7"/>
  <c r="L468" i="7"/>
  <c r="N468" i="7" s="1"/>
  <c r="N471" i="7"/>
  <c r="F468" i="7"/>
  <c r="H471" i="7"/>
  <c r="G112" i="20"/>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G468" i="7"/>
  <c r="H468" i="7" l="1"/>
  <c r="R323" i="22"/>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G107" i="8"/>
  <c r="G79" i="8" s="1"/>
  <c r="H59" i="8"/>
  <c r="H55" i="8"/>
  <c r="H49" i="8"/>
  <c r="H48" i="8" s="1"/>
  <c r="G49" i="8"/>
  <c r="G48" i="8" s="1"/>
  <c r="G39" i="8"/>
  <c r="F16" i="7" l="1"/>
  <c r="I428" i="20"/>
  <c r="I424" i="20" s="1"/>
  <c r="F31" i="7"/>
  <c r="M423" i="7" l="1"/>
  <c r="L423" i="7"/>
  <c r="N423" i="7" s="1"/>
  <c r="J423" i="7"/>
  <c r="I423" i="7"/>
  <c r="K423" i="7" s="1"/>
  <c r="G423" i="7"/>
  <c r="H423" i="7" s="1"/>
  <c r="F419" i="20"/>
  <c r="F418" i="20"/>
  <c r="L23" i="7"/>
  <c r="I23" i="7"/>
  <c r="J23" i="7"/>
  <c r="F499" i="20"/>
  <c r="K23" i="7" l="1"/>
  <c r="G499" i="20"/>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417" i="20"/>
  <c r="F426" i="20"/>
  <c r="F421" i="20"/>
  <c r="I8" i="15"/>
  <c r="G426" i="20" l="1"/>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I415" i="20" l="1"/>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N35" i="7" s="1"/>
  <c r="M436" i="7"/>
  <c r="L436" i="7"/>
  <c r="N436" i="7" s="1"/>
  <c r="J436" i="7"/>
  <c r="I436" i="7"/>
  <c r="K436" i="7" s="1"/>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H436" i="7" l="1"/>
  <c r="G107" i="20"/>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N529" i="7" s="1"/>
  <c r="J529" i="7"/>
  <c r="I529" i="7"/>
  <c r="K529" i="7" s="1"/>
  <c r="G529" i="7"/>
  <c r="H529" i="7" s="1"/>
  <c r="M525" i="7"/>
  <c r="L525" i="7"/>
  <c r="J525" i="7"/>
  <c r="I525" i="7"/>
  <c r="K525" i="7" s="1"/>
  <c r="G525" i="7"/>
  <c r="H525" i="7" s="1"/>
  <c r="M521" i="7"/>
  <c r="L521" i="7"/>
  <c r="N521" i="7" s="1"/>
  <c r="J521" i="7"/>
  <c r="I521" i="7"/>
  <c r="K521" i="7" s="1"/>
  <c r="G521" i="7"/>
  <c r="H521" i="7" s="1"/>
  <c r="M517" i="7"/>
  <c r="L517" i="7"/>
  <c r="N517" i="7" s="1"/>
  <c r="J517" i="7"/>
  <c r="I517" i="7"/>
  <c r="K517" i="7" s="1"/>
  <c r="G517" i="7"/>
  <c r="H517" i="7" s="1"/>
  <c r="M512" i="7"/>
  <c r="L512" i="7"/>
  <c r="N512" i="7" s="1"/>
  <c r="J512" i="7"/>
  <c r="I512" i="7"/>
  <c r="K512" i="7" s="1"/>
  <c r="G512" i="7"/>
  <c r="H512" i="7" s="1"/>
  <c r="M508" i="7"/>
  <c r="L508" i="7"/>
  <c r="F507" i="20"/>
  <c r="J508" i="7"/>
  <c r="I508" i="7"/>
  <c r="K508" i="7" s="1"/>
  <c r="G508" i="7"/>
  <c r="H508" i="7" s="1"/>
  <c r="M504" i="7"/>
  <c r="L504" i="7"/>
  <c r="N504" i="7" s="1"/>
  <c r="J504" i="7"/>
  <c r="I504" i="7"/>
  <c r="K504" i="7" s="1"/>
  <c r="G504" i="7"/>
  <c r="H504" i="7" s="1"/>
  <c r="M489" i="7"/>
  <c r="L489" i="7"/>
  <c r="N489" i="7" s="1"/>
  <c r="J489" i="7"/>
  <c r="I489" i="7"/>
  <c r="K489" i="7" s="1"/>
  <c r="G489" i="7"/>
  <c r="H489" i="7" s="1"/>
  <c r="M484" i="7"/>
  <c r="L484" i="7"/>
  <c r="J484" i="7"/>
  <c r="G484" i="7"/>
  <c r="H484" i="7" s="1"/>
  <c r="F476" i="20"/>
  <c r="F475" i="20"/>
  <c r="M476" i="7"/>
  <c r="L476" i="7"/>
  <c r="N476" i="7" s="1"/>
  <c r="J476" i="7"/>
  <c r="I476" i="7"/>
  <c r="K476" i="7" s="1"/>
  <c r="G476" i="7"/>
  <c r="M455" i="7"/>
  <c r="M451" i="7" s="1"/>
  <c r="L455" i="7"/>
  <c r="J455" i="7"/>
  <c r="J451" i="7" s="1"/>
  <c r="I455" i="7"/>
  <c r="G455" i="7"/>
  <c r="F451" i="7"/>
  <c r="M445" i="7"/>
  <c r="L445" i="7"/>
  <c r="J445" i="7"/>
  <c r="J444" i="7" s="1"/>
  <c r="I445" i="7"/>
  <c r="G445" i="7"/>
  <c r="G444" i="7" s="1"/>
  <c r="F445" i="7"/>
  <c r="F441" i="20"/>
  <c r="F441" i="7"/>
  <c r="F438" i="20"/>
  <c r="F435" i="20"/>
  <c r="M417" i="7"/>
  <c r="L417" i="7"/>
  <c r="N417" i="7" s="1"/>
  <c r="F416" i="20"/>
  <c r="I417" i="7"/>
  <c r="J417" i="7"/>
  <c r="G417" i="7"/>
  <c r="H417" i="7" s="1"/>
  <c r="L415" i="7"/>
  <c r="N415" i="7" s="1"/>
  <c r="J415" i="7"/>
  <c r="I415" i="7"/>
  <c r="G415" i="7"/>
  <c r="H415" i="7" s="1"/>
  <c r="L406" i="7"/>
  <c r="N406" i="7" s="1"/>
  <c r="J406" i="7"/>
  <c r="I406" i="7"/>
  <c r="K406" i="7" s="1"/>
  <c r="G406" i="7"/>
  <c r="H406" i="7" s="1"/>
  <c r="L400" i="7"/>
  <c r="N400" i="7" s="1"/>
  <c r="J400" i="7"/>
  <c r="I400" i="7"/>
  <c r="G400" i="7"/>
  <c r="H400" i="7" s="1"/>
  <c r="L398" i="7"/>
  <c r="N398" i="7" s="1"/>
  <c r="J398" i="7"/>
  <c r="I398" i="7"/>
  <c r="K398" i="7" s="1"/>
  <c r="G398" i="7"/>
  <c r="H398" i="7" s="1"/>
  <c r="L394" i="7"/>
  <c r="N394" i="7" s="1"/>
  <c r="J394" i="7"/>
  <c r="I394" i="7"/>
  <c r="G394" i="7"/>
  <c r="H394" i="7" s="1"/>
  <c r="F395" i="20"/>
  <c r="L392" i="7"/>
  <c r="N392" i="7" s="1"/>
  <c r="J392" i="7"/>
  <c r="I392" i="7"/>
  <c r="G392" i="7"/>
  <c r="H392" i="7" s="1"/>
  <c r="L382" i="7"/>
  <c r="N382" i="7" s="1"/>
  <c r="F388" i="20"/>
  <c r="F387" i="20"/>
  <c r="F386" i="20"/>
  <c r="F385" i="20"/>
  <c r="F384" i="20"/>
  <c r="J382" i="7"/>
  <c r="I382" i="7"/>
  <c r="G382" i="7"/>
  <c r="H382" i="7" s="1"/>
  <c r="M377" i="7"/>
  <c r="L378" i="7"/>
  <c r="J378" i="7"/>
  <c r="J377" i="7" s="1"/>
  <c r="I378" i="7"/>
  <c r="G378" i="7"/>
  <c r="F377" i="7"/>
  <c r="F373" i="7"/>
  <c r="M373" i="7"/>
  <c r="L374" i="7"/>
  <c r="J374" i="7"/>
  <c r="J373" i="7" s="1"/>
  <c r="I374" i="7"/>
  <c r="G374" i="7"/>
  <c r="F370" i="20"/>
  <c r="M352" i="7"/>
  <c r="L353" i="7"/>
  <c r="J353" i="7"/>
  <c r="J352" i="7" s="1"/>
  <c r="I353" i="7"/>
  <c r="G353" i="7"/>
  <c r="H353" i="7" s="1"/>
  <c r="F352" i="7"/>
  <c r="L339" i="7"/>
  <c r="N339" i="7" s="1"/>
  <c r="J339" i="7"/>
  <c r="I339" i="7"/>
  <c r="K339" i="7" s="1"/>
  <c r="G339" i="7"/>
  <c r="H339" i="7" s="1"/>
  <c r="F240" i="20"/>
  <c r="L231" i="7"/>
  <c r="N231" i="7" s="1"/>
  <c r="J231" i="7"/>
  <c r="I231" i="7"/>
  <c r="K231" i="7" s="1"/>
  <c r="L220" i="7"/>
  <c r="N220" i="7" s="1"/>
  <c r="J220" i="7"/>
  <c r="I220" i="7"/>
  <c r="K220" i="7" s="1"/>
  <c r="F194" i="20"/>
  <c r="F193" i="20"/>
  <c r="F149" i="20"/>
  <c r="F46" i="7"/>
  <c r="F39" i="20"/>
  <c r="F104" i="20"/>
  <c r="F103" i="20"/>
  <c r="F102" i="20"/>
  <c r="L38" i="7"/>
  <c r="N38" i="7" s="1"/>
  <c r="J38" i="7"/>
  <c r="I38" i="7"/>
  <c r="K38" i="7" s="1"/>
  <c r="G38" i="7"/>
  <c r="H38" i="7" s="1"/>
  <c r="J35" i="7"/>
  <c r="I35" i="7"/>
  <c r="G35" i="7"/>
  <c r="H35" i="7" s="1"/>
  <c r="L32" i="7"/>
  <c r="N32" i="7" s="1"/>
  <c r="J32" i="7"/>
  <c r="I32" i="7"/>
  <c r="K32" i="7" s="1"/>
  <c r="G32" i="7"/>
  <c r="H32" i="7" s="1"/>
  <c r="F496" i="20"/>
  <c r="F495" i="20"/>
  <c r="M480" i="7"/>
  <c r="L480" i="7"/>
  <c r="N480" i="7" s="1"/>
  <c r="J480" i="7"/>
  <c r="I480" i="7"/>
  <c r="K480" i="7" s="1"/>
  <c r="G480" i="7"/>
  <c r="F480" i="7"/>
  <c r="H480" i="7" s="1"/>
  <c r="F476" i="7"/>
  <c r="H476" i="7" s="1"/>
  <c r="F481" i="20"/>
  <c r="F480" i="20"/>
  <c r="F477" i="20"/>
  <c r="F479" i="20"/>
  <c r="F462" i="20"/>
  <c r="F414" i="20"/>
  <c r="G23" i="7"/>
  <c r="H23" i="7" s="1"/>
  <c r="M23" i="7"/>
  <c r="N23"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K400" i="7" l="1"/>
  <c r="K392" i="7"/>
  <c r="L352" i="7"/>
  <c r="N353" i="7"/>
  <c r="K382" i="7"/>
  <c r="N484" i="7"/>
  <c r="N508" i="7"/>
  <c r="N525" i="7"/>
  <c r="K35" i="7"/>
  <c r="L373" i="7"/>
  <c r="N373" i="7" s="1"/>
  <c r="N374" i="7"/>
  <c r="H377" i="7"/>
  <c r="G451" i="7"/>
  <c r="H451" i="7" s="1"/>
  <c r="H455" i="7"/>
  <c r="I451" i="7"/>
  <c r="K451" i="7" s="1"/>
  <c r="K455" i="7"/>
  <c r="L451" i="7"/>
  <c r="N451" i="7" s="1"/>
  <c r="N455" i="7"/>
  <c r="G377" i="7"/>
  <c r="H378" i="7"/>
  <c r="N352" i="7"/>
  <c r="I377" i="7"/>
  <c r="K377" i="7" s="1"/>
  <c r="K378" i="7"/>
  <c r="L444" i="7"/>
  <c r="N445" i="7"/>
  <c r="K417" i="7"/>
  <c r="F415" i="20" s="1"/>
  <c r="L377" i="7"/>
  <c r="N377" i="7" s="1"/>
  <c r="N378" i="7"/>
  <c r="G373" i="7"/>
  <c r="H373" i="7" s="1"/>
  <c r="H374" i="7"/>
  <c r="I352" i="7"/>
  <c r="K352" i="7" s="1"/>
  <c r="F350" i="20" s="1"/>
  <c r="K353" i="7"/>
  <c r="F351" i="20" s="1"/>
  <c r="K394" i="7"/>
  <c r="K415" i="7"/>
  <c r="I444" i="7"/>
  <c r="K444" i="7" s="1"/>
  <c r="K445" i="7"/>
  <c r="I373" i="7"/>
  <c r="K373" i="7" s="1"/>
  <c r="K374" i="7"/>
  <c r="F444" i="7"/>
  <c r="H444" i="7" s="1"/>
  <c r="H445" i="7"/>
  <c r="G441" i="20"/>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H516" i="7" s="1"/>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35" i="20"/>
  <c r="F43" i="20"/>
  <c r="I475" i="7"/>
  <c r="M230" i="7"/>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K516" i="7" s="1"/>
  <c r="M516" i="7"/>
  <c r="F527" i="20"/>
  <c r="L516" i="7"/>
  <c r="F491" i="20"/>
  <c r="F474" i="20"/>
  <c r="M444" i="7"/>
  <c r="F430" i="7"/>
  <c r="F443" i="20"/>
  <c r="F427" i="7"/>
  <c r="L230" i="7"/>
  <c r="F36" i="20"/>
  <c r="F45" i="20"/>
  <c r="F487" i="20"/>
  <c r="F449" i="20"/>
  <c r="F442" i="20"/>
  <c r="J31" i="7"/>
  <c r="J230" i="7"/>
  <c r="F371" i="20"/>
  <c r="I230" i="7"/>
  <c r="G352" i="7"/>
  <c r="H352" i="7" s="1"/>
  <c r="G230" i="7"/>
  <c r="H230" i="7" s="1"/>
  <c r="F377" i="20"/>
  <c r="M31" i="7"/>
  <c r="I31" i="7"/>
  <c r="L31" i="7"/>
  <c r="F478" i="20"/>
  <c r="K145" i="11"/>
  <c r="I48" i="3"/>
  <c r="K475" i="7" l="1"/>
  <c r="N444" i="7"/>
  <c r="N31" i="7"/>
  <c r="H475" i="7"/>
  <c r="K484" i="7"/>
  <c r="F482" i="20" s="1"/>
  <c r="N475" i="7"/>
  <c r="K31" i="7"/>
  <c r="K230" i="7"/>
  <c r="N516" i="7"/>
  <c r="N230" i="7"/>
  <c r="G483" i="20"/>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G32" i="20"/>
  <c r="G33" i="20"/>
  <c r="F337" i="20"/>
  <c r="F514" i="20"/>
  <c r="F378" i="20"/>
  <c r="F228" i="20"/>
  <c r="F473" i="20"/>
  <c r="F25" i="11"/>
  <c r="N36" i="11"/>
  <c r="N33" i="11" s="1"/>
  <c r="O206" i="11"/>
  <c r="O197" i="11" s="1"/>
  <c r="G117" i="8"/>
  <c r="F62" i="11"/>
  <c r="F426" i="7"/>
  <c r="I120" i="11"/>
  <c r="F450" i="7"/>
  <c r="N185" i="3"/>
  <c r="N179" i="3" s="1"/>
  <c r="H125" i="10"/>
  <c r="M17" i="7"/>
  <c r="M16" i="7" s="1"/>
  <c r="L17" i="7"/>
  <c r="N17" i="7" s="1"/>
  <c r="F20" i="20"/>
  <c r="J17" i="7"/>
  <c r="I17" i="7"/>
  <c r="G17" i="7"/>
  <c r="G482" i="20" l="1"/>
  <c r="Q482" i="22"/>
  <c r="P482" i="22"/>
  <c r="O482" i="22"/>
  <c r="N482" i="22"/>
  <c r="M482" i="22"/>
  <c r="I482" i="22"/>
  <c r="L482" i="22"/>
  <c r="K482" i="22"/>
  <c r="F482" i="22"/>
  <c r="J482" i="22"/>
  <c r="R482" i="22"/>
  <c r="H482" i="22"/>
  <c r="G482" i="22"/>
  <c r="K17" i="7"/>
  <c r="G16" i="7"/>
  <c r="H16" i="7" s="1"/>
  <c r="H17" i="7"/>
  <c r="G228" i="20"/>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N422" i="7" s="1"/>
  <c r="J422" i="7"/>
  <c r="K422" i="7" s="1"/>
  <c r="G422" i="7"/>
  <c r="H422" i="7" s="1"/>
  <c r="F381" i="7"/>
  <c r="F34" i="20"/>
  <c r="J16" i="7"/>
  <c r="I16" i="7"/>
  <c r="F528" i="20"/>
  <c r="F472" i="20"/>
  <c r="F471" i="20"/>
  <c r="F469" i="20"/>
  <c r="F457" i="20"/>
  <c r="F458" i="20"/>
  <c r="F459" i="20"/>
  <c r="F461" i="20"/>
  <c r="F456" i="20"/>
  <c r="F455" i="20"/>
  <c r="F406" i="20"/>
  <c r="K16" i="7" l="1"/>
  <c r="F30" i="7"/>
  <c r="G423" i="20"/>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H432" i="7" s="1"/>
  <c r="I432" i="7"/>
  <c r="J432" i="7"/>
  <c r="L432" i="7"/>
  <c r="N432" i="7" s="1"/>
  <c r="M432" i="7"/>
  <c r="F427" i="20"/>
  <c r="M381" i="7"/>
  <c r="L411" i="7"/>
  <c r="J411" i="7"/>
  <c r="J381" i="7" s="1"/>
  <c r="I411" i="7"/>
  <c r="G411" i="7"/>
  <c r="F410" i="20"/>
  <c r="F405" i="20"/>
  <c r="F403" i="20"/>
  <c r="F397" i="20"/>
  <c r="F394" i="20"/>
  <c r="F374" i="20"/>
  <c r="F359" i="20"/>
  <c r="F358" i="20"/>
  <c r="F348" i="20"/>
  <c r="F347" i="20"/>
  <c r="F239" i="20"/>
  <c r="F238" i="20"/>
  <c r="M46" i="7"/>
  <c r="J46" i="7"/>
  <c r="I46" i="7"/>
  <c r="K46" i="7" s="1"/>
  <c r="G46" i="7"/>
  <c r="H46" i="7" s="1"/>
  <c r="F133" i="20"/>
  <c r="F129" i="20"/>
  <c r="F128" i="20"/>
  <c r="F127" i="20"/>
  <c r="M43" i="7"/>
  <c r="L43" i="7"/>
  <c r="N43" i="7" s="1"/>
  <c r="J43" i="7"/>
  <c r="I43" i="7"/>
  <c r="G43" i="7"/>
  <c r="H43" i="7" s="1"/>
  <c r="F37" i="20"/>
  <c r="F32" i="20"/>
  <c r="L381" i="7" l="1"/>
  <c r="N411" i="7"/>
  <c r="I381" i="7"/>
  <c r="K381" i="7" s="1"/>
  <c r="K411" i="7"/>
  <c r="G381" i="7"/>
  <c r="H381" i="7" s="1"/>
  <c r="H411" i="7"/>
  <c r="K43" i="7"/>
  <c r="K432" i="7"/>
  <c r="N381" i="7"/>
  <c r="G129" i="20"/>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I30" i="7"/>
  <c r="F44" i="20"/>
  <c r="J430" i="7"/>
  <c r="G430" i="7"/>
  <c r="H430" i="7" s="1"/>
  <c r="M430" i="7"/>
  <c r="L430" i="7"/>
  <c r="I430" i="7"/>
  <c r="K430" i="7" s="1"/>
  <c r="I427" i="7"/>
  <c r="L427" i="7"/>
  <c r="M427" i="7"/>
  <c r="F531" i="7"/>
  <c r="F41" i="20"/>
  <c r="N427" i="7" l="1"/>
  <c r="N430" i="7"/>
  <c r="K30" i="7"/>
  <c r="G44" i="20"/>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N46" i="7" s="1"/>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N30" i="7" s="1"/>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N450" i="7" s="1"/>
  <c r="J450" i="7"/>
  <c r="G450" i="7"/>
  <c r="H450" i="7" s="1"/>
  <c r="F446" i="20"/>
  <c r="J441" i="7"/>
  <c r="M441" i="7"/>
  <c r="M426" i="7" s="1"/>
  <c r="I441" i="7"/>
  <c r="G441" i="7"/>
  <c r="H441" i="7" s="1"/>
  <c r="J427" i="7"/>
  <c r="K427" i="7" s="1"/>
  <c r="G427" i="7"/>
  <c r="H427" i="7" s="1"/>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I426" i="7" l="1"/>
  <c r="K441" i="7"/>
  <c r="G120" i="20"/>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38" i="20"/>
  <c r="G329" i="20"/>
  <c r="G339" i="20"/>
  <c r="F431" i="20"/>
  <c r="F432" i="20"/>
  <c r="G234" i="20"/>
  <c r="G233" i="20"/>
  <c r="F30" i="20"/>
  <c r="F31" i="20"/>
  <c r="F232" i="20"/>
  <c r="G340" i="20"/>
  <c r="G330" i="20"/>
  <c r="K540" i="7"/>
  <c r="F246" i="20"/>
  <c r="G118" i="8"/>
  <c r="G116" i="8" s="1"/>
  <c r="H79" i="8"/>
  <c r="H118" i="8" s="1"/>
  <c r="H116" i="8" s="1"/>
  <c r="G110" i="8"/>
  <c r="J426" i="7"/>
  <c r="J538" i="7" s="1"/>
  <c r="G426" i="7"/>
  <c r="H426" i="7" s="1"/>
  <c r="G40" i="10"/>
  <c r="G39" i="10" s="1"/>
  <c r="G29" i="10" s="1"/>
  <c r="F21" i="20"/>
  <c r="F504" i="20"/>
  <c r="F517" i="20"/>
  <c r="F518" i="20"/>
  <c r="F520" i="20"/>
  <c r="F521" i="20"/>
  <c r="F525" i="20"/>
  <c r="G31" i="7"/>
  <c r="H31" i="7" s="1"/>
  <c r="F425" i="20"/>
  <c r="F430" i="20"/>
  <c r="F488" i="20"/>
  <c r="F505" i="20"/>
  <c r="F512" i="20"/>
  <c r="H40" i="10"/>
  <c r="H39" i="10" s="1"/>
  <c r="H29" i="10" s="1"/>
  <c r="F429" i="20"/>
  <c r="F439" i="20"/>
  <c r="L441" i="7"/>
  <c r="N441" i="7" s="1"/>
  <c r="F381" i="20"/>
  <c r="F503" i="20"/>
  <c r="F508" i="20"/>
  <c r="K513" i="7"/>
  <c r="F511" i="20" s="1"/>
  <c r="F524" i="20"/>
  <c r="K426" i="7" l="1"/>
  <c r="G232" i="20"/>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H30" i="7" s="1"/>
  <c r="F424" i="20"/>
  <c r="L426" i="7"/>
  <c r="N426" i="7" s="1"/>
  <c r="H110" i="8"/>
  <c r="G503" i="7"/>
  <c r="H503" i="7" s="1"/>
  <c r="J503" i="7"/>
  <c r="J539" i="7" s="1"/>
  <c r="I503" i="7"/>
  <c r="K503" i="7" s="1"/>
  <c r="F539" i="7"/>
  <c r="F379" i="20"/>
  <c r="M503" i="7"/>
  <c r="M531" i="7" s="1"/>
  <c r="L503" i="7"/>
  <c r="L539" i="7" l="1"/>
  <c r="N503" i="7"/>
  <c r="G379" i="20"/>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H531" i="7" s="1"/>
  <c r="M538" i="7"/>
  <c r="I539" i="7"/>
  <c r="F501" i="20"/>
  <c r="J501" i="22" l="1"/>
  <c r="I501" i="22"/>
  <c r="H501" i="22"/>
  <c r="G501" i="22"/>
  <c r="R501" i="22"/>
  <c r="F501" i="22"/>
  <c r="Q501" i="22"/>
  <c r="P501" i="22"/>
  <c r="O501" i="22"/>
  <c r="N501" i="22"/>
  <c r="L501" i="22"/>
  <c r="K501" i="22"/>
  <c r="M501" i="22"/>
  <c r="K539" i="7"/>
  <c r="F538" i="7"/>
  <c r="H539" i="7"/>
  <c r="N539" i="7"/>
  <c r="J531" i="7"/>
  <c r="N538" i="7"/>
  <c r="L531" i="7"/>
  <c r="N531" i="7" s="1"/>
  <c r="I20" i="11"/>
  <c r="I17" i="11" s="1"/>
  <c r="F453" i="20"/>
  <c r="G453" i="20" l="1"/>
  <c r="J453" i="22"/>
  <c r="Q453" i="22"/>
  <c r="P453" i="22"/>
  <c r="O453" i="22"/>
  <c r="F453" i="22"/>
  <c r="R453" i="22"/>
  <c r="N453" i="22"/>
  <c r="L453" i="22"/>
  <c r="K453" i="22"/>
  <c r="I453" i="22"/>
  <c r="H453" i="22"/>
  <c r="G453" i="22"/>
  <c r="M453" i="22"/>
  <c r="I450" i="7"/>
  <c r="K450" i="7" l="1"/>
  <c r="F448" i="20" s="1"/>
  <c r="G448" i="20" l="1"/>
  <c r="P448" i="22"/>
  <c r="O448" i="22"/>
  <c r="N448" i="22"/>
  <c r="M448" i="22"/>
  <c r="L448" i="22"/>
  <c r="K448" i="22"/>
  <c r="I448" i="22"/>
  <c r="H448" i="22"/>
  <c r="G448" i="22"/>
  <c r="R448" i="22"/>
  <c r="Q448" i="22"/>
  <c r="J448" i="22"/>
  <c r="F448" i="22"/>
  <c r="G11" i="10"/>
  <c r="C10" i="11"/>
  <c r="L8" i="16"/>
  <c r="G9" i="8"/>
  <c r="G490" i="20" l="1"/>
  <c r="G489" i="20"/>
  <c r="I487" i="20"/>
  <c r="I502" i="20"/>
  <c r="I515" i="20"/>
  <c r="I514" i="20" s="1"/>
  <c r="I501" i="20" l="1"/>
  <c r="I529" i="20" s="1"/>
  <c r="G503" i="20"/>
  <c r="G502" i="20"/>
  <c r="G501" i="20"/>
  <c r="G510" i="20"/>
  <c r="G507" i="20"/>
  <c r="G498" i="20"/>
  <c r="G511" i="20"/>
  <c r="G491" i="20"/>
  <c r="G514" i="20"/>
  <c r="G487" i="20"/>
  <c r="G515" i="20"/>
  <c r="G506" i="20"/>
  <c r="G517" i="20"/>
  <c r="Q17" i="16" l="1"/>
  <c r="Q14" i="16" s="1"/>
  <c r="G14" i="16"/>
  <c r="K29" i="7" l="1"/>
  <c r="I538" i="7"/>
  <c r="I531" i="7"/>
  <c r="K531" i="7" s="1"/>
  <c r="F529" i="20" s="1"/>
  <c r="R529" i="22" l="1"/>
  <c r="Q529" i="22"/>
  <c r="P529" i="22"/>
  <c r="O529" i="22"/>
  <c r="N529" i="22"/>
  <c r="L529" i="22"/>
  <c r="K529" i="22"/>
  <c r="J529" i="22"/>
  <c r="H529" i="22"/>
  <c r="I529" i="22"/>
  <c r="F529" i="22"/>
  <c r="M529" i="22"/>
  <c r="G529" i="20"/>
  <c r="G529" i="22"/>
  <c r="F27" i="20"/>
  <c r="K538" i="7"/>
  <c r="G27" i="20" l="1"/>
  <c r="Q27" i="22"/>
  <c r="J27" i="22"/>
  <c r="I27" i="22"/>
  <c r="N27" i="22"/>
  <c r="P27" i="22"/>
  <c r="O27" i="22"/>
  <c r="L27" i="22"/>
  <c r="F27" i="22"/>
  <c r="H27" i="22"/>
  <c r="K27" i="22"/>
  <c r="G27" i="22"/>
  <c r="R27" i="22"/>
  <c r="M27"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<sst xmlns="http://schemas.openxmlformats.org/spreadsheetml/2006/main" count="9615" uniqueCount="2176">
  <si>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</si>
  <si>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</si>
  <si>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</si>
  <si>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</si>
  <si>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</si>
  <si>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</si>
  <si>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</si>
  <si>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</si>
  <si>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</si>
  <si>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</si>
  <si>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</si>
  <si>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</si>
  <si>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</si>
  <si>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</si>
  <si>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</si>
  <si>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</si>
  <si>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</si>
  <si>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</si>
  <si>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</si>
  <si>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</si>
  <si>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</si>
  <si>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</si>
  <si>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</si>
  <si>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</si>
  <si>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</si>
  <si>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</si>
  <si>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</si>
  <si>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</si>
  <si>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</si>
  <si>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</si>
  <si>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</si>
  <si>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</si>
  <si>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</si>
  <si>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</si>
  <si>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</si>
  <si>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</si>
  <si>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</si>
  <si>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</si>
  <si>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</si>
  <si>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</si>
  <si>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</si>
  <si>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</si>
  <si>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</si>
  <si>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</si>
  <si>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</si>
  <si>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</si>
  <si>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</si>
  <si>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</si>
  <si>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</si>
  <si>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</si>
  <si>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</si>
  <si>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</si>
  <si>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</si>
  <si>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</si>
  <si>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</si>
  <si>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</si>
  <si>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</si>
  <si>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</si>
  <si>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</si>
  <si>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</si>
  <si>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</si>
  <si>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</si>
  <si>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</si>
  <si>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</si>
  <si>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</si>
  <si>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</si>
  <si>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</si>
  <si>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</si>
  <si>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</si>
  <si>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</si>
  <si>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</si>
  <si>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</si>
  <si>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</si>
  <si>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</si>
  <si>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</si>
  <si>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</si>
  <si>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</si>
  <si>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</si>
  <si>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</si>
  <si>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</si>
  <si>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</si>
  <si>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</si>
  <si>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</si>
  <si>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</si>
  <si>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</si>
  <si>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</si>
  <si>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</si>
  <si>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</si>
  <si>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</si>
  <si>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</si>
  <si>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</si>
  <si>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</si>
  <si>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</si>
  <si>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</si>
  <si>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</si>
  <si>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</si>
  <si>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</si>
  <si>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</si>
  <si>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</si>
  <si>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</si>
  <si>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</si>
  <si>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</si>
  <si>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</si>
  <si>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</si>
  <si>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</si>
  <si>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</si>
  <si>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</si>
  <si>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</si>
  <si>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</si>
  <si>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</si>
  <si>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</si>
  <si>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</si>
  <si>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</si>
  <si>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</si>
  <si>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</si>
  <si>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</si>
  <si>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</si>
  <si>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</si>
  <si>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</si>
  <si>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</si>
  <si>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</si>
  <si>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</si>
  <si>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</si>
  <si>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</si>
  <si>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</si>
  <si>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</si>
  <si>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</si>
  <si>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</si>
  <si>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</si>
  <si>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</si>
  <si>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</si>
  <si>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</si>
  <si>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</si>
  <si>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</si>
  <si>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</si>
  <si>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</si>
  <si>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</si>
  <si>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</si>
  <si>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</si>
  <si>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</si>
  <si>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</si>
  <si>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</si>
  <si>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</si>
  <si>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</si>
  <si>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</si>
  <si>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</si>
  <si>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</si>
  <si>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</si>
  <si>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</si>
  <si>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</si>
  <si>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</si>
  <si>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</si>
  <si>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</si>
  <si>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</si>
  <si>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</si>
  <si>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</si>
  <si>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</si>
  <si>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</si>
  <si>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</si>
  <si>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</si>
  <si>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</si>
  <si>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</si>
  <si>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</si>
  <si>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</si>
  <si>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</si>
  <si>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</si>
  <si>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</si>
  <si>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</si>
  <si>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</si>
  <si>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</si>
  <si>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</si>
  <si>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</si>
  <si>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</si>
  <si>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</si>
  <si>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</si>
  <si>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</si>
  <si>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</si>
  <si>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</si>
  <si>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</si>
  <si>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</si>
  <si>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</si>
  <si>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</si>
  <si>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</si>
  <si>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</si>
  <si>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</si>
  <si>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</si>
  <si>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</si>
  <si>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</si>
  <si>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</si>
  <si>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</si>
  <si>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</si>
  <si>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</si>
  <si>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</si>
  <si>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</si>
  <si>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</si>
  <si>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</si>
  <si>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</si>
  <si>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</si>
  <si>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</si>
  <si>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</si>
  <si>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</si>
  <si>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</si>
  <si>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</si>
  <si>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</si>
  <si>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</si>
  <si>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</si>
  <si>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</si>
  <si>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</si>
  <si>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</si>
  <si>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</si>
  <si>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</si>
  <si>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</si>
  <si>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</si>
  <si>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</si>
  <si>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</si>
  <si>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</si>
  <si>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</si>
  <si>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</si>
  <si>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</si>
  <si>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</si>
  <si>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</si>
  <si>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</si>
  <si>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</si>
  <si>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</si>
  <si>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</si>
  <si>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</si>
  <si>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</si>
  <si>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</si>
  <si>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</si>
  <si>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</si>
  <si>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</si>
  <si>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</si>
  <si>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</si>
  <si>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</si>
  <si>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</si>
  <si>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</si>
  <si>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</si>
  <si>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</si>
  <si>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</si>
  <si>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</si>
  <si>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</si>
  <si>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</si>
  <si>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</si>
  <si>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</si>
  <si>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</si>
  <si>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</si>
  <si>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</si>
  <si>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</si>
  <si>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</si>
  <si>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</si>
  <si>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</si>
  <si>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</si>
  <si>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</si>
  <si>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</si>
  <si>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</si>
  <si>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</si>
  <si>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</si>
  <si>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</si>
  <si>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</si>
  <si>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</si>
  <si>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</si>
  <si>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</si>
  <si>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</si>
  <si>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</si>
  <si>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</si>
  <si>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</si>
  <si>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</si>
  <si>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</si>
  <si>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</si>
  <si>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</si>
  <si>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</si>
  <si>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</si>
  <si>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</si>
  <si>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</si>
  <si>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</si>
  <si>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</si>
  <si>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</si>
  <si>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</si>
  <si>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</si>
  <si>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</si>
  <si>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</si>
  <si>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</si>
  <si>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</si>
  <si>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</si>
  <si>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</si>
  <si>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</si>
  <si>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</si>
  <si>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</si>
  <si>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</si>
  <si>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</si>
  <si>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</si>
  <si>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</si>
  <si>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</si>
  <si>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</si>
  <si>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</si>
  <si>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</si>
  <si>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</si>
  <si>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</si>
  <si>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</si>
  <si>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</si>
  <si>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</si>
  <si>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</si>
  <si>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</si>
  <si>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</si>
  <si>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</si>
  <si>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</si>
  <si>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</si>
  <si>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</si>
  <si>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</si>
  <si>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</si>
  <si>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</si>
  <si>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</si>
  <si>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</si>
  <si>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</si>
  <si>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</si>
  <si>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</si>
  <si>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</si>
  <si>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</si>
  <si>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</si>
  <si>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</si>
  <si>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</si>
  <si>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</si>
  <si>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</si>
  <si>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</si>
  <si>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</si>
  <si>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</si>
  <si>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</si>
  <si>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</si>
  <si>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</si>
  <si>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</si>
  <si>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</si>
  <si>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</si>
  <si>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</si>
  <si>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</si>
  <si>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</si>
  <si>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</si>
  <si>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</si>
  <si>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</si>
  <si>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</si>
  <si>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</si>
  <si>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</si>
  <si>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</si>
  <si>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</si>
  <si>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</si>
  <si>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</si>
  <si>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</si>
  <si>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</si>
  <si>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</si>
  <si>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</si>
  <si>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</si>
  <si>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</si>
  <si>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</si>
  <si>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</si>
  <si>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</si>
  <si>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</si>
  <si>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</si>
  <si>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</si>
  <si>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</si>
  <si>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</si>
  <si>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</si>
  <si>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</si>
  <si>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</si>
  <si>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</si>
  <si>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</si>
  <si>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</si>
  <si>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</si>
  <si>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</si>
  <si>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</si>
  <si>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</si>
  <si>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</si>
  <si>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</si>
  <si>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</si>
  <si>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</si>
  <si>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</si>
  <si>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</si>
  <si>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</si>
  <si>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</si>
  <si>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</si>
  <si>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</si>
  <si>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</si>
  <si>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</si>
  <si>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</si>
  <si>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</si>
  <si>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</si>
  <si>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</si>
  <si>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</si>
  <si>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</si>
  <si>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</si>
  <si>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</si>
  <si>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</si>
  <si>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</si>
  <si>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</si>
  <si>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</si>
  <si>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</si>
  <si>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</si>
  <si>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</si>
  <si>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</si>
  <si>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</si>
  <si>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</si>
  <si>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</si>
  <si>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</si>
  <si>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</si>
  <si>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</si>
  <si>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</si>
  <si>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</si>
  <si>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</si>
  <si>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</si>
  <si>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</si>
  <si>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</si>
  <si>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</si>
  <si>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</si>
  <si>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</si>
  <si>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</si>
  <si>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</si>
  <si>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</si>
  <si>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</si>
  <si>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</si>
  <si>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</si>
  <si>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</si>
  <si>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</si>
  <si>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</si>
  <si>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</si>
  <si>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</si>
  <si>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</si>
  <si>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</si>
  <si>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</si>
  <si>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</si>
  <si>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</si>
  <si>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</si>
  <si>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</si>
  <si>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</si>
  <si>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</si>
  <si>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</si>
  <si>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</si>
  <si>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</si>
  <si>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</si>
  <si>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</si>
  <si>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</si>
  <si>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</si>
  <si>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</si>
  <si>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</si>
  <si>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</si>
  <si>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</si>
  <si>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</si>
  <si>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</si>
  <si>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</si>
  <si>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</si>
  <si>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</si>
  <si>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</si>
  <si>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</si>
  <si>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</si>
  <si>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</si>
  <si>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</si>
  <si>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</si>
  <si>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</si>
  <si>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</si>
  <si>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</si>
  <si>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</si>
  <si>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</si>
  <si>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</si>
  <si>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</si>
  <si>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</si>
  <si>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</si>
  <si>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</si>
  <si>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</si>
  <si>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</si>
  <si>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</si>
  <si>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</si>
  <si>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</si>
  <si>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</si>
  <si>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</si>
  <si>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</si>
  <si>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</si>
  <si>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</si>
  <si>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</si>
  <si>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</si>
  <si>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</si>
  <si>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</si>
  <si>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</si>
  <si>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</si>
  <si>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</si>
  <si>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</si>
  <si>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</si>
  <si>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</si>
  <si>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</si>
  <si>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</si>
  <si>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</si>
  <si>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</si>
  <si>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</si>
  <si>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</si>
  <si>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</si>
  <si>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</si>
  <si>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</si>
  <si>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</si>
  <si>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</si>
  <si>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</si>
  <si>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</si>
  <si>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</si>
  <si>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</si>
  <si>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</si>
  <si>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</si>
  <si>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</si>
  <si>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</si>
  <si>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</si>
  <si>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</si>
  <si>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</si>
  <si>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</si>
  <si>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</si>
  <si>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</si>
  <si>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</si>
  <si>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</si>
  <si>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</si>
  <si>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</si>
  <si>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</si>
  <si>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</si>
  <si>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</si>
  <si>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</si>
  <si>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</si>
  <si>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</si>
  <si>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</si>
  <si>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</si>
  <si>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</si>
  <si>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</si>
  <si>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</si>
  <si>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</si>
  <si>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</si>
  <si>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</si>
  <si>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</si>
  <si>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</si>
  <si>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</si>
  <si>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</si>
  <si>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</si>
  <si>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</si>
  <si>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</si>
  <si>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</si>
  <si>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</si>
  <si>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</si>
  <si>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</si>
  <si>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</si>
  <si>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</si>
  <si>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</si>
  <si>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</si>
  <si>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</si>
  <si>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</si>
  <si>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</si>
  <si>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</si>
  <si>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</si>
  <si>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</si>
  <si>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</si>
  <si>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</si>
  <si>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</si>
  <si>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</si>
  <si>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</si>
  <si>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</si>
  <si>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</si>
  <si>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</si>
  <si>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</si>
  <si>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</si>
  <si>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</si>
  <si>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</si>
  <si>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</si>
  <si>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</si>
  <si>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</si>
  <si>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</si>
  <si>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</si>
  <si>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</si>
  <si>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</si>
  <si>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</si>
  <si>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</si>
  <si>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</si>
  <si>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</si>
  <si>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</si>
  <si>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</si>
  <si>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</si>
  <si>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</si>
  <si>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</si>
  <si>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</si>
  <si>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</si>
  <si>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</si>
  <si>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</si>
  <si>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</si>
  <si>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</si>
  <si>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</si>
  <si>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</si>
  <si>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</si>
  <si>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</si>
  <si>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</si>
  <si>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</si>
  <si>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</si>
  <si>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</si>
  <si>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</si>
  <si>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</si>
  <si>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</si>
  <si>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</si>
  <si>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</si>
  <si>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</si>
  <si>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</si>
  <si>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</si>
  <si>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</si>
  <si>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</si>
  <si>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</si>
  <si>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</si>
  <si>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</si>
  <si>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</si>
  <si>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</si>
  <si>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</si>
  <si>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</si>
  <si>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</si>
  <si>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</si>
  <si>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</si>
  <si>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</si>
  <si>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</si>
  <si>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</si>
  <si>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</si>
  <si>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</si>
  <si>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</si>
  <si>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</si>
  <si>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</si>
  <si>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</si>
  <si>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</si>
  <si>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</si>
  <si>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</si>
  <si>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</si>
  <si>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</si>
  <si>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</si>
  <si>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</si>
  <si>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</si>
  <si>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</si>
  <si>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</si>
  <si>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</si>
  <si>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</si>
  <si>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</si>
  <si>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</si>
  <si>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</si>
  <si>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</si>
  <si>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</si>
  <si>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</si>
  <si>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</si>
  <si>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</si>
  <si>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</si>
  <si>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</si>
  <si>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</si>
  <si>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</si>
  <si>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</si>
  <si>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</si>
  <si>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</si>
  <si>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</si>
  <si>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</si>
  <si>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</si>
  <si>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</si>
  <si>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</si>
  <si>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</si>
  <si>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</si>
  <si>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</si>
  <si>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</si>
  <si>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</si>
  <si>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</si>
  <si>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</si>
  <si>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</si>
  <si>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</si>
  <si>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</si>
  <si>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</si>
  <si>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</si>
  <si>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</si>
  <si>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</si>
  <si>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</si>
  <si>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</si>
  <si>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</si>
  <si>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</si>
  <si>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</si>
  <si>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</si>
  <si>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</si>
  <si>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</si>
  <si>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</si>
  <si>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</si>
  <si>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</si>
  <si>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</si>
  <si>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</si>
  <si>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</si>
  <si>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</si>
  <si>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</si>
  <si>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</si>
  <si>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</si>
  <si>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</si>
  <si>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</si>
  <si>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</si>
  <si>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</si>
  <si>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</si>
  <si>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</si>
  <si>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</si>
  <si>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</si>
  <si>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</si>
  <si>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</si>
  <si>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</si>
  <si>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</si>
  <si>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</si>
  <si>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</si>
  <si>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</si>
  <si>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</si>
  <si>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</si>
  <si>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</si>
  <si>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</si>
  <si>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</si>
  <si>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</si>
  <si>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</si>
  <si>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</si>
  <si>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</si>
  <si>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</si>
  <si>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</si>
  <si>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</si>
  <si>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</si>
  <si>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</si>
  <si>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</si>
  <si>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</si>
  <si>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</si>
  <si>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</si>
  <si>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</si>
  <si>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</si>
  <si>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</si>
  <si>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</si>
  <si>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</si>
  <si>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</si>
  <si>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</si>
  <si>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</si>
  <si>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</si>
  <si>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</si>
  <si>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</si>
  <si>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</si>
  <si>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</si>
  <si>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</si>
  <si>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</si>
  <si>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</si>
  <si>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</si>
  <si>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</si>
  <si>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</si>
  <si>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</si>
  <si>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</si>
  <si>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</si>
  <si>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</si>
  <si>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</si>
  <si>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</si>
  <si>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</si>
  <si>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</si>
  <si>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</si>
  <si>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</si>
  <si>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</si>
  <si>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</si>
  <si>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</si>
  <si>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</si>
  <si>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</si>
  <si>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</si>
  <si>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</si>
  <si>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</si>
  <si>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</si>
  <si>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</si>
  <si>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</si>
  <si>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</si>
  <si>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</si>
  <si>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</si>
  <si>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</si>
  <si>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</si>
  <si>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</si>
  <si>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</si>
  <si>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</si>
  <si>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</si>
  <si>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</si>
  <si>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</si>
  <si>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</si>
  <si>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</si>
  <si>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</si>
  <si>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</si>
  <si>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</si>
  <si>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</si>
  <si>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</si>
  <si>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</si>
  <si>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</si>
  <si>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</si>
  <si>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</si>
  <si>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</si>
  <si>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</si>
  <si>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</si>
  <si>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</si>
  <si>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</si>
  <si>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</si>
  <si>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</si>
  <si>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</si>
  <si>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</si>
  <si>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</si>
  <si>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</si>
  <si>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</si>
  <si>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</si>
  <si>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</si>
  <si>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</si>
  <si>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</si>
  <si>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</si>
  <si>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</si>
  <si>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</si>
  <si>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</si>
  <si>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</si>
  <si>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</si>
  <si>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</si>
  <si>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</si>
  <si>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</si>
  <si>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</si>
  <si>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</si>
  <si>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</si>
  <si>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</si>
  <si>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</si>
  <si>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</si>
  <si>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</si>
  <si>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</si>
  <si>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</si>
  <si>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</si>
  <si>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</si>
  <si>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</si>
  <si>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</si>
  <si>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</si>
  <si>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</si>
  <si>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</si>
  <si>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</si>
  <si>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</si>
  <si>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</si>
  <si>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</si>
  <si>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</si>
  <si>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</si>
  <si>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</si>
  <si>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</si>
  <si>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</si>
  <si>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</si>
  <si>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</si>
  <si>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</si>
  <si>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</si>
  <si>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</si>
  <si>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</si>
  <si>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</si>
  <si>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</si>
  <si>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</si>
  <si>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</si>
  <si>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</si>
  <si>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</si>
  <si>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</si>
  <si>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</si>
  <si>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</si>
  <si>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</si>
  <si>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</si>
  <si>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</si>
  <si>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</si>
  <si>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</si>
  <si>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</si>
  <si>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</si>
  <si>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</si>
  <si>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</si>
  <si>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</si>
  <si>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</si>
  <si>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</si>
  <si>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</si>
  <si>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</si>
  <si>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</si>
  <si>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</si>
  <si>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</si>
  <si>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</si>
  <si>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</si>
  <si>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</si>
  <si>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</si>
  <si>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</si>
  <si>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</si>
  <si>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</si>
  <si>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</si>
  <si>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</si>
  <si>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</si>
  <si>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</si>
  <si>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</si>
  <si>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</si>
  <si>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</si>
  <si>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</si>
  <si>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</si>
  <si>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</si>
  <si>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</si>
  <si>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</si>
  <si>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</si>
  <si>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</si>
  <si>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</si>
  <si>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</si>
  <si>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</si>
  <si>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</si>
  <si>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</si>
  <si>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</si>
  <si>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</si>
  <si>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</si>
  <si>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</si>
  <si>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</si>
  <si>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</si>
  <si>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</si>
  <si>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</si>
  <si>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</si>
  <si>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</si>
  <si>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</si>
  <si>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</si>
  <si>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</si>
  <si>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</si>
  <si>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</si>
  <si>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</si>
  <si>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</si>
  <si>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</si>
  <si>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</si>
  <si>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</si>
  <si>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</si>
  <si>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</si>
  <si>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</si>
  <si>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</si>
  <si>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</si>
  <si>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</si>
  <si>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</si>
  <si>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</si>
  <si>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</si>
  <si>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</si>
  <si>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</si>
  <si>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</si>
  <si>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</si>
  <si>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</si>
  <si>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</si>
  <si>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</si>
  <si>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</si>
  <si>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</si>
  <si>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</si>
  <si>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</si>
  <si>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</si>
  <si>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</si>
  <si>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</si>
  <si>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</si>
  <si>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</si>
  <si>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</si>
  <si>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</si>
  <si>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</si>
  <si>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</si>
  <si>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</si>
  <si>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</si>
  <si>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</si>
  <si>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</si>
  <si>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</si>
  <si>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</si>
  <si>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</si>
  <si>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</si>
  <si>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</si>
  <si>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</si>
  <si>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</si>
  <si>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</si>
  <si>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</si>
  <si>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</si>
  <si>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</si>
  <si>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</si>
  <si>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</si>
  <si>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</si>
  <si>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</si>
  <si>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</si>
  <si>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</si>
  <si>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</si>
  <si>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</si>
  <si>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</si>
  <si>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</si>
  <si>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</si>
  <si>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</si>
  <si>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</si>
  <si>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</si>
  <si>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</si>
  <si>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</si>
  <si>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</si>
  <si>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</si>
  <si>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</si>
  <si>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</si>
  <si>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</si>
  <si>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</si>
  <si>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</si>
  <si>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</si>
  <si>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</si>
  <si>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</si>
  <si>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</si>
  <si>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</si>
  <si>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</si>
  <si>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</si>
  <si>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</si>
  <si>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</si>
  <si>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</si>
  <si>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</si>
  <si>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</si>
  <si>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</si>
  <si>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</si>
  <si>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</si>
  <si>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</si>
  <si>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</si>
  <si>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</si>
  <si>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</si>
  <si>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</si>
  <si>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</si>
  <si>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</si>
  <si>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</si>
  <si>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</si>
  <si>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</si>
  <si>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</si>
  <si>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</si>
  <si>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</si>
  <si>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</si>
  <si>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</si>
  <si>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</si>
  <si>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</si>
  <si>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</si>
  <si>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</si>
  <si>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</si>
  <si>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</si>
  <si>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</si>
  <si>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</si>
  <si>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</si>
  <si>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</si>
  <si>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</si>
  <si>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</si>
  <si>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</si>
  <si>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</si>
  <si>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</si>
  <si>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</si>
  <si>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</si>
  <si>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</si>
  <si>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</si>
  <si>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</si>
  <si>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</si>
  <si>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</si>
  <si>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</si>
  <si>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</si>
  <si>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</si>
  <si>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</si>
  <si>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</si>
  <si>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</si>
  <si>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</si>
  <si>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</si>
  <si>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</si>
  <si>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</si>
  <si>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</si>
  <si>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</si>
  <si>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</si>
  <si>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</si>
  <si>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</si>
  <si>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</si>
  <si>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</si>
  <si>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</si>
  <si>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</si>
  <si>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</si>
  <si>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</si>
  <si>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</si>
  <si>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</si>
  <si>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</si>
  <si>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</si>
  <si>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</si>
  <si>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</si>
  <si>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</si>
  <si>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</si>
  <si>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</si>
  <si>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</si>
  <si>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</si>
  <si>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</si>
  <si>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</si>
  <si>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</si>
  <si>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</si>
  <si>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</si>
  <si>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</si>
  <si>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</si>
  <si>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</si>
  <si>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</si>
  <si>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</si>
  <si>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</si>
  <si>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</si>
  <si>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</si>
  <si>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</si>
  <si>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</si>
  <si>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</si>
  <si>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</si>
  <si>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</si>
  <si>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</si>
  <si>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</si>
  <si>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</si>
  <si>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</si>
  <si>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</si>
  <si>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</si>
  <si>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</si>
  <si>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</si>
  <si>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</si>
  <si>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</si>
  <si>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</si>
  <si>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</si>
  <si>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</si>
  <si>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</si>
  <si>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</si>
  <si>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</si>
  <si>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</si>
  <si>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</si>
  <si>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</si>
  <si>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</si>
  <si>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</si>
  <si>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</si>
  <si>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</si>
  <si>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</si>
  <si>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</si>
  <si>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</si>
  <si>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</si>
  <si>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</si>
  <si>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</si>
  <si>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</si>
  <si>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</si>
  <si>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</si>
  <si>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</si>
  <si>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</si>
  <si>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</si>
  <si>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</si>
  <si>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</si>
  <si>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</si>
  <si>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</si>
  <si>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</si>
  <si>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</si>
  <si>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</si>
  <si>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</si>
  <si>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</si>
  <si>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</si>
  <si>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</si>
  <si>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</si>
  <si>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</si>
  <si>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</si>
  <si>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</si>
  <si>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</si>
  <si>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</si>
  <si>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</si>
  <si>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</si>
  <si>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</si>
  <si>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</si>
  <si>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</si>
  <si>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</si>
  <si>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</si>
  <si>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</si>
  <si>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</si>
  <si>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</si>
  <si>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</si>
  <si>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</si>
  <si>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</si>
  <si>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</si>
  <si>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</si>
  <si>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</si>
  <si>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</si>
  <si>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</si>
  <si>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</si>
  <si>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</si>
  <si>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</si>
  <si>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</si>
  <si>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</si>
  <si>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</si>
  <si>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</si>
  <si>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</si>
  <si>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</si>
  <si>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</si>
  <si>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</si>
  <si>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</si>
  <si>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</si>
  <si>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</si>
  <si>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</si>
  <si>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</si>
  <si>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</si>
  <si>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</si>
  <si>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</si>
  <si>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</si>
  <si>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</si>
  <si>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</si>
  <si>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</si>
  <si>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</si>
  <si>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</si>
  <si>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</si>
  <si>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</si>
  <si>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</si>
  <si>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</si>
  <si>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</si>
  <si>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</si>
  <si>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</si>
  <si>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</si>
  <si>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</si>
  <si>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</si>
  <si>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</si>
  <si>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</si>
  <si>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</si>
  <si>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</si>
  <si>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</si>
  <si>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</si>
  <si>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</si>
  <si>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</si>
  <si>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</si>
  <si>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</si>
  <si>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</si>
  <si>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</si>
  <si>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</si>
  <si>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</si>
  <si>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</si>
  <si>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</si>
  <si>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</si>
  <si>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</si>
  <si>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</si>
  <si>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</si>
  <si>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</si>
  <si>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</si>
  <si>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</si>
  <si>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</si>
  <si>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</si>
  <si>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</si>
  <si>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</si>
  <si>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</si>
  <si>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</si>
  <si>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</si>
  <si>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</si>
  <si>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</si>
  <si>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</si>
  <si>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</si>
  <si>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</si>
  <si>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</si>
  <si>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</si>
  <si>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</si>
  <si>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</si>
  <si>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</si>
  <si>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</si>
  <si>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</si>
  <si>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</si>
  <si>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</si>
  <si>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</si>
  <si>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</si>
  <si>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</si>
  <si>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</si>
  <si>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</si>
  <si>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</si>
  <si>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</si>
  <si>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</si>
  <si>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</si>
  <si>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</si>
  <si>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</si>
  <si>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</si>
  <si>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</si>
  <si>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</si>
  <si>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</si>
  <si>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</si>
  <si>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</si>
  <si>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</si>
  <si>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</si>
  <si>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</si>
  <si>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</si>
  <si>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</si>
  <si>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</si>
  <si>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</si>
  <si>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</si>
  <si>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</si>
  <si>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</si>
  <si>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</si>
  <si>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</si>
  <si>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</si>
  <si>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</si>
  <si>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</si>
  <si>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</si>
  <si>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</si>
  <si>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</si>
  <si>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</si>
  <si>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</si>
  <si>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</si>
  <si>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</si>
  <si>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</si>
  <si>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</si>
  <si>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</si>
  <si>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</si>
  <si>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</si>
  <si>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</si>
  <si>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</si>
  <si>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</si>
  <si>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</si>
  <si>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</si>
  <si>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</si>
  <si>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</si>
  <si>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</si>
  <si>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</si>
  <si>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</si>
  <si>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</si>
  <si>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</si>
  <si>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</si>
  <si>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</si>
  <si>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</si>
  <si>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</si>
  <si>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</si>
  <si>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</si>
  <si>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</si>
  <si>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</si>
  <si>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</si>
  <si>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</si>
  <si>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</si>
  <si>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</si>
  <si>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</si>
  <si>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</si>
  <si>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</si>
  <si>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</si>
  <si>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</si>
  <si>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</si>
  <si>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</si>
  <si>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</si>
  <si>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</si>
  <si>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</si>
  <si>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</si>
  <si>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</si>
  <si>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</si>
  <si>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</si>
  <si>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</si>
  <si>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</si>
  <si>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</si>
  <si>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</si>
  <si>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</si>
  <si>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</si>
  <si>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</si>
  <si>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</si>
  <si>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</si>
  <si>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</si>
  <si>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</si>
  <si>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</si>
  <si>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</si>
  <si>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</si>
  <si>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</si>
  <si>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</si>
  <si>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</si>
  <si>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</si>
  <si>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</si>
  <si>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</si>
  <si>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</si>
  <si>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</si>
  <si>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</si>
  <si>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</si>
  <si>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</si>
  <si>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</si>
  <si>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</si>
  <si>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</si>
  <si>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</si>
  <si>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</si>
  <si>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</si>
  <si>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</si>
  <si>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</si>
  <si>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</si>
  <si>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</si>
  <si>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</si>
  <si>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</si>
  <si>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</si>
  <si>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</si>
  <si>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</si>
  <si>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</si>
  <si>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</si>
  <si>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</si>
  <si>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</si>
  <si>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</si>
  <si>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</si>
  <si>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</si>
  <si>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</si>
  <si>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</si>
  <si>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</si>
  <si>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</si>
  <si>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</si>
  <si>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</si>
  <si>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</si>
  <si>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</si>
  <si>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</si>
  <si>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</si>
  <si>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</si>
  <si>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</si>
  <si>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</si>
  <si>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</si>
  <si>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</si>
  <si>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</si>
  <si>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</si>
  <si>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</si>
  <si>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</si>
  <si>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</si>
  <si>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</si>
  <si>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</si>
  <si>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</si>
  <si>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</si>
  <si>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</si>
  <si>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</si>
  <si>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</si>
  <si>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</si>
  <si>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</si>
  <si>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</si>
  <si>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</si>
  <si>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</si>
  <si>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</si>
  <si>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</si>
  <si>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</si>
  <si>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</si>
  <si>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</si>
  <si>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</si>
  <si>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</si>
  <si>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</si>
  <si>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</si>
  <si>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</si>
  <si>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</si>
  <si>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</si>
  <si>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</si>
  <si>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</si>
  <si>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</si>
  <si>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</si>
  <si>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</si>
  <si>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</si>
  <si>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</si>
  <si>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</si>
  <si>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</si>
  <si>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</si>
  <si>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</si>
  <si>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</si>
  <si>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</si>
  <si>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</si>
  <si>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</si>
  <si>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</si>
  <si>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</si>
  <si>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</si>
  <si>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</si>
  <si>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</si>
  <si>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</si>
  <si>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</si>
  <si>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</si>
  <si>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</si>
  <si>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</si>
  <si>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</si>
  <si>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</si>
  <si>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</si>
  <si>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</si>
  <si>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</si>
  <si>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</si>
  <si>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</si>
  <si>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</si>
  <si>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</si>
  <si>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</si>
  <si>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</si>
  <si>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</si>
  <si>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</si>
  <si>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</si>
  <si>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</si>
  <si>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</si>
  <si>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</si>
  <si>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</si>
  <si>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</si>
  <si>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</si>
  <si>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</si>
  <si>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</si>
  <si>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</si>
  <si>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</si>
  <si>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</si>
  <si>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</si>
  <si>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</si>
  <si>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</si>
  <si>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</si>
  <si>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</si>
  <si>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</si>
  <si>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</si>
  <si>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</si>
  <si>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</si>
  <si>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</si>
  <si>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</si>
  <si>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</si>
  <si>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</si>
  <si>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</si>
  <si>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</si>
  <si>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</si>
  <si>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</si>
  <si>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</si>
  <si>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</si>
  <si>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</si>
  <si>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</si>
  <si>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</si>
  <si>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</si>
  <si>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</si>
  <si>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</si>
  <si>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</si>
  <si>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</si>
  <si>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</si>
  <si>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</si>
  <si>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</si>
  <si>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</si>
  <si>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</si>
  <si>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</si>
  <si>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</si>
  <si>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</si>
  <si>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</si>
  <si>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</si>
  <si>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</si>
  <si>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</si>
  <si>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</si>
  <si>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</si>
  <si>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</si>
  <si>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</si>
  <si>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</si>
  <si>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</si>
  <si>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</si>
  <si>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</si>
  <si>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</si>
  <si>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</si>
  <si>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</si>
  <si>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</si>
  <si>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</si>
  <si>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</si>
  <si>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</si>
  <si>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</si>
  <si>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</si>
  <si>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</si>
  <si>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</si>
  <si>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</si>
  <si>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</si>
  <si>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</si>
  <si>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</si>
  <si>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</si>
  <si>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</si>
  <si>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</si>
  <si>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</si>
  <si>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</si>
  <si>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</si>
  <si>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</si>
  <si>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</si>
  <si>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</si>
  <si>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</si>
  <si>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</si>
  <si>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</si>
  <si>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</si>
  <si>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</si>
  <si>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</si>
  <si>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</si>
  <si>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</si>
  <si>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</si>
  <si>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</si>
  <si>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</si>
  <si>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</si>
  <si>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</si>
  <si>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</si>
  <si>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</si>
  <si>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</si>
  <si>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</si>
  <si>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</si>
  <si>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</si>
  <si>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</si>
  <si>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</si>
  <si>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</si>
  <si>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</si>
  <si>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</si>
  <si>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</si>
  <si>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</si>
  <si>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</si>
  <si>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</si>
  <si>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</si>
  <si>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</si>
  <si>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</si>
  <si>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</si>
  <si>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</si>
  <si>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</si>
  <si>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</si>
  <si>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</si>
  <si>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</si>
  <si>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</si>
  <si>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</si>
  <si>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</si>
  <si>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</si>
  <si>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</si>
  <si>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</si>
  <si>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</si>
  <si>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</si>
  <si>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</si>
  <si>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</si>
  <si>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</si>
  <si>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</si>
  <si>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</si>
  <si>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</si>
  <si>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</si>
  <si>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</si>
  <si>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</si>
  <si>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</si>
  <si>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</si>
  <si>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</si>
  <si>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</si>
  <si>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</si>
  <si>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</si>
  <si>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</si>
  <si>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</si>
  <si>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</si>
  <si>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</si>
  <si>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</si>
  <si>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</si>
  <si>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</si>
  <si>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</si>
  <si>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</si>
  <si>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</si>
  <si>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</si>
  <si>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</si>
  <si>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</si>
  <si>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</si>
  <si>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</si>
  <si>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</si>
  <si>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</si>
  <si>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</si>
  <si>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</si>
  <si>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</si>
  <si>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</si>
  <si>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</si>
  <si>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</si>
  <si>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</si>
  <si>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</si>
  <si>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</si>
  <si>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</si>
  <si>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</si>
  <si>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</si>
  <si>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</si>
  <si>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</si>
  <si>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</si>
  <si>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</si>
  <si>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</si>
  <si>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</si>
  <si>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</si>
  <si>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</si>
  <si>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</si>
  <si>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</si>
  <si>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</si>
  <si>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</si>
  <si>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</si>
  <si>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</si>
  <si>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</si>
  <si>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</si>
  <si>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</si>
  <si>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</si>
  <si>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</si>
  <si>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</si>
  <si>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</si>
  <si>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</si>
  <si>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</si>
  <si>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</si>
  <si>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</si>
  <si>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</si>
  <si>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</si>
  <si>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</si>
  <si>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</si>
  <si>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</si>
  <si>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</si>
  <si>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</si>
  <si>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</si>
  <si>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</si>
  <si>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</si>
  <si>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</si>
  <si>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</si>
  <si>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</si>
  <si>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</si>
  <si>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</si>
  <si>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</si>
  <si>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</si>
  <si>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</si>
  <si>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</si>
  <si>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</si>
  <si>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</si>
  <si>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</si>
  <si>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</si>
  <si>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</si>
  <si>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</si>
  <si>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</si>
  <si>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</si>
  <si>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</si>
  <si>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</si>
  <si>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</si>
  <si>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</si>
  <si>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</si>
  <si>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</si>
  <si>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</si>
  <si>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</si>
  <si>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</si>
  <si>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</si>
  <si>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</si>
  <si>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</si>
  <si>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</si>
  <si>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</si>
  <si>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</si>
  <si>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</si>
  <si>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</si>
  <si>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</si>
  <si>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</si>
  <si>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</si>
  <si>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</si>
  <si>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</si>
  <si>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</si>
  <si>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</si>
  <si>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</si>
  <si>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</si>
  <si>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</si>
  <si>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</si>
  <si>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</si>
  <si>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</si>
  <si>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</si>
  <si>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</si>
  <si>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</si>
  <si>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</si>
  <si>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</si>
  <si>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</si>
  <si>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</si>
  <si>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</si>
  <si>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</si>
  <si>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</si>
  <si>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</si>
  <si>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</si>
  <si>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</si>
  <si>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</si>
  <si>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</si>
  <si>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</si>
  <si>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</si>
  <si>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</si>
  <si>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</si>
  <si>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</si>
  <si>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</si>
  <si>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</si>
  <si>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</si>
  <si>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</si>
  <si>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</si>
  <si>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</si>
  <si>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</si>
  <si>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</si>
  <si>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</si>
  <si>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</si>
  <si>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</si>
  <si>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</si>
  <si>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</si>
  <si>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</si>
  <si>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</si>
  <si>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</si>
  <si>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</si>
  <si>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</si>
  <si>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</si>
  <si>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</si>
  <si>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</si>
  <si>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</si>
  <si>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</si>
  <si>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</si>
  <si>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</si>
  <si>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</si>
  <si>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</si>
  <si>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</si>
  <si>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</si>
  <si>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</si>
  <si>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</si>
  <si>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</si>
  <si>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</si>
  <si>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</si>
  <si>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</si>
  <si>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</si>
  <si>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</si>
  <si>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</si>
  <si>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</si>
  <si>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</si>
  <si>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</si>
  <si>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</si>
  <si>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</si>
  <si>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</si>
  <si>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</si>
  <si>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</si>
  <si>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</si>
  <si>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</si>
  <si>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</si>
  <si>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</si>
  <si>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</si>
  <si>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</si>
  <si>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</si>
  <si>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</si>
  <si>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</si>
  <si>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</si>
  <si>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</si>
  <si>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</si>
  <si>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</si>
  <si>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</si>
  <si>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</si>
  <si>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</si>
  <si>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</si>
  <si>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</si>
  <si>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</si>
  <si>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</si>
  <si>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</si>
  <si>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</si>
  <si>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</si>
  <si>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</si>
  <si>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</si>
  <si>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</si>
  <si>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</si>
  <si>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</si>
  <si>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</si>
  <si>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</si>
  <si>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</si>
  <si>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</si>
  <si>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</si>
  <si>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</si>
  <si>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</si>
  <si>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</si>
  <si>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</si>
  <si>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</si>
  <si>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</si>
  <si>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</si>
  <si>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</si>
  <si>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</si>
  <si>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</si>
  <si>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</si>
  <si>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</si>
  <si>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</si>
  <si>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</si>
  <si>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</si>
  <si>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</si>
  <si>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</si>
  <si>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</si>
  <si>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</si>
  <si>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</si>
  <si>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</si>
  <si>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</si>
  <si>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</si>
  <si>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</si>
  <si>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</si>
  <si>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</si>
  <si>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</si>
  <si>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</si>
  <si>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</si>
  <si>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</si>
  <si>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</si>
  <si>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</si>
  <si>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</si>
  <si>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</si>
  <si>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</si>
  <si>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</si>
  <si>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</si>
  <si>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</si>
  <si>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</si>
  <si>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</si>
  <si>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</si>
  <si>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</si>
  <si>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</si>
  <si>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</si>
  <si>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</si>
  <si>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</si>
  <si>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</si>
  <si>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</si>
  <si>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</si>
  <si>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</si>
  <si>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</si>
  <si>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</si>
  <si>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</si>
  <si>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</si>
  <si>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</si>
  <si>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</si>
  <si>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</si>
  <si>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</si>
  <si>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</si>
  <si>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</si>
  <si>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</si>
  <si>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</si>
  <si>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</si>
  <si>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</si>
  <si>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</si>
  <si>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</si>
  <si>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</si>
  <si>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</si>
  <si>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</si>
  <si>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</si>
  <si>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</si>
  <si>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</si>
  <si>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</si>
  <si>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</si>
  <si>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</si>
  <si>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</si>
  <si>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</si>
  <si>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</si>
  <si>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</si>
  <si>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</si>
  <si>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</si>
  <si>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</si>
  <si>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</si>
  <si>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</si>
  <si>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</si>
  <si>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</si>
  <si>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</si>
  <si>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</si>
  <si>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</si>
  <si>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</si>
  <si>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</si>
  <si>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</si>
  <si>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</si>
  <si>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</si>
  <si>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</si>
  <si>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</si>
  <si>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</si>
  <si>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</si>
  <si>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</si>
  <si>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</si>
  <si>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</si>
  <si>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</si>
  <si>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</si>
  <si>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</si>
  <si>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</si>
  <si>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</si>
  <si>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</si>
  <si>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</si>
  <si>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</si>
  <si>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</si>
  <si>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</si>
  <si>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</si>
  <si>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</si>
  <si>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</si>
  <si>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</si>
  <si>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</si>
  <si>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</si>
  <si>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</si>
  <si>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</si>
  <si>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</si>
  <si>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</si>
  <si>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</si>
  <si>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</si>
  <si>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</si>
  <si>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</si>
  <si>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</si>
  <si>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</si>
  <si>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</si>
  <si>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</si>
  <si>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</si>
  <si>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</si>
  <si>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</si>
  <si>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</si>
  <si>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</si>
  <si>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</si>
  <si>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</si>
  <si>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</si>
  <si>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</si>
  <si>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</si>
  <si>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</si>
  <si>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</si>
  <si>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</si>
  <si>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</si>
  <si>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</si>
  <si>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</si>
  <si>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</si>
  <si>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</si>
  <si>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</si>
  <si>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</si>
  <si>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</si>
  <si>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</si>
  <si>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</si>
  <si>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</si>
  <si>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</si>
  <si>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</si>
  <si>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</si>
  <si>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</si>
  <si>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</si>
  <si>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</si>
  <si>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</si>
  <si>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</si>
  <si>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</si>
  <si>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</si>
  <si>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</si>
  <si>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</si>
  <si>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</si>
  <si>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</si>
  <si>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</si>
  <si>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</si>
  <si>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</si>
  <si>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</si>
  <si>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</si>
  <si>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</si>
  <si>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</si>
  <si>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</si>
  <si>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</si>
  <si>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</si>
  <si>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</si>
  <si>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</si>
  <si>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</si>
  <si>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</si>
  <si>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</si>
  <si>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</si>
  <si>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</si>
  <si>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</si>
  <si>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</si>
  <si>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</si>
  <si>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</si>
  <si>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</si>
  <si>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</si>
  <si>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</si>
  <si>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</si>
  <si>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</si>
  <si>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</si>
  <si>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</si>
  <si>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</si>
  <si>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</si>
  <si>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</si>
  <si>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</si>
  <si>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</si>
  <si>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</si>
  <si>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</si>
  <si>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</si>
  <si>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</si>
  <si>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</si>
  <si>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</si>
  <si>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</si>
  <si>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</si>
  <si>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</si>
  <si>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</si>
  <si>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</si>
  <si>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</si>
  <si>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</si>
  <si>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</si>
  <si>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</si>
  <si>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</si>
  <si>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</si>
  <si>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</si>
  <si>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</si>
  <si>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</si>
  <si>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</si>
  <si>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</si>
  <si>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</si>
  <si>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</si>
  <si>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</si>
  <si>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</si>
  <si>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</si>
  <si>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</si>
  <si>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</si>
  <si>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</si>
  <si>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</si>
  <si>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</si>
  <si>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</si>
  <si>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</si>
  <si>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</si>
  <si>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</si>
  <si>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</si>
  <si>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</si>
  <si>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</si>
  <si>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</si>
  <si>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</si>
  <si>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</si>
  <si>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</si>
  <si>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</si>
  <si>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</si>
  <si>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</si>
  <si>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</si>
  <si>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</si>
  <si>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</si>
  <si>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</si>
  <si>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</si>
  <si>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</si>
  <si>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</si>
  <si>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</si>
  <si>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</si>
  <si>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</si>
  <si>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</si>
  <si>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</si>
  <si>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</si>
  <si>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</si>
  <si>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</si>
  <si>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</si>
  <si>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</si>
  <si>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</si>
  <si>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</si>
  <si>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</si>
  <si>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</si>
  <si>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</si>
  <si>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</si>
  <si>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</si>
  <si>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</si>
  <si>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</si>
  <si>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</si>
  <si>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</si>
  <si>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</si>
  <si>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</si>
  <si>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</si>
  <si>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</si>
  <si>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</si>
  <si>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</si>
  <si>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</si>
  <si>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</si>
  <si>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</si>
  <si>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</si>
  <si>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</si>
  <si>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</si>
  <si>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</si>
  <si>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</si>
  <si>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</si>
  <si>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</si>
  <si>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</si>
  <si>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</si>
  <si>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</si>
  <si>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</si>
  <si>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</si>
  <si>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</si>
  <si>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</si>
  <si>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</si>
  <si>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</si>
  <si>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</si>
  <si>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</si>
  <si>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</si>
  <si>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</si>
  <si>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</si>
  <si>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</si>
  <si>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</si>
  <si>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</si>
  <si>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</si>
  <si>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</si>
  <si>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</si>
  <si>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</si>
  <si>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</si>
  <si>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</si>
  <si>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</si>
  <si>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</si>
  <si>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</si>
  <si>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</si>
  <si>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</si>
  <si>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</si>
  <si>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</si>
  <si>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</si>
  <si>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</si>
  <si>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</si>
  <si>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</si>
  <si>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</si>
  <si>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</si>
  <si>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</si>
  <si>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</si>
  <si>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</si>
  <si>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</si>
  <si>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</si>
  <si>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</si>
  <si>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</si>
  <si>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</si>
  <si>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</si>
  <si>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</si>
  <si>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</si>
  <si>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</si>
  <si>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</si>
  <si>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</si>
  <si>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</si>
  <si>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</si>
  <si>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</si>
  <si>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</si>
  <si>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</si>
  <si>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</si>
  <si>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</si>
  <si>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</si>
  <si>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</si>
  <si>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</si>
  <si>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</si>
  <si>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</si>
  <si>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</si>
  <si>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</si>
  <si>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</si>
  <si>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</si>
  <si>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4101 Atención, asistencia y reparación integral a las víctimas</t>
  </si>
  <si>
    <t>Decreto por el cual se fijan las escalas de asignación básica de los empleos que sean desempeñados por empleados públicos o según el régimen legal correspondiente.(Decreto 1042 de 1978- prima de antigüedad) (Decreto 2170 de 2016)-Planta ocupada (780 cargos) al 28/02/2024 con salarios de 2024 incrementados en el 10.88% respecto a la vigencia 2023 (decreto 0301 del 05/03/2024)-Decreto por el cual se fijan las escalas de asignación básica de los empleos que sean desempeñados por empleados públicos o según el régimen legal correspondiente.(Decreto 1042 de 1978- prima de antigüedad) (decreto 2170 de 2016)-Numero de funcionarios que tienen derecho mediante el cumplimiento de la norma que lo establece y el lleno de requisitos.-Decretos: 1016/1991, 1624/1991, 1661/1991, 2164/1991, 1336/2003,
2177/2006 y 1164/2012.-La prima técnica es un reconocimiento económico a servidores públicos que desempeñen cargos altamente calificados cuyas funciones demanden la aplicación de conocimientos técnicos o científicos, o la realización de labores de dirección o de especial responsabilidad. Asimismo, la prima técnica reconoce el desempeño de los servidores en su cargo. (Departamento Administrativo de la Función Pública, 2015).
Funcionarios que tienen derecho mediante el cumplimiento de la norma que lo establece y el lleno de requisitos.  -Corresponde al pago habitual y periódico de una suma de dinero, fijada por Decreto Nacional, y destinada a la provisión de alimento de los empleados públicos, y según lo contratado, de los trabajadores oficiales de determinados niveles salariales (DAFP)-Funcionarios que tienen derecho mediante el cumplimiento de la norma que lo establece y el lleno de requisitos.  -Corresponde al pago que se les hace a los servidores públicos que devenguen un sueldo mensual básico de hasta 2 veces el salario mínimo legal vigente-Funcionarios que tienen derecho mediante el cumplimiento de la norma que lo establece y el lleno de requisitos.  -DECRETO 1042 DE 1978 ARTICULO 58 PRIMA DE SERVICIOS-Corresponde al pago equivalente a 15 días de remuneración que se le reconoce al servidor público por cada año laborado, o proporcionalmente si el funcionario laboró como mínimo por seis meses en la entidad. Esta prima se paga los primeros quince días del mes de julio de cada año. -Reconocimiento que se hace al empleado cada vez que cumpla un año continúo de labor en una misma entidad, equivalente al 50% o 35% de acuerdo al salario devengado del valor conjunto de la asignación básica mensual determinada por la ley para el respectivo cargo, sumada a los incrementos por antigüedad y los gastos de representación. Se paga en un plazo de veinte días después del cumplimiento de los requisitos para recibir la bonificación  -La bonificación por servicios prestados a la que tienen derecho los empleados públicos que trabajan en las entidades será equivalente al cincuenta por ciento (50%) del valor conjunto de la asignación básica, los incrementos por antigüedad y los gastos de representación, que correspondan al funcionario en la fecha en que se cause el derecho a percibirla, siempre que no devengue una remuneración mensual por concepto de asignación básica y gastos de representación superior a dos salarios minimos legales vigentes . Para los demás empleados, la bonificación por servicios prestados será equivalente al treinta y cinco por ciento (35%) del valor conjunto de los tres factores de salario señalados en el inciso anterior-Corresponde a la remuneración al trabajo suplementario o realizado en horas adicionales a la jornada ordinaria establecida. Su reconocimiento y pago están sujetos a las limitaciones de las disposiciones legales vigentes.  El empleado deberá pertenecer al Nivel Técnico hasta el grado 09 o al Nivel Asistencial hasta el grado 1-Calculados con base en el valor ejecutado en el año 2023, incrementado en el 10,88%-Reconocimiento que otorga la ley a los empleados públicos y los trabajadores oficiales por haber servido durante todo el año civil. Esta prima es equivalente a un mes del salario que corresponda al cargo desempeñado en treinta de noviembre de cada año y se paga en la primera quincena del mes de diciembre. Cuando el empleado público o trabajador oficial no ha servido durante todo el año, tiene derecho a la mencionada prima de navidad en proporción al tiempo laborado, a razón de una doceava parte por cada mes completo de servicios, que se liquida y paga con base en el último salario devengado, o en el último promedio mensual, si fuere variable equivalente a un mes de remuneración liquidado o un porcentaje proporcional al tiempo laborado. -Se calculó para todos los funcionarios que tienen derecho.-Reconocimiento que otorga la ley a los empleados públicos y los trabajadores oficiales, con el fin de brindarles mayores recursos económicos para gozar del periodo de vacaciones. Esta prima es equivalente a 15 días de salario por cada año trabajado y debe pagarse dentro de los 5 días hábiles anteriores a la fecha señalada para la iniciación del descanso remunerado, salvo lo que se disponga en normas o estipulaciones especiales. la prima de vacaciones no se perderá en los casos en que se autorizare el pago de vacaciones en dinero -Factores de vacaciones (salario básico, prima técnica factor salarial, transporte o auxilio de transporte y alimentación) calculados para 338 días del año (1 año menos 22 días promedio estimados de vacaciones)</t>
  </si>
  <si>
    <t>Adquisición de bienes y servicios necesarios para que el Ministerio cumpla con las funciones asignadas por el Decreto 120 de 2022 y Decreto 4712 de 2008..-Dado que el  licenciamiento Microsoft no cuenta con la totalidad de recursos necesarios en el Plan Anual de Adquisiciones para  la vigencia 2024 se hace necesario contemplar recursos adicionales para el 2025.-Adquisición de bienes y servicios necesarios para que el Ministerio cumpla con las funciones asignadas por la Ley 418 de 1997 y Ley 1941 de 2018 y Decreto 4712 de 2008-El incremento obedece a que se tiene previsto un incremento en las operaciones de la necesidad correspondiete a la CRCC y al incremento de las cuentas y operaciones del contrato CUD. -Adquisición de bienes y servicios necesarios para que el Ministerio cumpla con las funciones asignadas por el Decreto 120 de 2022 y Decreto 4712 de 2008. - Adquisición de bienes y servicios necesarios para que el Ministerio cumpla con las funciones asignadas por el Decreto 4712 de 2008..-Los incrementos obedecen al incremento en el número de usuarios y token OTP para el ingreso al aplicativo SEBRA, debido a la implementacion de la nueva version del DCV que iniciara su fase productiva a partir del 1 de abril de 2024, lo que conlleva a un aumento de aprox 10 usuarios y tokens, actualmente se cuenta con 46 usuarios y a finales del 2024 se espera un número de 56 usuarios, lo que hace necesario estimar que para el cierre del mes de diciembre de 2025 se llegue a 60 usuarios. Adicionalmente, se incluyen recursos para el servicio de pasantías. - El incremento obedece al aumento de las operaciones en moneda extranjera como creditos, donaciones y proyectos de inversión y la variación de la TRM, de la necesidad correspondiente a AGENCIA FISCAL.</t>
  </si>
  <si>
    <t>Decreto 0159 de 01 de febrero de 2016. La transferencia del programa de seguros para el sector exportador, se ha venido adelantando de conformidad con el Contrato celebrado entre la Nación y El Banco de Comercio Exterior (acuerdo que origina la obligación de la Nación - MHCP para realizar el giro de estos recursos cada año). La normatividad expedida en relación con este tema son los decretos 2569 de 1993, 1649 de 1994 y 0159 de 2016. En donde la Nación garantizará las operaciones de seguro de crédito a la exportación que amparen riesgos políticos y extraordinarios. El cálculo se presupuesta con el aumento de la inflación anual.</t>
  </si>
  <si>
    <t>Artículo 47 de la Ley 1450 de 2011, Ley 1950 de 2019 y Ley 1958 de 2019.
El artículo 1° de la Resolución 1896 del 01 de octubre de 2020 modificó la Resolución 2947 de 2020, delegando en el Viceministro Técnico del Ministerio de Hacienda y Crédito Público funciones en materia de reconocimiento, ordenación del gasto y pago de las erogaciones con cargo a las apropiaciones vigentes y que el Ministerio deba realizar como país miembro de la Organización para la Cooperación y el Desarrollo Económico – OCDE.  
El acceso de Colombia a la OECD fue aprobado por el Congreso de la República mediante la Ley 1958 del 18 de junio de 2019. 
El ingreso de Colombia a la OECD como el miembro 37 en abril del 2020 fue el resultado de un esfuerzo país por alinearse a las mejores prácticas internacionales. El proceso de acceso y la posterior vinculación facilitó: i. cerrar debates metodológicos alrededor de la elaboración, divulgación y regularidad de estadísticas y publicaciones del país; ii. llevar a cabo discusiones regulatorias significativas e iii. involucrar a otros poderes del estado para construir acuerdos. Resultado de estos esfuerzos, el país cuenta hoy con información periódica comparable que facilita la toma de decisiones de política pública y contribuye al diálogo constante con la ciudadanía.
La participación de Colombia en la OECD también es una señal a los mercados sobre el compromiso institucional por adecuarse a las mejores prácticas en términos de rendición de cuentas y transparencia creando un ambiente amable para las inversiones y el comercio. Vale resaltar que a la fecha cuatro países de América Latina son miembros de la OECD (Chile, Colombia, Costa Rica y México) lo que se traduce en un atractivo particular para la inversión extranjera. 
La membresía de la OECD también permite el acceso oportuno a información y análisis de coyuntura internacional, ejemplo de ello fue el lanzamiento del estudio sobre el impacto social y económico y las implicaciones de política de la invasión a Ucrania presentado el 17 de marzo del 2022, o el estudio que se está elaborando, con participación de Colombia, sobre el impacto del Covid-19 en la relocalización laboral y la productividad. 
El presupuesto de la OCDE se establece anualmente considerando la inflación en Francia país donde se encuentra la institución. Adicionalmente la membresia se tine que pagar en Euros por lo que también se tiene en cuenta la tasa de cambio EUR-COP</t>
  </si>
  <si>
    <t>LEY 718 DE 2001. SE PRESUPUESTA CON EL FIN DE FINANCIAR NECESIDADES  PRESUPUESTALES QUE SE PRESENTEN EN CASOS DE CALAMIDADES O EMERGENCIAS EN EL TERRITORIO NACIONAL</t>
  </si>
  <si>
    <t>PARAGRAFO 3, ART. 10, DECRETOS 4334 DE 2008 Y ART. 1 DECRETO 1761 DE 2009. RECURSOS PARA DISTRIBUIR A LA SUPERINTENDENCIA DE SOCIADADES CON EL FIN DE ATENDER LOS COSTOS QUE DEMANDAN LA ATENCIÓN DE LAS PIRAMIDES</t>
  </si>
  <si>
    <t xml:space="preserve">Artículo 238 de la ley 1753 de 2015 “Plan Nacional de Desarrollo 2014/2018. Recursos patrimonio autónomo para la atención de los procesos judiciales, pago de sentencias, reclamaciones administrativas, laborales o contractuales en los cuales sea parte o destinatario el extinto Departamento Administrativo de Seguridad – D.A.S. y/o su Fondo Rotatorio, que no guarden relación con funciones trasladadas a entidades receptoras de acuerdo con la naturaleza, objeto o sujeto procesal, o que por cualquier razón carezcan de autoridad administrativa responsable para su atención,  en cumplimiento del artículo 238 de la ley 1753 de 2015 “Plan Nacional de Desarrollo 2014/2018”. Se adjunta justificación radicada por la FIDUPREVORA respecto de la proyección del cuatrenio 2025 a 2028, radicado 1-2024-022774 </t>
  </si>
  <si>
    <t xml:space="preserve">Sentencia SU-484/08, así como las órdenes que se impartan en los autos que la aclaren, adicionen o modifiquen. Conforme a los dispuesto en la sentencia SU-484 de 2008, el Ministerio de Hacienda y Crédito Público debe proveer los recursos necesarios para asegurar el pago de las prestaciones adeudadas a los ex funcionarios de la Fundación San Juan de Dios y Realizar el pago a los ex funcionarios de la Fundación San Juan de Dios, con base en las liquidaciones efectuadas por e l mandatario del Conjunto de Derechos de la FSJD o de la Unidad Administrativa de Pensiones del Departamento de Cundinamarca (Decreto Departamental No. 0306 del 4 de octubre de 2017 y en la Resolución No. 377 del 4 de octubre de 2017 proferida por el Departamento de Cundinamarca). 
Se adjunta justificación radicada por el mandatiro e la FSJD  respecto de la proyección del cuatrenio 2025 a 2028 - SIED -1-2024-022524. </t>
  </si>
  <si>
    <t>Decreto 1737 del 2021
Resolución 3498 del 2021. De conformidad con el decreto 1737 de 2021, el CARF opera como un organismo de carácter técnico, permanente e independiente, adscrito al Ministerio de Hacienda y Crédito Público, cuyo objeto es realizar seguimiento a la regla fiscal y propender por la sostenibilidad de las finanzas públicas a través de la emisión de conceptos no vinculantes. Frente a lo anterior, teniendo en cuenta la vocación permanente del CARF, es necesario que el Comité cuente con los recursos suficientes para cubrir los honorarios de los miembros expertos y su equipo técnico de trabajo, de manera permanente, y así garantizar el cumplimiento de las funciones del Comité.
En primer lugar, es necesario señalar que para la vigencia fiscal 2023 el presupuesto del CARF aumentó en 3%, mientras la UVT, unidad sobre la cual se liquida la remuneración de los miembros expertos del CARF, aumentó en 11,6%. En 2024, el presupuesto del CARF no tuvo aumento, mientras la UVT aumentó 10,97%. El reconocimiento de los honorarios del comité ha generado que se deban utilizar recursos de otros rubros para atender el pago de los honorarios.
Por otro lado, para la vigencia 2024, el comité vio afectada la contratación del equipo técnico debido aspectos, como La limitación de presupuesto, para la actual vigencia el comité no tuvo el incremento del 3% que se había solicitado en el anteproyecto para la vigencia 2024, realizado dentro de los términos y procedimientos establecidos, lo cual genero una disminución en el periodo de contratación del equipo técnico dado el monto de recursos limitado. Cabe resaltar que en la apropiación actual faltaron 70 millones de pesos, lo cual ha generado una limitación presupuestal impidió contratar estudios especializados por parte del CARF para el ejercicio de sus funciones, también se ha visto afectada la frecuencia de las reuniones que deben realizar el equipo de expertos, en la medida que el presupuesto asignado resulta insuficiente para estos fines que se encuentran establecidos dentro del Decreto 1737 de 2021.
La razón por la cual, las diferentes dificultades en la aprobación e inicio de la contratación debido a los nuevos lineamientos de contratación del MHCP, el equipo de la Dirección Técnica tuvo una demora de más de mes y medio en la contratación. Los diferentes cambios, tanto administrativos como de personal en las áreas encargadas de estos procedimientos, demoraron el proceso generando así una pérdida de apropiación frente al presupuesto asignado y limitando la disponibilidad del equipo técnico por un periodo de casi dos meses. Lo anterior ha afectado la ejecución del presupuesto asignado al CARF. 
De acuerdo con lo expuesto anteriormente, y con el fin de garantizar la disponibilidad del equipo de la Dirección Técnica y el adecuado y oportuno funcionamiento del CARF, se solicita un aumento en la apropiación para la vigencia 2025, en línea con el aumento esperado de la inflación, la UVT, la necesidad de los estudios técnicos y la disponibilidad del equipo de la Dirección Técnica por el tiempo requerido para el buen funcionamiento del CARF, en cumplimiento de la normatividad vigente.</t>
  </si>
  <si>
    <t>PROVISION  PARA FINANCIAR FALTANTES EN DIFERENTES SECTORES DEL PGN. Se excluye los recursos del Fondo de Estabilización de Precios del Petróleo para la vigencia fiscal 2025, los cuales deben ser programados por la Entidad.</t>
  </si>
  <si>
    <t>ARTÍCULO 359 DE LA CONSTITUCIÓN POLÍTICA Y LEY 12 DE 1986, ARTÍCULOS 2 Y 3. LA LEY 12 DE 1986, QUE PERMANECE VIGENTE EN VIRTUD DEL ARTÍCULO 359 DE LA CARTA, EXCEPTÚA DE PROHIBICIÓN LAS TRANSFERENCIAS CON DESTINO A LOS NUEVOS DEPARTAMENTOS, ESTABLECIDAS CON ANTERIORIDAD A SU EXPEDICIÓN Y ASIGNA 0,5% DEL PRODUCTO ANUAL DEL IVA</t>
  </si>
  <si>
    <t>El valor estimado de recaudo bruto por concepto de retención en la fuente, renta y ventas, de manera consolidada, para el periodo 2025 - 2028 por la Dirección Seccional de Impuestos y Aduanas de San Andrés. Lo anterior con base en el recaudo de retención en la fuente, renta y ventas, informado el 6 de marzo de 2024 por la Subdirección de Recaudo para el año 2023 por esa Dirección Seccional, y utilizando la proyección de la Actualización del Plan Financiero 2024 y del Marco Fiscal de Mediano Plazo 2023.</t>
  </si>
  <si>
    <t>El valor estimado de recaudo bruto por concepto de tributos aduaneros por la Zona de Régimen Aduanero Especial de Maicao, Uribia y Manaure, para el periodo 2025 - 2028. Lo anterior con base en el recaudo por tributos aduaneros informado el 6 de marzo de 2024 por la Subdirección de Recaudo para el año 2023, y utilizando la proyección de la Actualización del Plan Financiero 2024 y del Marco Fiscal de Mediano Plazo 2023</t>
  </si>
  <si>
    <t>LEY 223 DE 1995, ART. 184. SE PRESUPUESTA  VALOR PARA COMPENSAR   A LOS MUNICIPIOS QUE TIENEN  RESGUARDOS INDIGENAS EL IMPUESTO PREDIAL NO RECAUDADO POR LOS PREDIOS DE ESTOS TERRITORIOS</t>
  </si>
  <si>
    <t>Art. 255 de la ley 1453 de 2014. El gobierno Nacional determina el esquema mediante el cual se iniciaran progresivamente los giros.</t>
  </si>
  <si>
    <t xml:space="preserve">Artículo 48 de la Ley 863 de 2003. El seguimiento y actualización de los cálculos actuariales y el diseño de administración financiera se realizarán por parte del Ministerio de Hacienda y Crédito Público, con cargo a los recursos de que trata el numeral 11 del artículo segundo de la Ley 549 de 1.999, de acuerdo con el artículo 48 de la Ley 863 de 2003 y demás normas concordantes y complementarias. 
Así pues, el Ministerio viene adelantando el proceso de determinación del cálculo actuarial del pasivo pensional de las entidades territoriales utilizando la información reportada por dichas entidades sobre las historias laborales. 
Adicional a lo anterior, se requieren gastos para el suministro de soporte tecnológico para la implementación de los tramites en línea del FONPET tales como: Cuotas Partes Pensionales, Documento de Distribución SGP, Retiros Sector Salud y Consignación Errónea. Igualmente, se ha seguido con el proceso de ampliación de la capacidad de los trámites ya implementados, y que se refiere a requisitos habilitantes para presentar documentos de vigencias anteriores e implementar en todas las plantillas los metadatos, entre otros. 
En tal sentido, para la consecución de dichos fines, existe un grupo de contratistas encargados de llevar a cabo diferentes actividades que confluyen dentro de la gestión y administración que adelanta la DGRESS, cuyo número ha venido aumentando en el marco del proceso de liquidación de los contratos de administración que finalizaron en 2023 y de la administración transitoria del 74.91% los recursos del FONPET por parte de la Dirección General de Crédito Público y Tesoro Nacional y, contratos de prestación de servicios que son financiados a través del Rubro A-03-03-02-017 SEGUIMIENTO, ACTUALIZACIÓN DE CÁLCULOS ACTUARIALES, DISEÑO DE ADMÓN. FINANCIERA DEL PASIVO PENSIONAL DE LAS ENTIDADES TERRITORIALES (ARTÍCULO 48 DE LA LEY 863/2003), y cuya planeación es a doce meses a partir de 2025.
De otro lado, se está estructurando un proceso de consultoría para el diagnóstico y desarrollo del fortalecimiento institucional de las entidades territoriales en el trámite del pasivo pensional de su competencia con base en la información que estas remiten a la DGRESS a través de los aplicativos dispuestos para tal tarea en PASIVOCOL, además, es de resaltar que existen otras necesidades tecnológicas requeridas para el funcionamiento de los procesos del FONPET, asociadas a la contratación referida al soporte, mantenimiento y actualización del Software Contable Sofía, y del sistema de gestión documental  BPM (eSigna ®) y eSigna Box, entre otras, que se vienen financiando a través del rubro en mención. </t>
  </si>
  <si>
    <t>ART 42, LEY 2199 DE 2022. ARTÍCULO 42. Aporte nacional. En consideración al Acto Legislativo 02 de 2020 que modifica el Artículo 325 de la Constitución Política con el fin de crear la Región Metropolitana, la Nación anualmente aportará, en calidad de transferencia no condicionada y de libre destinación, a la Región Metropolitana Bogotá - Cundinamarca, una suma no inferior a SETENTA Y CINCO MIL MILLONES DE PESOS (75.000.000.000) a partir de la vigencia del presupuesto del 2023. El monto anterior, aumentará anualmente en un porcentaje igual al índice de Precios al Consumidor (IPC) del año inmediatamente anterior. PARÁGRAFO. Los proyectos de inversión de la Región Metropolitana Bogotá - Cundinamarca, que se financian con los recursos consagrados en el presente Artículo, deberán tener acompañamiento técnico del Departamento Nacional de Planeación - DNP.</t>
  </si>
  <si>
    <t xml:space="preserve">LEY 30 DE 1992, ARTICULO 86. LAS UNIVERSIDADES ESTATALES U OFICIALES RECIBIRÁN ANUALMENTE APORTES DE LOS PRESUPUESTOS NACIONAL Y DE LAS ENTIDADES TERRITORIALES, QUE SIGNIFIQUEN SIEMPRE UN INCREMENTO EN PESOS CONSTANTES, TOMANDO COMO BASE LOS PRESUPUESTOS DE RENTAS Y GASTOS, VIGENTES </t>
  </si>
  <si>
    <t xml:space="preserve">El artículo 69 de la Ley 1151 de 2007 creó el Fondo de Estabilización de Precios de los Combustibles (FEPC), sin personería jurídica, adscrito y administrado por el Ministerio de Hacienda y Crédito Público, el cual tendrá como función atenuar en el mercado interno, el impacto de las fluctuaciones de los precios de los combustibles en los mercados internacionales.
El artículo 2.3.4.1.2. determina que el FEPC, creado por el artículo 69 de la Ley 1151 de 2007, funcionará como un fondo cuenta sin personería jurídica, adscrito y administrado por el Ministerio de Hacienda y Crédito Público, el cual tendrá como función atenuar en el mercado interno el impacto de las fluctuaciones de los precios de los combustibles en los mercados internacionales.
El artículo 2.3.4.1.5 del Decreto 1068 de 2015 establece que el Ministerio de Minas y Energía, a través de la Dirección de Hidrocarburos, calculará y liquidará mediante resolución, el valor de la posición neta de cada refinador y/o importador discriminando cada tipo de combustible a ser reconocido por el Fondo de Estabilización de Precios a los Combustibles –FEPC de forma trimestral, previa presentación al Comité Directivo de dicho Fondo.
El artículo 2.3.4.1.6. del Decreto 1068 de 2015 indica que el FEPC cancelará en pesos el valor correspondiente al cálculo y liquidación de la Posición Neta trimestral a favor de cada refinador y/o importador dentro del plazo que defina el Ministerio de Minas y Energía y con base en la disponibilidad de recursos del FEPC. Este escenario es consistente con:
- Posición neta estimada para pago en 2024 por 2023 (recursos incluidos en el proyecto de ley de PGN2024).
-  Cerrar la brecha de ACPM en 2026, con incrementos semestrales de $1.000 durante los meses de abril y octubre de cada año.
       - Bajo este escenario, los diferenciales de compensación de ACPM se cerrarían en el segundo semestre de 2026, y en 2026 el FEPC tendría una posición neta completamente neutra.
      - El escenario contempla que el IP fósil de la GMC permanecería constante hasta al menos 2025, manteniendo el diferencial de participación alcanzado. </t>
  </si>
  <si>
    <t>ACTO LEGISLATIVO 01 DE 2001, ARTÍCULOS 356 Y 357 CONSTITUCIÓN POLÍTICA, LEY 715 DE 2001, LEY 1176 DE 2007 Y ACTO LEGISLATIVO 04 DE 2007. EL ACTO LEGISLATIVO 01 DE 2001 REFORMÓ LOS ARTÍCULOS 356 Y 357 DE LA CONSTITUCIÓN POLÍTICA, ESTABLECIENDO EL SGP, CUYOS CRITERIOS GENERALES SE REGLAMENTARON MEDIANTE LA LEY 715 DE 2001. POSTERIORMENTE, EL ACTO LEGISLATIVO 04 DE 2007 LA REFORMA NUEVAMENTE.</t>
  </si>
  <si>
    <t>Artículo 9º. Literal a) del Decreto No. 1848 de 1969.
Artículo 35. Literal a) del Decreto No. 1848 de 1969, Articulo 46 del Decreto 1045 de 1978, Articulo 34 de la Ley 50 de 1990, Articulo 207 de la Ley 100 de 1993 y Ley 1822 del 04 de enero de 2017, Parágrafo 2° del Numeral 5 del Artículo 236 del Código Sustantivo del Trabajo, modificado por el Artículo 2° de la Ley 2114 del 29 de julio de 2021. Calculados con base en el valor asignado en la vigencia 2024, incrementado en el 3% según supuestos macroeconomicos.</t>
  </si>
  <si>
    <t>Ley 549 de 1999. En cumplimiento de los recursos que recauda la DIAN del Impuesto de Timbre Nacional, y que por dispocision normativa le pertenece al FONPET un porcentaje de apropiación.</t>
  </si>
  <si>
    <t xml:space="preserve">Sentencia T-10 de 2012. Considerando que la obligación judicial de la que trata la sentencia Sentencia T-10 de 2012  fue solventada parcialmente, no es necesario contar con los recursos en este rubro. </t>
  </si>
  <si>
    <t xml:space="preserve">Ley 30 de 1993
Decreto Ley 1083 de 2015
Convenio 7002 de 2019 - MHCP - ICETEX. Se requieren los recursos para cada una de las vigencias, con el propósito de soportar el programa de estudios al interior del país, con el cual se benefician los funcionarios del Ministerio de Hacienda y Crédito. Así las cosas, se realiza la proyección de recursos para el programa teniendo en cuenta los supuestos macroeconómicos. </t>
  </si>
  <si>
    <t>El artículo 32 de la Ley 2008 de 2019, dispuso que en los casos que las EICE reciban aportes de la Nación, estos se clasificarán como una transferencia en la sección principal del sector administrativo en la que se encuentren vinculadas.  De conformidad con los Decretos 1451 y 1452 de 2015 que establecen la planta y estructura de la empresa, se estiman para gastos de personal $24.283.644.748, para financiar salarios, contribuciones inherentes a la nómina y remuneraciones no constitutivas de factor salarial para 175 trabajadores de una planta de 196, integrada por 2 empleados públicos y 194 trabajadores oficiales.
En lo referente a la adquisición de bienes y servicios se estiman $3.772.071.137, estos son necesarios para garantizar el funcionamiento de la empresa, los cuales incluyen todos los gastos asociados a la infraestructura de sede y tecnológica (arriendo, mantenimientos, servicios públicos, licencias, aseo y cafetería, vigilancia, pólizas, entre otros). De igual forma contempla la adquisición de servicios para apoyo a la gestión de la empresa.
Para atender gastos por concepto impuestos y tasas y derechos administrativos se estiman $3.084.630.332 y para el pago de Cuota de Fiscalización y Auditaje $1.257.389.783. 
El proyecto de inversión requiere continuidad en el 2025 por valor de $19.000.000.000, en las siguientes actividades: Diseñar e implementar soluciones informáticas y herramientas tecnológicas enfocadas en la explotación de los datos generados por los procesos misionales; implementar las nuevas funcionalidades en los sistemas y fortalecer la plataforma tecnológica que soporta la entidad.</t>
  </si>
  <si>
    <t>1.Contrato de Mandato suscrito entre la Nación – Ministerio de Hacienda y Crédito Público (“la Nación”) y el Fondo para la enajenación de las acciones de la Nación en el Banco Popular. El Fondo realizó un estimativo del valor a solicitar como reembolso por contingencias, el cual asciende $ 1,472,000,000 pesos que corresponde a la valoración de las contingencias.
La anterior solicitud se basa en el mandato que la Nación dio al Fondo para otorgar la garantía de contingencias al Banco Popular y a sus filiales, la cual se fundamenta en la venta de las acciones que la Nación poseía en el Banco Popular.
Las sumas por reembolsar corresponden a contingencias del Banco y sus filiales, las cuales serán reintegradas por el Fondo, al banco garantizado – Banco Popular, en el porcentaje de cobertura correspondiente, en virtud del Contrato de Garantía de Contingencias del mencionado banco.
2.Contrato de Mandato suscrito entre la Nación – Ministerio de Hacienda y Crédito Público y el Fondo para la enajenación de las acciones de la Nación y el Fondo en el Banco de Colombia. La solicitud de apropiación presupuestal se origina en el Contrato de Mandato para el manejo y enajenación de las acciones de la Nación en el Banco de Colombia, según el cual la Nación reembolsa al Fondo el 82.0715% de los efectos económicos que se deriven del Contrato de Garantía de Contingencias Pasivas, suscrito entre el Fondo y el Banco de Colombia (hoy Bancolombia), con ocasión de la venta de las acciones y derechos que poseía en dicho Banco tanto la Nación (82.0715%) como el Fondo (17.9285%).
Teniendo en cuenta que desde 2011, el Fondo en nombre propio y en representación de la Nación, fue propietario de las cuotas sociales en las sociedades Urbanización Las Sierras del Chicó y de Chicó Oriental Número Dos, ambas hoy liquidadas, y que en la actualidad, el Fondo ostenta derechos fiduciarios expedidos por Fiduprevisora S.A., en virtud de los contratos de fiducia de administración suscritos por el entonces liquidador con dicha fiduciaria, así: en el 
Patrimonio Autónomo Sierras del Chicó en liquidación del 43.319% y en el Patrimonio Autónomo Chicó Oriental No. 2 en liquidación del 61.828%, se realizó un estimativo del valor a solicitar como reembolso por contingencias, el cual asciende a $33,673,293 de pesos que corresponde a los gastos que se generen por la comisión fiduciaria de los referidos contratos de fiducia.
3. Conmutación pensional de un exfuncionario de la extinta Fiduciaria del Estado.
En lo que respecta a este punto, respetuosamente se solicita una apropiación presupuestal por $300,000,000 pesos que corresponde a los recursos faltantes para la conmutación pensional del señor Henry Chavarro, exfuncionario de la extinta Fiduciaria del Estado - Fiduestado. Aquí, cabe señalar que los recursos remanentes, por $11,730 millones de pesos, de la liquidación de Fiduestado fueron girados al Ministerio de Hacienda y Crédito Público en marzo de 2019 -que como accionista le correspondían, previa constitución de una provisión por $800 millones de pesos para la atención de la conmutación que nos ocupa. Sin embargo, y realizado un recalculo del costo de dicha conmutación que incluyó la mesada 14, surge la necesidad de contar con este dinero adicional.</t>
  </si>
  <si>
    <t>Atendiendo a la consideración del artículo 14 de la Ley 100 de 1993, que establece el reajuste anualmente de oficio de las mesadas pensionales, el 1o. de enero de cada año, según la variación porcentual del Índice de Precios al Consumidor, certificado por el DANE para el año inmediatamente anterior. Así mismo, para aquellas pensiones cuyo monto mensual es igual al salario mínimo legal mensual vigente, serán reajustadas en el mismo porcentaje en que se incremente dicho salario por el Gobierno Nacional.
La Oficina de Bonos Pensionales (OBP) debe cumplir con las competencias asignadas mediante el Decreto 4712 de 2008, modificado por el Decreto 192 de 2015, y este a su vez modificado por el Decreto 848 de 2019, en lo que concierne a la administración y ejecución del mecanismo de cobertura de deslizamiento de salario mínimo (rentas vitalicias) de que trata el Decreto 036 de 2015, hoy recopilado en el Decreto 1833 del 10 de noviembre de 2016 y modificado por el Decreto 446 de 2017.
De acuerdo con el Decreto 446 del 16 de marzo de 2017, se establece el procedimiento para la inscripción de rentas vitalicias al mecanismo de cobertura, donde las aseguradoras de vida solicitan ante la Oficina de Bonos Pensionales - OBP la inscripción al mecanismo de las rentas vitalicias emitidas en el año calendario anterior, definidas en los artículos 80 y 82 de la Ley 100 de 1993. Teniendo en cuenta que la OBP es el administrador y ejecutor del Mecanismo de deslizamiento del salario mínimo, anualmente las Aseguradoras de Vida inscribirán las rentas vitalicias que hayan expedido el año inmediatamente anterior, que correspondan al reconocimiento de mesadas de un (1) smlmv hasta tres (3) smlmv, las cuales son susceptibles de verse afectadas por la variación del IPC y los ajustes del SMLMV. 
Este proceso permite a las aseguradoras cubrir el riesgo del incremento del SMMLV, en caso de que dicho incremento sea superior a la variación porcentual del índice de precios al consumidor certificado por el DANE. 
Reactivar la oferta de seguros de rentas vitalicias al momento del reconocimiento de la pensión en el Régimen de Ahorro Individual o el cambio de la modalidad de pago de esta. (De retiro programado a renta vitalicia).
El mecanismo de deslizamiento está dirigido a las pensiones de renta vitalicia inmediata y renta vitalicia diferida. En esta última modalidad la pensión inicia sus pagos en retiro programado por un plazo previamente establecido por el pensionado, el cual una vez se cumpla, pasa automáticamente a Renta Vitalicia.</t>
  </si>
  <si>
    <t>En el proyecto de PND 2022 -2026 se incluyó el ARTÍCULO 78. FORTALECIMIENTO PATRIMONIAL DE LAS EMPRESAS DEL ORDEN NACIONAL. El Ministerio de Hacienda y Crédito Público podrá capitalizar en efectivo o mediante cualquier mecanismo de fortalecimiento patrimonial a las empresas del orden nacional que así lo requieran para la continuidad y desarrollo operativo de su negocio, sujeto a la debida sustentación técnica y financiera y a la disponibilidad presupuestal del Ministerio de Hacienda y Crédito Público. El documento CONPES 3851 de 2015 denominado “Política General de Propiedad de Empresas Estatales del Orden Nacional”, definió una política pública relacionada con el fortalecimiento del rol de accionista del Gobierno Nacional en las empresas estatales del sector central, cuyo objetivo general es avanzar hacia la consolidación de un modelo de propiedad estatal. Como consecuencia de lo anterior, y en desarrollo del objetivo denominado “Establecer una estrategia global de activos empresariales” propuesto por dicho documento, el Ministerio de Hacienda y Crédito Públicos deberá realizar múltiples actividades para  fortalecer el portafolio de empresas estatales del sector central, para lo cual el Ministerio de Hacienda y Crédito Público, debe asesorar a la Nación para ejercer funciones de propiedad a través de operaciones de optimización del portafolio, tales como procesos de capitalización y demás operaciones de fortalecimiento empresarial necesarias o convenientes para generar eficiencia en el portafolio de la Nación, en pro de la generación de valor económico y social del mismo.
Esta situación hace con muchas las empresas de participación estatal del sector central asuman riesgos superiores o tengan que operar en condiciones desfavorables en donde los precios y tarifas que los beneficiarios pagan por los servicios recibidos no cubren de manera completa los costos y riesgos asumidos por las empresas de participación estatal y en tal sentido se impacte su sostenibilidad financiera y patrimonial. El MHCP y SATENA suscribieron un contrato de suscripción de acciones con vigencias futuras para capitalizarla en 4 vigencias iniciando en 2023 (ya realizada), 2024 hasta $91.300 mill, 2025 hasta $91.700 mill  y la última antes del 31 de julio de 2026 hasta $91.920 mill.
Así mismo se incluyen recursos para capitalizar a NUEVA EPS en la vigencia 2025 por $600.000 mill y en el 2026 $400.000 sin embargo, estas son cifras preliminares que pueden cambiar (hacia arriba o hacia abajo) en la medida que evance la discución y aprobación de la reforma a la salud.</t>
  </si>
  <si>
    <t>Decretos 280 de 2006, 3333 de 2008, 4873 de 2008, 3342 de 2009, 925 de 2009, 4808 de 2010, 2762 de 2012, 2551 de 2012, 1300 de 2014 , 2048 de 2014, 1621 de 2015, 1068 de 2015, 1460 de 2017, 1020 de 2018, 2468 de 2018, 1844 de 2021, 140 de 2022, 2622 de 2022 y 2645 de 2022, 1066 de 2023, 1637, 1638 de 2023, 0263 de 2024 y 0268 de 2024.</t>
  </si>
  <si>
    <t>En el año 2025, Findeter continuará apalancando la política pública y objetivos del Gobierno Nacional y teniendo como hoja de ruta el Plan Nacional de Desarrollo 2022-2026 “Colombia potencia mundial de la vida” y los 8 focos definidos por el presidente de la República a su equipo de ministros en Concejo del 20 de diciembre de 2023. Respecto a las proyecciones de los años 2026-2028 es relevante destacar que dichas estimaciones se realizan sin desembolsos esperados en dichas vigencias de ahí que se pueda observar una tendencia a la baja en el volumen de la compensación de las diversas líneas. 
Por último, se resalta la vocación de Findeter que como entidad enfocada en ser un mecanismo de ayuda y herramienta para crecimiento de las regiones está interesada en seguir desarrollando nuevas líneas de tasa compensada que fomenten e impulsen el cumplimiento de su misión.</t>
  </si>
  <si>
    <t>(CAF) Ley 103 de 1968
(BIRF) Ley 76 de 1946
(CDB) Ley 55 de 1973
(FOMIN)Ley 2100 de  2021
1. Corporación Andina de Fomento (CAF) Convenio de Suscripción de Acciones nominativas de la Serie “B” suscrito entre la República de Colombia y CAF de fecha 19 de julio de 2022, mediante el cual Colombia suscribió (56.880) acciones nominativas de la Serie "B", que se pagarán en cuotas anuales y consecutivas entre los años 2023 y 2032. Certificación de fecha 19 de julio de 2022 
2. BCIE: Implementación del VIII incremento de capital. Pago cuotas anuales y consecutivas.entre años 2021 a 2028.  Aval fiscal de Nov de 2021. Instrumento de Suscripción del 20 de diciembre de 2021.
3. CDB:  Décima  Reposición del Fondo Especial para el Desarrollo del Banco de Desarrollo del Caribe. 2022-2024
4. FOMIN IV: reposición para el Fondo Multilateral de Inversiones (FOMIN) que fue aprobada por medio de una resolución conjunta de las Asambleas de Gobernadores del Banco Interamericano de Desarrollo (BID) y la Corporación Interamericana de Inversiones (CII), y del Comité de Donantes del FOMIN durante nuestra Reunión Anual en Asunción (ver la Resolución AG-8/17, CII/AG-4/15, y MIF/DE-13-17 del 2 de abril de 2017).
5. Horizonte 2025 a 2028 se utiliza la TRM según supuestos macro del 20/02/2024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</si>
</sst>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5">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0" fontId="19" fillId="0" borderId="31"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92" xfId="0" applyFont="1" applyBorder="1" applyAlignment="1">
      <alignment horizontal="left" vertical="center" wrapText="1"/>
    </xf>
    <xf numFmtId="0" fontId="19" fillId="0" borderId="113" xfId="0" applyFont="1" applyBorder="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164" fontId="19" fillId="6" borderId="172" xfId="128" applyFont="1" applyFill="1" applyBorder="1" applyAlignment="1" applyProtection="1">
      <alignment horizontal="center" vertical="center"/>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6" borderId="194"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64" fontId="19" fillId="6" borderId="179"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9" fillId="6" borderId="200"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9" fillId="6" borderId="189"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36" xfId="128" applyFont="1" applyFill="1" applyBorder="1" applyAlignment="1" applyProtection="1">
      <alignment horizontal="center" vertical="center"/>
      <protection locked="0"/>
    </xf>
    <xf numFmtId="164" fontId="19" fillId="5" borderId="172" xfId="128" applyFont="1" applyFill="1" applyBorder="1" applyAlignment="1" applyProtection="1">
      <alignment horizontal="center" vertical="center"/>
    </xf>
    <xf numFmtId="164" fontId="19" fillId="5" borderId="136"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1" fontId="19" fillId="0" borderId="166" xfId="0" applyNumberFormat="1" applyFont="1" applyBorder="1" applyAlignment="1">
      <alignment horizontal="center" vertical="center"/>
    </xf>
    <xf numFmtId="1" fontId="19" fillId="0" borderId="213"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214"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8"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5" borderId="181"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protection locked="0"/>
    </xf>
    <xf numFmtId="1" fontId="19" fillId="0" borderId="168" xfId="0" applyNumberFormat="1" applyFont="1" applyBorder="1" applyAlignment="1">
      <alignment horizontal="center" vertical="center"/>
    </xf>
    <xf numFmtId="0" fontId="19" fillId="0" borderId="187" xfId="0" applyFont="1" applyBorder="1" applyAlignment="1">
      <alignment horizontal="left" vertical="center"/>
    </xf>
    <xf numFmtId="164" fontId="19" fillId="7" borderId="209" xfId="128" applyFont="1" applyFill="1" applyBorder="1" applyAlignment="1" applyProtection="1">
      <alignment horizontal="center" vertical="center"/>
      <protection locked="0"/>
    </xf>
    <xf numFmtId="164" fontId="19" fillId="5" borderId="16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5" borderId="135"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0" fillId="0" borderId="1" xfId="0" applyFont="1" applyBorder="1" applyAlignment="1">
      <alignment horizontal="center" vertical="center"/>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2436169" y="111125"/>
          <a:ext cx="9077348" cy="641069"/>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067964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Z:\OAP-2024\1.%20ANTEPROYECTO%202025\1.1%20ANTEPROYECTO_DE_PRESUPUESTO\1.1.3%20ANTEPROYECTO_CONSOLIDADO\Consolidado%20Totales%20Apy%202025.xlsx" TargetMode="External"/><Relationship Id="rId1" Type="http://schemas.openxmlformats.org/officeDocument/2006/relationships/externalLinkPath" Target="Consolidado%20Totales%20Apy%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5- Deuda Pública"/>
      <sheetName val="Deuda"/>
      <sheetName val="Consolidado"/>
      <sheetName val="Gastos de Fun- Inv."/>
      <sheetName val="Gastos de Personal"/>
      <sheetName val="Adqui de ByS"/>
      <sheetName val="Transferencias Corrientes"/>
      <sheetName val="Subvenciones"/>
      <sheetName val="Transferencias a Gob y Org Int."/>
      <sheetName val="Transferencias a enti del Gob"/>
      <sheetName val="Tranferencias a prest Socia"/>
      <sheetName val="Sentencias"/>
      <sheetName val="Transferencias a Empr"/>
      <sheetName val="Transferencias de Capital"/>
      <sheetName val="SGP"/>
      <sheetName val="Adqui. Acti no Finan"/>
      <sheetName val="Gastos trib. mul. Sanc"/>
      <sheetName val="Inversión - Misionales"/>
      <sheetName val="Inversión - Estratégicos"/>
      <sheetName val="Inversión - Transporte Masivo"/>
    </sheetNames>
    <sheetDataSet>
      <sheetData sheetId="0"/>
      <sheetData sheetId="1"/>
      <sheetData sheetId="2">
        <row r="23">
          <cell r="L23">
            <v>139198064558.64752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7" sqref="F7"/>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155</v>
      </c>
      <c r="G6" s="714"/>
      <c r="H6" s="714"/>
      <c r="I6" s="10"/>
      <c r="J6" s="10"/>
    </row>
    <row r="7" spans="1:10" s="2" customFormat="1" ht="15.75" customHeight="1">
      <c r="A7" s="30"/>
      <c r="B7" s="883" t="s">
        <v>121</v>
      </c>
      <c r="C7" s="884"/>
      <c r="D7" s="884"/>
      <c r="E7" s="885"/>
      <c r="F7" s="712" t="str">
        <f>IFERROR(VLOOKUP(F6,DESPLEGABLES!A1:B231,2,FALSE),"")</f>
        <v>MINISTERIO DE HACIENDA Y CRÉDITO PÚBLICO - GESTIÓN GENERAL</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2.75" thickTop="1" thickBot="1">
      <c r="A25" s="541">
        <v>1</v>
      </c>
      <c r="B25" s="542">
        <v>2</v>
      </c>
      <c r="C25" s="542">
        <v>3</v>
      </c>
      <c r="D25" s="542">
        <v>4</v>
      </c>
      <c r="E25" s="543">
        <v>5</v>
      </c>
      <c r="F25" s="872"/>
      <c r="G25" s="875"/>
      <c r="H25" s="876"/>
      <c r="I25" s="872"/>
      <c r="J25" s="10"/>
    </row>
    <row r="26" spans="1:10" s="2" customFormat="1" ht="12.75" thickTop="1" thickBot="1">
      <c r="A26" s="42">
        <v>1</v>
      </c>
      <c r="B26" s="42"/>
      <c r="C26" s="42"/>
      <c r="D26" s="42"/>
      <c r="E26" s="42"/>
      <c r="F26" s="49" t="s">
        <v>1</v>
      </c>
      <c r="G26" s="269">
        <f>G27</f>
        <v>0</v>
      </c>
      <c r="H26" s="269">
        <f>H27</f>
        <v>0</v>
      </c>
      <c r="I26" s="15"/>
      <c r="J26" s="10"/>
    </row>
    <row r="27" spans="1:10" s="2" customFormat="1" ht="12"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ht="22.5"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2" outlineLevel="2" thickBot="1">
      <c r="A78" s="45">
        <v>1</v>
      </c>
      <c r="B78" s="377" t="s">
        <v>369</v>
      </c>
      <c r="C78" s="45">
        <v>6</v>
      </c>
      <c r="D78" s="45"/>
      <c r="E78" s="45"/>
      <c r="F78" s="7"/>
      <c r="G78" s="273"/>
      <c r="H78" s="288"/>
      <c r="I78" s="28"/>
      <c r="J78" s="10"/>
    </row>
    <row r="79" spans="1:10" s="2" customFormat="1" ht="12.75"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2"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2" outlineLevel="2" thickBot="1">
      <c r="A82" s="44">
        <v>2</v>
      </c>
      <c r="B82" s="376" t="s">
        <v>368</v>
      </c>
      <c r="C82" s="44">
        <v>2</v>
      </c>
      <c r="D82" s="44"/>
      <c r="E82" s="44"/>
      <c r="F82" s="51" t="s">
        <v>103</v>
      </c>
      <c r="G82" s="291"/>
      <c r="H82" s="292"/>
      <c r="I82" s="26"/>
      <c r="J82" s="10"/>
    </row>
    <row r="83" spans="1:10" s="2" customFormat="1" ht="12" outlineLevel="1" thickBot="1">
      <c r="A83" s="43">
        <v>2</v>
      </c>
      <c r="B83" s="375" t="s">
        <v>369</v>
      </c>
      <c r="C83" s="43"/>
      <c r="D83" s="43"/>
      <c r="E83" s="43"/>
      <c r="F83" s="50" t="s">
        <v>9</v>
      </c>
      <c r="G83" s="293">
        <f>G84</f>
        <v>0</v>
      </c>
      <c r="H83" s="294">
        <f>H84</f>
        <v>0</v>
      </c>
      <c r="I83" s="19"/>
      <c r="J83" s="10"/>
    </row>
    <row r="84" spans="1:10" s="2" customFormat="1" ht="12" outlineLevel="2" thickBot="1">
      <c r="A84" s="44">
        <v>2</v>
      </c>
      <c r="B84" s="376" t="s">
        <v>369</v>
      </c>
      <c r="C84" s="44">
        <v>1</v>
      </c>
      <c r="D84" s="44"/>
      <c r="E84" s="44"/>
      <c r="F84" s="51" t="s">
        <v>498</v>
      </c>
      <c r="G84" s="291"/>
      <c r="H84" s="292"/>
      <c r="I84" s="26"/>
      <c r="J84" s="10"/>
    </row>
    <row r="85" spans="1:10" s="2" customFormat="1" ht="12" outlineLevel="1" thickBot="1">
      <c r="A85" s="43">
        <v>2</v>
      </c>
      <c r="B85" s="375" t="s">
        <v>370</v>
      </c>
      <c r="C85" s="43"/>
      <c r="D85" s="43"/>
      <c r="E85" s="43"/>
      <c r="F85" s="50" t="s">
        <v>25</v>
      </c>
      <c r="G85" s="304"/>
      <c r="H85" s="305"/>
      <c r="I85" s="19"/>
      <c r="J85" s="10"/>
    </row>
    <row r="86" spans="1:10" s="2" customFormat="1" ht="12"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2" outlineLevel="2" thickBot="1">
      <c r="A89" s="44">
        <v>2</v>
      </c>
      <c r="B89" s="376" t="s">
        <v>373</v>
      </c>
      <c r="C89" s="44">
        <v>3</v>
      </c>
      <c r="D89" s="44"/>
      <c r="E89" s="44"/>
      <c r="F89" s="51" t="s">
        <v>1098</v>
      </c>
      <c r="G89" s="291"/>
      <c r="H89" s="292"/>
      <c r="I89" s="26"/>
      <c r="J89" s="10"/>
    </row>
    <row r="90" spans="1:10" s="2" customFormat="1" ht="12"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2" outlineLevel="2" thickBot="1">
      <c r="A97" s="44">
        <v>2</v>
      </c>
      <c r="B97" s="376" t="s">
        <v>374</v>
      </c>
      <c r="C97" s="44">
        <v>7</v>
      </c>
      <c r="D97" s="44"/>
      <c r="E97" s="44"/>
      <c r="F97" s="51" t="s">
        <v>18</v>
      </c>
      <c r="G97" s="291"/>
      <c r="H97" s="292"/>
      <c r="I97" s="26"/>
      <c r="J97" s="10"/>
    </row>
    <row r="98" spans="1:10" s="2" customFormat="1" ht="12"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2" outlineLevel="2" thickBot="1">
      <c r="A100" s="44">
        <v>2</v>
      </c>
      <c r="B100" s="376" t="s">
        <v>376</v>
      </c>
      <c r="C100" s="44">
        <v>3</v>
      </c>
      <c r="D100" s="44"/>
      <c r="E100" s="44"/>
      <c r="F100" s="51" t="s">
        <v>88</v>
      </c>
      <c r="G100" s="291"/>
      <c r="H100" s="292"/>
      <c r="I100" s="26"/>
      <c r="J100" s="10"/>
    </row>
    <row r="101" spans="1:10" s="2" customFormat="1" ht="12"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2" outlineLevel="2" thickBot="1">
      <c r="A104" s="44">
        <v>2</v>
      </c>
      <c r="B104" s="376" t="s">
        <v>380</v>
      </c>
      <c r="C104" s="44">
        <v>3</v>
      </c>
      <c r="D104" s="44"/>
      <c r="E104" s="44"/>
      <c r="F104" s="51" t="s">
        <v>24</v>
      </c>
      <c r="G104" s="291"/>
      <c r="H104" s="292"/>
      <c r="I104" s="26"/>
      <c r="J104" s="10"/>
    </row>
    <row r="105" spans="1:10" s="2" customFormat="1" ht="12" outlineLevel="1" thickBot="1">
      <c r="A105" s="43">
        <v>2</v>
      </c>
      <c r="B105" s="375" t="s">
        <v>381</v>
      </c>
      <c r="C105" s="43"/>
      <c r="D105" s="43"/>
      <c r="E105" s="43"/>
      <c r="F105" s="50" t="s">
        <v>104</v>
      </c>
      <c r="G105" s="304"/>
      <c r="H105" s="305"/>
      <c r="I105" s="19"/>
      <c r="J105" s="10"/>
    </row>
    <row r="106" spans="1:10" s="2" customFormat="1" ht="12" outlineLevel="1" thickBot="1">
      <c r="A106" s="43">
        <v>2</v>
      </c>
      <c r="B106" s="375" t="s">
        <v>382</v>
      </c>
      <c r="C106" s="43"/>
      <c r="D106" s="43"/>
      <c r="E106" s="43"/>
      <c r="F106" s="50" t="s">
        <v>26</v>
      </c>
      <c r="G106" s="304"/>
      <c r="H106" s="305"/>
      <c r="I106" s="19"/>
      <c r="J106" s="10"/>
    </row>
    <row r="107" spans="1:10" s="2" customFormat="1" ht="12" outlineLevel="1" thickBot="1">
      <c r="A107" s="43">
        <v>2</v>
      </c>
      <c r="B107" s="375" t="s">
        <v>453</v>
      </c>
      <c r="C107" s="43"/>
      <c r="D107" s="43"/>
      <c r="E107" s="43"/>
      <c r="F107" s="50" t="s">
        <v>492</v>
      </c>
      <c r="G107" s="293">
        <f>G108</f>
        <v>0</v>
      </c>
      <c r="H107" s="294">
        <f>H108</f>
        <v>0</v>
      </c>
      <c r="I107" s="19"/>
      <c r="J107" s="10"/>
    </row>
    <row r="108" spans="1:10" s="2" customFormat="1" ht="12" outlineLevel="2" thickBot="1">
      <c r="A108" s="44">
        <v>2</v>
      </c>
      <c r="B108" s="376" t="s">
        <v>453</v>
      </c>
      <c r="C108" s="44" t="s">
        <v>29</v>
      </c>
      <c r="D108" s="44"/>
      <c r="E108" s="44"/>
      <c r="F108" s="51" t="s">
        <v>499</v>
      </c>
      <c r="G108" s="291"/>
      <c r="H108" s="292"/>
      <c r="I108" s="26"/>
      <c r="J108" s="10"/>
    </row>
    <row r="109" spans="1:10" s="2" customFormat="1" ht="12"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38</v>
      </c>
      <c r="G114" s="1"/>
      <c r="H114" s="1"/>
      <c r="I114" s="10"/>
      <c r="J114" s="10"/>
    </row>
    <row r="115" spans="1:10" s="2" customFormat="1" ht="24"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activeCell="C5" sqref="C5"/>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130101</v>
      </c>
      <c r="C5" s="72"/>
      <c r="D5" s="72"/>
      <c r="E5" s="72"/>
      <c r="F5" s="72"/>
      <c r="G5" s="72"/>
      <c r="H5" s="1"/>
      <c r="I5" s="1"/>
      <c r="J5" s="1"/>
      <c r="K5" s="1"/>
      <c r="L5" s="1"/>
      <c r="M5" s="1"/>
      <c r="N5" s="1"/>
      <c r="O5" s="1"/>
      <c r="P5" s="1"/>
    </row>
    <row r="6" spans="1:16" ht="15" customHeight="1">
      <c r="A6" s="584" t="s">
        <v>121</v>
      </c>
      <c r="B6" s="718" t="str">
        <f>IFERROR(VLOOKUP(B5,DESPLEGABLES!A2:B223,2,FALSE),"")</f>
        <v>MINISTERIO DE HACIENDA Y CRÉDITO PÚBLICO - GESTIÓN GENERAL</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2"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2.75"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2"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2"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2"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2"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2"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2"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2.75"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2"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2"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2"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2"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2"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2"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2"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2"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2"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2"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election activeCell="I10" sqref="I10"/>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130101</v>
      </c>
      <c r="G6" s="72"/>
      <c r="H6" s="72"/>
      <c r="I6" s="10"/>
    </row>
    <row r="7" spans="2:9" ht="27" customHeight="1">
      <c r="B7" s="905" t="s">
        <v>121</v>
      </c>
      <c r="C7" s="906"/>
      <c r="D7" s="906"/>
      <c r="E7" s="907"/>
      <c r="F7" s="722" t="str">
        <f>IFERROR(VLOOKUP(F6,DESPLEGABLES!A1:B229,2,FALSE),"")</f>
        <v>MINISTERIO DE HACIENDA Y CRÉDITO PÚBLICO - GESTIÓN GENERAL</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12.75" thickTop="1" thickBot="1">
      <c r="A29" s="42">
        <v>1</v>
      </c>
      <c r="B29" s="42"/>
      <c r="C29" s="42"/>
      <c r="D29" s="128"/>
      <c r="E29" s="42"/>
      <c r="F29" s="49" t="s">
        <v>1</v>
      </c>
      <c r="G29" s="269">
        <f>G39+G30</f>
        <v>0</v>
      </c>
      <c r="H29" s="269">
        <f>H39+H30</f>
        <v>0</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12" outlineLevel="1" thickBot="1">
      <c r="A39" s="43">
        <v>1</v>
      </c>
      <c r="B39" s="375" t="s">
        <v>369</v>
      </c>
      <c r="C39" s="43"/>
      <c r="D39" s="43"/>
      <c r="E39" s="43"/>
      <c r="F39" s="50" t="s">
        <v>2</v>
      </c>
      <c r="G39" s="270">
        <f>G40+G63+G69+G71+G74+G56</f>
        <v>0</v>
      </c>
      <c r="H39" s="275">
        <f>H40+H63+H69+H71+H74+H56</f>
        <v>0</v>
      </c>
      <c r="I39" s="19"/>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0</v>
      </c>
      <c r="H117" s="296">
        <f>H29+H95</f>
        <v>0</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0</v>
      </c>
      <c r="H123" s="69">
        <f>H124+H125</f>
        <v>0</v>
      </c>
      <c r="I123" s="1"/>
    </row>
    <row r="124" spans="1:10">
      <c r="B124" s="1"/>
      <c r="C124" s="1"/>
      <c r="D124" s="1"/>
      <c r="E124" s="1"/>
      <c r="F124" s="546" t="s">
        <v>39</v>
      </c>
      <c r="G124" s="70">
        <f>+G29</f>
        <v>0</v>
      </c>
      <c r="H124" s="70">
        <f>+H29</f>
        <v>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3" t="s">
        <v>41</v>
      </c>
      <c r="B1" s="873"/>
      <c r="C1" s="873"/>
      <c r="D1" s="873"/>
      <c r="E1" s="873"/>
      <c r="F1" s="873"/>
      <c r="G1" s="873"/>
      <c r="H1" s="873"/>
      <c r="I1" s="873"/>
      <c r="J1" s="873"/>
      <c r="K1" s="873"/>
      <c r="L1" s="873"/>
      <c r="M1" s="873"/>
      <c r="N1" s="873"/>
      <c r="O1" s="873"/>
      <c r="P1" s="873"/>
    </row>
    <row r="2" spans="1:16" ht="11.25">
      <c r="A2" s="873" t="s">
        <v>76</v>
      </c>
      <c r="B2" s="873"/>
      <c r="C2" s="873"/>
      <c r="D2" s="873"/>
      <c r="E2" s="873"/>
      <c r="F2" s="873"/>
      <c r="G2" s="873"/>
      <c r="H2" s="873"/>
      <c r="I2" s="873"/>
      <c r="J2" s="873"/>
      <c r="K2" s="873"/>
      <c r="L2" s="873"/>
      <c r="M2" s="873"/>
      <c r="N2" s="873"/>
      <c r="O2" s="873"/>
      <c r="P2" s="873"/>
    </row>
    <row r="3" spans="1:16" ht="11.25">
      <c r="A3" s="873" t="s">
        <v>798</v>
      </c>
      <c r="B3" s="873"/>
      <c r="C3" s="873"/>
      <c r="D3" s="873"/>
      <c r="E3" s="873"/>
      <c r="F3" s="873"/>
      <c r="G3" s="873"/>
      <c r="H3" s="873"/>
      <c r="I3" s="873"/>
      <c r="J3" s="873"/>
      <c r="K3" s="873"/>
      <c r="L3" s="873"/>
      <c r="M3" s="873"/>
      <c r="N3" s="873"/>
      <c r="O3" s="873"/>
      <c r="P3" s="873"/>
    </row>
    <row r="4" spans="1:16" ht="11.25">
      <c r="A4" s="1"/>
      <c r="B4" s="1"/>
      <c r="C4" s="1"/>
      <c r="D4" s="1"/>
      <c r="E4" s="1"/>
      <c r="F4" s="1"/>
      <c r="G4" s="1"/>
      <c r="H4" s="1"/>
      <c r="I4" s="1"/>
      <c r="J4" s="1"/>
      <c r="K4" s="1"/>
      <c r="L4" s="1"/>
      <c r="M4" s="1"/>
      <c r="N4" s="1"/>
      <c r="O4" s="1"/>
      <c r="P4" s="1"/>
    </row>
    <row r="5" spans="1:16" ht="11.25">
      <c r="A5" s="265" t="s">
        <v>1661</v>
      </c>
      <c r="B5" s="721" t="str">
        <f>MID('Formulario 1.1- Ingresos E.P'!F6,1,6)</f>
        <v>130101</v>
      </c>
      <c r="C5" s="72"/>
      <c r="D5" s="72"/>
      <c r="E5" s="72"/>
      <c r="F5" s="72"/>
      <c r="G5" s="72"/>
      <c r="H5" s="1"/>
      <c r="I5" s="1"/>
      <c r="J5" s="1"/>
      <c r="K5" s="1"/>
      <c r="L5" s="1"/>
      <c r="M5" s="1"/>
      <c r="N5" s="1"/>
      <c r="O5" s="1"/>
      <c r="P5" s="1"/>
    </row>
    <row r="6" spans="1:16" ht="15" customHeight="1">
      <c r="A6" s="265" t="s">
        <v>121</v>
      </c>
      <c r="B6" s="718" t="str">
        <f>IFERROR(VLOOKUP(B5,DESPLEGABLES!A2:B229,2,FALSE),"")</f>
        <v>MINISTERIO DE HACIENDA Y CRÉDITO PÚBLICO - GESTIÓN GENERAL</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3" t="s">
        <v>42</v>
      </c>
      <c r="B10" s="923"/>
      <c r="C10" s="193">
        <f>+'Formulario 1.1A - Cálculo I-E.P'!C8</f>
        <v>2025</v>
      </c>
      <c r="D10" s="1"/>
      <c r="E10" s="1"/>
      <c r="F10" s="1"/>
      <c r="G10" s="1"/>
      <c r="H10" s="1"/>
      <c r="I10" s="401" t="s">
        <v>892</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1.25">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1.25">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2"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2.75"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1.2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opLeftCell="P3" zoomScale="85" zoomScaleNormal="85" zoomScalePageLayoutView="125" workbookViewId="0">
      <selection activeCell="J18" sqref="J18"/>
    </sheetView>
  </sheetViews>
  <sheetFormatPr baseColWidth="10" defaultColWidth="0" defaultRowHeight="0.75" customHeight="1" outlineLevelRow="4"/>
  <cols>
    <col min="1" max="4" width="4.42578125" style="390" customWidth="1"/>
    <col min="5" max="5" width="42.7109375" style="777" customWidth="1"/>
    <col min="6" max="6" width="30.42578125" style="714" customWidth="1"/>
    <col min="7" max="7" width="30.85546875" style="714" customWidth="1"/>
    <col min="8" max="8" width="31.85546875" style="714" customWidth="1"/>
    <col min="9" max="9" width="30.7109375" style="714" customWidth="1"/>
    <col min="10" max="10" width="30"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11.42578125" style="72" customWidth="1"/>
    <col min="17" max="16369" width="11.42578125" style="714" hidden="1"/>
    <col min="16370" max="16384" width="17.42578125" style="714" hidden="1"/>
  </cols>
  <sheetData>
    <row r="1" spans="1:15" ht="11.25">
      <c r="A1" s="387"/>
      <c r="B1" s="387"/>
      <c r="C1" s="387"/>
      <c r="D1" s="934" t="s">
        <v>41</v>
      </c>
      <c r="E1" s="934"/>
      <c r="F1" s="934"/>
      <c r="G1" s="934"/>
      <c r="H1" s="934"/>
      <c r="I1" s="934"/>
      <c r="J1" s="934"/>
      <c r="K1" s="934"/>
      <c r="L1" s="934"/>
      <c r="M1" s="934"/>
      <c r="N1" s="934"/>
      <c r="O1" s="743"/>
    </row>
    <row r="2" spans="1:15" ht="11.25">
      <c r="A2" s="387"/>
      <c r="B2" s="387"/>
      <c r="C2" s="387"/>
      <c r="D2" s="934" t="s">
        <v>76</v>
      </c>
      <c r="E2" s="934"/>
      <c r="F2" s="934"/>
      <c r="G2" s="934"/>
      <c r="H2" s="934"/>
      <c r="I2" s="934"/>
      <c r="J2" s="934"/>
      <c r="K2" s="934"/>
      <c r="L2" s="934"/>
      <c r="M2" s="934"/>
      <c r="N2" s="934"/>
      <c r="O2" s="743"/>
    </row>
    <row r="3" spans="1:15" ht="11.25">
      <c r="A3" s="387"/>
      <c r="B3" s="387"/>
      <c r="C3" s="387"/>
      <c r="D3" s="934" t="s">
        <v>2139</v>
      </c>
      <c r="E3" s="934"/>
      <c r="F3" s="934"/>
      <c r="G3" s="934"/>
      <c r="H3" s="934"/>
      <c r="I3" s="934"/>
      <c r="J3" s="934"/>
      <c r="K3" s="934"/>
      <c r="L3" s="934"/>
      <c r="M3" s="934"/>
      <c r="N3" s="934"/>
      <c r="O3" s="743"/>
    </row>
    <row r="4" spans="1:15" ht="11.25">
      <c r="A4" s="387"/>
      <c r="B4" s="387"/>
      <c r="C4" s="387"/>
      <c r="D4" s="387"/>
      <c r="E4" s="715"/>
      <c r="F4" s="72"/>
      <c r="G4" s="72"/>
      <c r="H4" s="72"/>
      <c r="I4" s="72"/>
      <c r="J4" s="72"/>
      <c r="K4" s="72"/>
      <c r="L4" s="72"/>
      <c r="M4" s="72"/>
      <c r="N4" s="72"/>
      <c r="O4" s="72"/>
    </row>
    <row r="5" spans="1:15" ht="11.25">
      <c r="A5" s="949" t="s">
        <v>1661</v>
      </c>
      <c r="B5" s="950"/>
      <c r="C5" s="950"/>
      <c r="D5" s="951"/>
      <c r="E5" s="942" t="str">
        <f>MID('Formulario 1.1- Ingresos E.P'!F6,1,6)</f>
        <v>130101</v>
      </c>
      <c r="F5" s="942"/>
      <c r="G5" s="942"/>
      <c r="H5" s="72"/>
      <c r="I5" s="72"/>
      <c r="J5" s="72"/>
      <c r="K5" s="72"/>
      <c r="L5" s="72"/>
      <c r="M5" s="72"/>
      <c r="N5" s="72"/>
      <c r="O5" s="72"/>
    </row>
    <row r="6" spans="1:15" ht="11.25">
      <c r="A6" s="946" t="s">
        <v>121</v>
      </c>
      <c r="B6" s="947"/>
      <c r="C6" s="947"/>
      <c r="D6" s="948"/>
      <c r="E6" s="917" t="str">
        <f>IFERROR(VLOOKUP(E5,DESPLEGABLES!A1:B229,2,FALSE),"")</f>
        <v>MINISTERIO DE HACIENDA Y CRÉDITO PÚBLICO - GESTIÓN GENERAL</v>
      </c>
      <c r="F6" s="918"/>
      <c r="G6" s="919"/>
      <c r="I6" s="72"/>
      <c r="J6" s="72"/>
      <c r="K6" s="72"/>
      <c r="L6" s="72"/>
      <c r="M6" s="72"/>
      <c r="N6" s="72"/>
      <c r="O6" s="72"/>
    </row>
    <row r="7" spans="1:15" ht="11.25">
      <c r="A7" s="387"/>
      <c r="B7" s="387"/>
      <c r="C7" s="387"/>
      <c r="D7" s="388"/>
      <c r="E7" s="715"/>
      <c r="F7" s="72"/>
      <c r="G7" s="72"/>
      <c r="H7" s="72"/>
      <c r="I7" s="72"/>
      <c r="J7" s="72"/>
      <c r="K7" s="72"/>
      <c r="L7" s="72"/>
      <c r="M7" s="72"/>
      <c r="N7" s="72"/>
      <c r="O7" s="72"/>
    </row>
    <row r="8" spans="1:15" ht="11.25">
      <c r="A8" s="387"/>
      <c r="B8" s="923" t="s">
        <v>94</v>
      </c>
      <c r="C8" s="923"/>
      <c r="D8" s="923"/>
      <c r="E8" s="923"/>
      <c r="F8" s="923"/>
      <c r="G8" s="268">
        <f>+'Formulario 1.1A - Cálculo I-E.P'!C8</f>
        <v>2025</v>
      </c>
      <c r="H8" s="72"/>
      <c r="I8" s="72"/>
      <c r="J8" s="72"/>
      <c r="K8" s="72"/>
      <c r="L8" s="72"/>
      <c r="M8" s="72"/>
      <c r="N8" s="72"/>
      <c r="O8" s="72"/>
    </row>
    <row r="9" spans="1:15" ht="11.25">
      <c r="A9" s="387"/>
      <c r="B9" s="387"/>
      <c r="C9" s="387"/>
      <c r="D9" s="387"/>
      <c r="E9" s="715"/>
      <c r="F9" s="72"/>
      <c r="G9" s="72"/>
      <c r="H9" s="72"/>
      <c r="I9" s="72"/>
      <c r="J9" s="72"/>
      <c r="K9" s="72"/>
      <c r="L9" s="72"/>
      <c r="M9" s="72"/>
      <c r="N9" s="72"/>
      <c r="O9" s="72"/>
    </row>
    <row r="10" spans="1:15" ht="11.25">
      <c r="A10" s="387"/>
      <c r="B10" s="387"/>
      <c r="C10" s="387"/>
      <c r="D10" s="387"/>
      <c r="E10" s="715"/>
      <c r="F10" s="72"/>
      <c r="G10" s="72"/>
      <c r="H10" s="72"/>
      <c r="I10" s="72"/>
      <c r="J10" s="72"/>
      <c r="K10" s="72"/>
      <c r="L10" s="72"/>
      <c r="M10" s="72"/>
      <c r="N10" s="72"/>
      <c r="O10" s="72"/>
    </row>
    <row r="11" spans="1:15" ht="11.25">
      <c r="A11" s="387"/>
      <c r="B11" s="387"/>
      <c r="C11" s="387"/>
      <c r="D11" s="387"/>
      <c r="E11" s="715"/>
      <c r="F11" s="72"/>
      <c r="G11" s="401" t="s">
        <v>892</v>
      </c>
      <c r="H11" s="72"/>
      <c r="I11" s="72"/>
      <c r="J11" s="72"/>
      <c r="K11" s="72"/>
      <c r="L11" s="72"/>
      <c r="M11" s="72"/>
      <c r="N11" s="72"/>
      <c r="O11" s="72"/>
    </row>
    <row r="12" spans="1:15" ht="12" thickBot="1">
      <c r="A12" s="387"/>
      <c r="B12" s="387"/>
      <c r="C12" s="387"/>
      <c r="D12" s="387"/>
      <c r="E12" s="715"/>
      <c r="F12" s="72"/>
      <c r="G12" s="72"/>
      <c r="H12" s="72"/>
      <c r="I12" s="72"/>
      <c r="J12" s="72"/>
      <c r="K12" s="72"/>
      <c r="L12" s="72"/>
      <c r="M12" s="72"/>
      <c r="N12" s="72"/>
      <c r="O12" s="72"/>
    </row>
    <row r="13" spans="1:15" ht="12.75" thickTop="1" thickBot="1">
      <c r="A13" s="959" t="s">
        <v>119</v>
      </c>
      <c r="B13" s="960"/>
      <c r="C13" s="960"/>
      <c r="D13" s="960"/>
      <c r="E13" s="939" t="s">
        <v>31</v>
      </c>
      <c r="F13" s="935" t="s">
        <v>77</v>
      </c>
      <c r="G13" s="936"/>
      <c r="H13" s="937"/>
      <c r="I13" s="938" t="s">
        <v>78</v>
      </c>
      <c r="J13" s="938"/>
      <c r="K13" s="938"/>
      <c r="L13" s="943" t="s">
        <v>79</v>
      </c>
      <c r="M13" s="944"/>
      <c r="N13" s="945"/>
      <c r="O13" s="952" t="s">
        <v>122</v>
      </c>
    </row>
    <row r="14" spans="1:15" ht="21.75" customHeight="1" thickBot="1">
      <c r="A14" s="970" t="s">
        <v>123</v>
      </c>
      <c r="B14" s="955" t="s">
        <v>124</v>
      </c>
      <c r="C14" s="955" t="s">
        <v>125</v>
      </c>
      <c r="D14" s="955" t="s">
        <v>120</v>
      </c>
      <c r="E14" s="940"/>
      <c r="F14" s="3" t="s">
        <v>36</v>
      </c>
      <c r="G14" s="3" t="s">
        <v>84</v>
      </c>
      <c r="H14" s="3" t="s">
        <v>80</v>
      </c>
      <c r="I14" s="3" t="s">
        <v>36</v>
      </c>
      <c r="J14" s="3" t="s">
        <v>84</v>
      </c>
      <c r="K14" s="3" t="s">
        <v>80</v>
      </c>
      <c r="L14" s="3" t="s">
        <v>36</v>
      </c>
      <c r="M14" s="3" t="s">
        <v>84</v>
      </c>
      <c r="N14" s="4" t="s">
        <v>80</v>
      </c>
      <c r="O14" s="953"/>
    </row>
    <row r="15" spans="1:15" ht="18" customHeight="1" thickBot="1">
      <c r="A15" s="971"/>
      <c r="B15" s="956"/>
      <c r="C15" s="956"/>
      <c r="D15" s="956"/>
      <c r="E15" s="941"/>
      <c r="F15" s="5">
        <v>1</v>
      </c>
      <c r="G15" s="5">
        <v>2</v>
      </c>
      <c r="H15" s="5" t="s">
        <v>81</v>
      </c>
      <c r="I15" s="5">
        <v>4</v>
      </c>
      <c r="J15" s="5">
        <v>5</v>
      </c>
      <c r="K15" s="5" t="s">
        <v>82</v>
      </c>
      <c r="L15" s="5">
        <v>7</v>
      </c>
      <c r="M15" s="5">
        <v>8</v>
      </c>
      <c r="N15" s="6" t="s">
        <v>83</v>
      </c>
      <c r="O15" s="954"/>
    </row>
    <row r="16" spans="1:15" ht="12.75" thickTop="1" thickBot="1">
      <c r="A16" s="744" t="s">
        <v>368</v>
      </c>
      <c r="B16" s="379"/>
      <c r="C16" s="379"/>
      <c r="D16" s="379"/>
      <c r="E16" s="49" t="s">
        <v>1151</v>
      </c>
      <c r="F16" s="79">
        <f>F17+F23</f>
        <v>139198064559</v>
      </c>
      <c r="G16" s="79">
        <f>G17+G23</f>
        <v>0</v>
      </c>
      <c r="H16" s="79">
        <f>F16+G16</f>
        <v>139198064559</v>
      </c>
      <c r="I16" s="79">
        <f>I17+I23</f>
        <v>139198064559</v>
      </c>
      <c r="J16" s="79">
        <f>J17+J23</f>
        <v>0</v>
      </c>
      <c r="K16" s="79">
        <f t="shared" ref="K16:K79" si="0">I16+J16</f>
        <v>139198064559</v>
      </c>
      <c r="L16" s="79">
        <f>L17+L23</f>
        <v>0</v>
      </c>
      <c r="M16" s="79">
        <f>M17+M23</f>
        <v>0</v>
      </c>
      <c r="N16" s="79">
        <f t="shared" ref="N16:N79" si="1">L16+M16</f>
        <v>0</v>
      </c>
      <c r="O16" s="15"/>
    </row>
    <row r="17" spans="1:16" ht="12" outlineLevel="1" thickBot="1">
      <c r="A17" s="375" t="s">
        <v>368</v>
      </c>
      <c r="B17" s="375" t="s">
        <v>368</v>
      </c>
      <c r="C17" s="375"/>
      <c r="D17" s="375"/>
      <c r="E17" s="745" t="s">
        <v>1152</v>
      </c>
      <c r="F17" s="94">
        <f>SUM(F18:F22)</f>
        <v>139198064559</v>
      </c>
      <c r="G17" s="94">
        <f>SUM(G18:G22)</f>
        <v>0</v>
      </c>
      <c r="H17" s="94">
        <f t="shared" ref="H17:H80" si="2">F17+G17</f>
        <v>139198064559</v>
      </c>
      <c r="I17" s="94">
        <f>SUM(I18:I22)</f>
        <v>139198064559</v>
      </c>
      <c r="J17" s="94">
        <f>SUM(J18:J22)</f>
        <v>0</v>
      </c>
      <c r="K17" s="94">
        <f t="shared" si="0"/>
        <v>139198064559</v>
      </c>
      <c r="L17" s="94">
        <f>SUM(L18:L22)</f>
        <v>0</v>
      </c>
      <c r="M17" s="94">
        <f>SUM(M18:M22)</f>
        <v>0</v>
      </c>
      <c r="N17" s="94">
        <f t="shared" si="1"/>
        <v>0</v>
      </c>
      <c r="O17" s="778"/>
    </row>
    <row r="18" spans="1:16" s="774" customFormat="1" ht="409.5" outlineLevel="2">
      <c r="A18" s="747" t="s">
        <v>368</v>
      </c>
      <c r="B18" s="646" t="s">
        <v>368</v>
      </c>
      <c r="C18" s="748" t="s">
        <v>368</v>
      </c>
      <c r="D18" s="646"/>
      <c r="E18" s="749" t="s">
        <v>1149</v>
      </c>
      <c r="F18" s="87">
        <v>84111142995</v>
      </c>
      <c r="G18" s="87"/>
      <c r="H18" s="81">
        <f t="shared" si="2"/>
        <v>84111142995</v>
      </c>
      <c r="I18" s="87">
        <v>84111142995</v>
      </c>
      <c r="J18" s="87"/>
      <c r="K18" s="81">
        <f t="shared" si="0"/>
        <v>84111142995</v>
      </c>
      <c r="L18" s="87"/>
      <c r="M18" s="87"/>
      <c r="N18" s="84">
        <f t="shared" si="1"/>
        <v>0</v>
      </c>
      <c r="O18" s="779" t="s">
        <v>2145</v>
      </c>
      <c r="P18" s="72"/>
    </row>
    <row r="19" spans="1:16" s="774" customFormat="1" ht="11.25" outlineLevel="2">
      <c r="A19" s="751" t="s">
        <v>368</v>
      </c>
      <c r="B19" s="376" t="s">
        <v>368</v>
      </c>
      <c r="C19" s="752" t="s">
        <v>369</v>
      </c>
      <c r="D19" s="376"/>
      <c r="E19" s="753" t="s">
        <v>1150</v>
      </c>
      <c r="F19" s="83">
        <v>44834357521</v>
      </c>
      <c r="G19" s="83"/>
      <c r="H19" s="81">
        <f t="shared" si="2"/>
        <v>44834357521</v>
      </c>
      <c r="I19" s="83">
        <v>44834357521</v>
      </c>
      <c r="J19" s="83"/>
      <c r="K19" s="81">
        <f t="shared" si="0"/>
        <v>44834357521</v>
      </c>
      <c r="L19" s="83"/>
      <c r="M19" s="83"/>
      <c r="N19" s="84">
        <f t="shared" si="1"/>
        <v>0</v>
      </c>
      <c r="O19" s="780"/>
      <c r="P19" s="72"/>
    </row>
    <row r="20" spans="1:16" ht="11.25" outlineLevel="2">
      <c r="A20" s="646" t="s">
        <v>368</v>
      </c>
      <c r="B20" s="646" t="s">
        <v>368</v>
      </c>
      <c r="C20" s="646" t="s">
        <v>370</v>
      </c>
      <c r="D20" s="646"/>
      <c r="E20" s="753" t="s">
        <v>1153</v>
      </c>
      <c r="F20" s="83">
        <v>10252564043</v>
      </c>
      <c r="G20" s="83"/>
      <c r="H20" s="81">
        <f t="shared" si="2"/>
        <v>10252564043</v>
      </c>
      <c r="I20" s="83">
        <v>10252564043</v>
      </c>
      <c r="J20" s="83"/>
      <c r="K20" s="81">
        <f t="shared" si="0"/>
        <v>10252564043</v>
      </c>
      <c r="L20" s="85"/>
      <c r="M20" s="85"/>
      <c r="N20" s="84">
        <f t="shared" si="1"/>
        <v>0</v>
      </c>
      <c r="O20" s="781"/>
    </row>
    <row r="21" spans="1:16" ht="22.5" outlineLevel="2">
      <c r="A21" s="376" t="s">
        <v>368</v>
      </c>
      <c r="B21" s="376" t="s">
        <v>368</v>
      </c>
      <c r="C21" s="376" t="s">
        <v>372</v>
      </c>
      <c r="D21" s="376"/>
      <c r="E21" s="753" t="s">
        <v>1154</v>
      </c>
      <c r="F21" s="83">
        <v>0</v>
      </c>
      <c r="G21" s="83"/>
      <c r="H21" s="81">
        <f t="shared" si="2"/>
        <v>0</v>
      </c>
      <c r="I21" s="83"/>
      <c r="J21" s="83"/>
      <c r="K21" s="81">
        <f t="shared" si="0"/>
        <v>0</v>
      </c>
      <c r="L21" s="83"/>
      <c r="M21" s="83"/>
      <c r="N21" s="101">
        <f t="shared" si="1"/>
        <v>0</v>
      </c>
      <c r="O21" s="781"/>
    </row>
    <row r="22" spans="1:16" ht="23.25"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2"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1.25"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1.25"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1.25"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22.5"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23.25"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148844490221.75998</v>
      </c>
      <c r="G29" s="113"/>
      <c r="H29" s="79">
        <f t="shared" si="2"/>
        <v>148844490221.75998</v>
      </c>
      <c r="I29" s="113">
        <v>148844490221.75998</v>
      </c>
      <c r="J29" s="113"/>
      <c r="K29" s="79">
        <f t="shared" si="0"/>
        <v>148844490221.75998</v>
      </c>
      <c r="L29" s="113"/>
      <c r="M29" s="113"/>
      <c r="N29" s="79">
        <f t="shared" si="1"/>
        <v>0</v>
      </c>
      <c r="O29" s="785" t="s">
        <v>2146</v>
      </c>
    </row>
    <row r="30" spans="1:16" ht="12.75" thickTop="1" thickBot="1">
      <c r="A30" s="379" t="s">
        <v>370</v>
      </c>
      <c r="B30" s="379"/>
      <c r="C30" s="379"/>
      <c r="D30" s="379"/>
      <c r="E30" s="123" t="s">
        <v>1158</v>
      </c>
      <c r="F30" s="79">
        <f>+F31+F43+F46+F230+F352+F372+F373+F377+F380+F381+F422</f>
        <v>26392568038593.266</v>
      </c>
      <c r="G30" s="79">
        <f>+G31+G43+G46+G230+G352+G372+G373+G377+G380+G381+G422</f>
        <v>0</v>
      </c>
      <c r="H30" s="79">
        <f t="shared" si="2"/>
        <v>26392568038593.266</v>
      </c>
      <c r="I30" s="79">
        <f>+I31+I43+I46+I230+I352+I372+I373+I377+I380+I381+I422</f>
        <v>21941869096099.234</v>
      </c>
      <c r="J30" s="79">
        <f>+J31+J43+J46+J230+J352+J372+J373+J377+J380+J381+J422</f>
        <v>0</v>
      </c>
      <c r="K30" s="79">
        <f t="shared" si="0"/>
        <v>21941869096099.234</v>
      </c>
      <c r="L30" s="79">
        <f>+L31+L43+L46+L230+L352+L372+L373+L377+L380+L381+L422</f>
        <v>61169851</v>
      </c>
      <c r="M30" s="79">
        <f>+M31+M43+M46+M230+M352+M372+M373+M377+M380+M381+M422</f>
        <v>0</v>
      </c>
      <c r="N30" s="79">
        <f t="shared" si="1"/>
        <v>61169851</v>
      </c>
      <c r="O30" s="785"/>
    </row>
    <row r="31" spans="1:16" ht="12" outlineLevel="1" thickBot="1">
      <c r="A31" s="375" t="s">
        <v>370</v>
      </c>
      <c r="B31" s="375" t="s">
        <v>368</v>
      </c>
      <c r="C31" s="375"/>
      <c r="D31" s="375"/>
      <c r="E31" s="745" t="s">
        <v>1159</v>
      </c>
      <c r="F31" s="94">
        <f>F32+F35+F37+F38</f>
        <v>7258880000</v>
      </c>
      <c r="G31" s="94">
        <f>G32+G35+G37+G38</f>
        <v>0</v>
      </c>
      <c r="H31" s="94">
        <f t="shared" si="2"/>
        <v>7258880000</v>
      </c>
      <c r="I31" s="94">
        <f>I32+I35+I37+I38</f>
        <v>7258880000</v>
      </c>
      <c r="J31" s="94">
        <f>J32+J35+J37+J38</f>
        <v>0</v>
      </c>
      <c r="K31" s="94">
        <f t="shared" si="0"/>
        <v>7258880000</v>
      </c>
      <c r="L31" s="94">
        <f>L32+L35+L37+L38</f>
        <v>0</v>
      </c>
      <c r="M31" s="94">
        <f>M32+M35+M37+M38</f>
        <v>0</v>
      </c>
      <c r="N31" s="95">
        <f t="shared" si="1"/>
        <v>0</v>
      </c>
      <c r="O31" s="782"/>
    </row>
    <row r="32" spans="1:16" ht="11.25"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33.75"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1.25"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1.25"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22.5"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1.25"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1.25" outlineLevel="2">
      <c r="A38" s="376" t="s">
        <v>370</v>
      </c>
      <c r="B38" s="376" t="s">
        <v>368</v>
      </c>
      <c r="C38" s="376" t="s">
        <v>372</v>
      </c>
      <c r="D38" s="376"/>
      <c r="E38" s="753" t="s">
        <v>1166</v>
      </c>
      <c r="F38" s="81">
        <f>SUM(F39:F42)</f>
        <v>7258880000</v>
      </c>
      <c r="G38" s="81">
        <f>SUM(G39:G42)</f>
        <v>0</v>
      </c>
      <c r="H38" s="81">
        <f t="shared" si="2"/>
        <v>7258880000</v>
      </c>
      <c r="I38" s="81">
        <f>SUM(I39:I42)</f>
        <v>7258880000</v>
      </c>
      <c r="J38" s="81">
        <f>SUM(J39:J42)</f>
        <v>0</v>
      </c>
      <c r="K38" s="81">
        <f t="shared" si="0"/>
        <v>7258880000</v>
      </c>
      <c r="L38" s="81">
        <f>SUM(L39:L42)</f>
        <v>0</v>
      </c>
      <c r="M38" s="81">
        <f>SUM(M39:M42)</f>
        <v>0</v>
      </c>
      <c r="N38" s="84">
        <f t="shared" si="1"/>
        <v>0</v>
      </c>
      <c r="O38" s="788"/>
    </row>
    <row r="39" spans="1:16" s="73" customFormat="1" ht="22.5"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202.5" outlineLevel="3">
      <c r="A40" s="377" t="s">
        <v>370</v>
      </c>
      <c r="B40" s="377" t="s">
        <v>368</v>
      </c>
      <c r="C40" s="377" t="s">
        <v>372</v>
      </c>
      <c r="D40" s="377" t="s">
        <v>803</v>
      </c>
      <c r="E40" s="754" t="s">
        <v>1168</v>
      </c>
      <c r="F40" s="86">
        <v>7258880000</v>
      </c>
      <c r="G40" s="86"/>
      <c r="H40" s="105">
        <f t="shared" si="2"/>
        <v>7258880000</v>
      </c>
      <c r="I40" s="86">
        <v>7258880000</v>
      </c>
      <c r="J40" s="86"/>
      <c r="K40" s="105">
        <f t="shared" si="0"/>
        <v>7258880000</v>
      </c>
      <c r="L40" s="86"/>
      <c r="M40" s="86"/>
      <c r="N40" s="396">
        <f t="shared" si="1"/>
        <v>0</v>
      </c>
      <c r="O40" s="28" t="s">
        <v>2147</v>
      </c>
      <c r="P40" s="72"/>
    </row>
    <row r="41" spans="1:16" s="73" customFormat="1" ht="33.75" outlineLevel="3">
      <c r="A41" s="377" t="s">
        <v>370</v>
      </c>
      <c r="B41" s="377" t="s">
        <v>368</v>
      </c>
      <c r="C41" s="377" t="s">
        <v>372</v>
      </c>
      <c r="D41" s="377" t="s">
        <v>805</v>
      </c>
      <c r="E41" s="754" t="s">
        <v>1169</v>
      </c>
      <c r="F41" s="86">
        <v>0</v>
      </c>
      <c r="G41" s="86"/>
      <c r="H41" s="105">
        <f t="shared" si="2"/>
        <v>0</v>
      </c>
      <c r="I41" s="86"/>
      <c r="J41" s="86"/>
      <c r="K41" s="105">
        <f t="shared" si="0"/>
        <v>0</v>
      </c>
      <c r="L41" s="86"/>
      <c r="M41" s="86"/>
      <c r="N41" s="396">
        <f t="shared" si="1"/>
        <v>0</v>
      </c>
      <c r="O41" s="28"/>
      <c r="P41" s="72"/>
    </row>
    <row r="42" spans="1:16" s="73" customFormat="1" ht="45.75"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2" outlineLevel="1" thickBot="1">
      <c r="A43" s="375" t="s">
        <v>370</v>
      </c>
      <c r="B43" s="375" t="s">
        <v>369</v>
      </c>
      <c r="C43" s="375"/>
      <c r="D43" s="375"/>
      <c r="E43" s="745" t="s">
        <v>1171</v>
      </c>
      <c r="F43" s="94">
        <f>F44+F45</f>
        <v>16306000000</v>
      </c>
      <c r="G43" s="94">
        <f>G44+G45</f>
        <v>0</v>
      </c>
      <c r="H43" s="94">
        <f t="shared" si="2"/>
        <v>16306000000</v>
      </c>
      <c r="I43" s="94">
        <f>I44+I45</f>
        <v>16306000000</v>
      </c>
      <c r="J43" s="94">
        <f>J44+J45</f>
        <v>0</v>
      </c>
      <c r="K43" s="94">
        <f t="shared" si="0"/>
        <v>16306000000</v>
      </c>
      <c r="L43" s="94">
        <f>L44+L45</f>
        <v>0</v>
      </c>
      <c r="M43" s="94">
        <f>M44+M45</f>
        <v>0</v>
      </c>
      <c r="N43" s="95">
        <f t="shared" si="1"/>
        <v>0</v>
      </c>
      <c r="O43" s="782"/>
    </row>
    <row r="44" spans="1:16" ht="11.25"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409.5" outlineLevel="3">
      <c r="A45" s="376" t="s">
        <v>370</v>
      </c>
      <c r="B45" s="376" t="s">
        <v>369</v>
      </c>
      <c r="C45" s="376" t="s">
        <v>369</v>
      </c>
      <c r="D45" s="376"/>
      <c r="E45" s="753" t="s">
        <v>1173</v>
      </c>
      <c r="F45" s="83">
        <v>16306000000</v>
      </c>
      <c r="G45" s="83"/>
      <c r="H45" s="81">
        <f t="shared" si="2"/>
        <v>16306000000</v>
      </c>
      <c r="I45" s="83">
        <v>16306000000</v>
      </c>
      <c r="J45" s="83"/>
      <c r="K45" s="81">
        <f t="shared" si="0"/>
        <v>16306000000</v>
      </c>
      <c r="L45" s="83"/>
      <c r="M45" s="83"/>
      <c r="N45" s="96">
        <f t="shared" si="1"/>
        <v>0</v>
      </c>
      <c r="O45" s="781" t="s">
        <v>2148</v>
      </c>
    </row>
    <row r="46" spans="1:16" ht="12" outlineLevel="1" thickBot="1">
      <c r="A46" s="758" t="s">
        <v>370</v>
      </c>
      <c r="B46" s="758" t="s">
        <v>370</v>
      </c>
      <c r="C46" s="758"/>
      <c r="D46" s="758"/>
      <c r="E46" s="759" t="s">
        <v>1178</v>
      </c>
      <c r="F46" s="99">
        <f>F47+F153+F154+F220+F116</f>
        <v>25254395167879.805</v>
      </c>
      <c r="G46" s="99">
        <f>G47+G153+G154+G220+G116</f>
        <v>0</v>
      </c>
      <c r="H46" s="99">
        <f t="shared" si="2"/>
        <v>25254395167879.805</v>
      </c>
      <c r="I46" s="99">
        <f>I47+I153+I154+I220+I116</f>
        <v>20803696225385.773</v>
      </c>
      <c r="J46" s="99">
        <f>J47+J153+J154+J220+J116</f>
        <v>0</v>
      </c>
      <c r="K46" s="99">
        <f t="shared" si="0"/>
        <v>20803696225385.773</v>
      </c>
      <c r="L46" s="99">
        <f>L47+L153+L154+L220+L116</f>
        <v>61169851</v>
      </c>
      <c r="M46" s="99">
        <f>M47+M153+M154+M220+M116</f>
        <v>0</v>
      </c>
      <c r="N46" s="100">
        <f t="shared" si="1"/>
        <v>61169851</v>
      </c>
      <c r="O46" s="789"/>
    </row>
    <row r="47" spans="1:16" ht="11.25" outlineLevel="2">
      <c r="A47" s="376" t="s">
        <v>370</v>
      </c>
      <c r="B47" s="376" t="s">
        <v>370</v>
      </c>
      <c r="C47" s="376" t="s">
        <v>368</v>
      </c>
      <c r="D47" s="376"/>
      <c r="E47" s="753" t="s">
        <v>1179</v>
      </c>
      <c r="F47" s="81">
        <f>SUM(F48:F115)</f>
        <v>7228327370347.8906</v>
      </c>
      <c r="G47" s="81">
        <f>SUM(G48:G115)</f>
        <v>0</v>
      </c>
      <c r="H47" s="81">
        <f t="shared" si="2"/>
        <v>7228327370347.8906</v>
      </c>
      <c r="I47" s="81">
        <f>SUM(I48:I115)</f>
        <v>2777628427853.8594</v>
      </c>
      <c r="J47" s="81">
        <f>SUM(J48:J115)</f>
        <v>0</v>
      </c>
      <c r="K47" s="81">
        <f t="shared" si="0"/>
        <v>2777628427853.8594</v>
      </c>
      <c r="L47" s="81">
        <f>SUM(L48:L115)</f>
        <v>0</v>
      </c>
      <c r="M47" s="81">
        <f>SUM(M48:M115)</f>
        <v>0</v>
      </c>
      <c r="N47" s="96">
        <f t="shared" si="1"/>
        <v>0</v>
      </c>
      <c r="O47" s="790"/>
    </row>
    <row r="48" spans="1:16" s="792" customFormat="1" ht="22.5"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1.25"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22.5"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33.75"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1.25"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22.5"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45"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22.5"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33.75"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33.75"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1.25"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1.25"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1.25"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1.25"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22.5"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1.25"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22.5"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33.75"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22.5"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1.25"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56.25" outlineLevel="4">
      <c r="A68" s="389" t="s">
        <v>370</v>
      </c>
      <c r="B68" s="389" t="s">
        <v>370</v>
      </c>
      <c r="C68" s="389" t="s">
        <v>368</v>
      </c>
      <c r="D68" s="389" t="s">
        <v>827</v>
      </c>
      <c r="E68" s="754" t="s">
        <v>1196</v>
      </c>
      <c r="F68" s="82">
        <v>58927330000</v>
      </c>
      <c r="G68" s="82"/>
      <c r="H68" s="106">
        <f t="shared" si="2"/>
        <v>58927330000</v>
      </c>
      <c r="I68" s="82">
        <v>58927330000</v>
      </c>
      <c r="J68" s="82"/>
      <c r="K68" s="106">
        <f t="shared" si="0"/>
        <v>58927330000</v>
      </c>
      <c r="L68" s="82"/>
      <c r="M68" s="82"/>
      <c r="N68" s="397">
        <f t="shared" si="1"/>
        <v>0</v>
      </c>
      <c r="O68" s="793" t="s">
        <v>2149</v>
      </c>
      <c r="P68" s="72"/>
    </row>
    <row r="69" spans="1:16" s="792" customFormat="1" ht="78.75" outlineLevel="4">
      <c r="A69" s="389" t="s">
        <v>370</v>
      </c>
      <c r="B69" s="389" t="s">
        <v>370</v>
      </c>
      <c r="C69" s="389" t="s">
        <v>368</v>
      </c>
      <c r="D69" s="389" t="s">
        <v>828</v>
      </c>
      <c r="E69" s="754" t="s">
        <v>1197</v>
      </c>
      <c r="F69" s="82">
        <v>1296770000</v>
      </c>
      <c r="G69" s="82"/>
      <c r="H69" s="106">
        <f t="shared" si="2"/>
        <v>1296770000</v>
      </c>
      <c r="I69" s="82">
        <v>1296770000</v>
      </c>
      <c r="J69" s="82"/>
      <c r="K69" s="106">
        <f t="shared" si="0"/>
        <v>1296770000</v>
      </c>
      <c r="L69" s="82"/>
      <c r="M69" s="82"/>
      <c r="N69" s="397">
        <f t="shared" si="1"/>
        <v>0</v>
      </c>
      <c r="O69" s="793" t="s">
        <v>2150</v>
      </c>
      <c r="P69" s="72"/>
    </row>
    <row r="70" spans="1:16" s="792" customFormat="1" ht="11.25"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22.5"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1.25"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22.5"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22.5"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22.5"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22.5"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22.5"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33.75"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33.75"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1.25"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1.25"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1.25"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22.5"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1.25"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1.25"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22.5"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22.5"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1.25"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1.25"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22.5"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22.5"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1.25"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22.5"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33.75"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1.25"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33.75"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22.5"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33.75"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2.5"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58.75" outlineLevel="4">
      <c r="A100" s="389" t="s">
        <v>370</v>
      </c>
      <c r="B100" s="389" t="s">
        <v>370</v>
      </c>
      <c r="C100" s="389" t="s">
        <v>368</v>
      </c>
      <c r="D100" s="389" t="s">
        <v>876</v>
      </c>
      <c r="E100" s="754" t="s">
        <v>1222</v>
      </c>
      <c r="F100" s="82">
        <v>11541925755</v>
      </c>
      <c r="G100" s="82"/>
      <c r="H100" s="106">
        <f t="shared" si="5"/>
        <v>11541925755</v>
      </c>
      <c r="I100" s="82">
        <v>11541925755</v>
      </c>
      <c r="J100" s="82"/>
      <c r="K100" s="106">
        <f t="shared" si="3"/>
        <v>11541925755</v>
      </c>
      <c r="L100" s="82"/>
      <c r="M100" s="82"/>
      <c r="N100" s="397">
        <f t="shared" si="4"/>
        <v>0</v>
      </c>
      <c r="O100" s="793" t="s">
        <v>2151</v>
      </c>
      <c r="P100" s="72"/>
    </row>
    <row r="101" spans="1:16" s="792" customFormat="1" ht="292.5" outlineLevel="4">
      <c r="A101" s="389" t="s">
        <v>370</v>
      </c>
      <c r="B101" s="389" t="s">
        <v>370</v>
      </c>
      <c r="C101" s="389" t="s">
        <v>368</v>
      </c>
      <c r="D101" s="389" t="s">
        <v>877</v>
      </c>
      <c r="E101" s="754" t="s">
        <v>1223</v>
      </c>
      <c r="F101" s="82">
        <v>4000000000</v>
      </c>
      <c r="G101" s="82"/>
      <c r="H101" s="106">
        <f t="shared" si="5"/>
        <v>4000000000</v>
      </c>
      <c r="I101" s="82">
        <v>4000000000</v>
      </c>
      <c r="J101" s="82"/>
      <c r="K101" s="106">
        <f t="shared" si="3"/>
        <v>4000000000</v>
      </c>
      <c r="L101" s="82"/>
      <c r="M101" s="82"/>
      <c r="N101" s="397">
        <f t="shared" si="4"/>
        <v>0</v>
      </c>
      <c r="O101" s="793" t="s">
        <v>2152</v>
      </c>
      <c r="P101" s="72"/>
    </row>
    <row r="102" spans="1:16" s="792" customFormat="1" ht="11.25"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33.75"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22.5"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22.5"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1.25"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22.5"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1.25"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1.25"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22.5"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33.75"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22.5"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v>2426796365</v>
      </c>
      <c r="G113" s="82"/>
      <c r="H113" s="106">
        <f t="shared" si="5"/>
        <v>2426796365</v>
      </c>
      <c r="I113" s="82">
        <v>2426796365</v>
      </c>
      <c r="J113" s="82"/>
      <c r="K113" s="106">
        <f t="shared" si="3"/>
        <v>2426796365</v>
      </c>
      <c r="L113" s="82"/>
      <c r="M113" s="82"/>
      <c r="N113" s="397">
        <f t="shared" si="4"/>
        <v>0</v>
      </c>
      <c r="O113" s="793" t="s">
        <v>2153</v>
      </c>
    </row>
    <row r="114" spans="1:16" s="792" customFormat="1" ht="67.5"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t="s">
        <v>2154</v>
      </c>
      <c r="P114" s="72"/>
    </row>
    <row r="115" spans="1:16" s="792" customFormat="1" ht="22.5" outlineLevel="4">
      <c r="A115" s="389" t="s">
        <v>370</v>
      </c>
      <c r="B115" s="389" t="s">
        <v>370</v>
      </c>
      <c r="C115" s="389" t="s">
        <v>368</v>
      </c>
      <c r="D115" s="389" t="s">
        <v>893</v>
      </c>
      <c r="E115" s="754" t="s">
        <v>1232</v>
      </c>
      <c r="F115" s="82">
        <v>7150134548227.8906</v>
      </c>
      <c r="G115" s="82"/>
      <c r="H115" s="106">
        <f t="shared" si="5"/>
        <v>7150134548227.8906</v>
      </c>
      <c r="I115" s="82">
        <v>2699435605733.8594</v>
      </c>
      <c r="J115" s="82"/>
      <c r="K115" s="106">
        <f t="shared" si="3"/>
        <v>2699435605733.8594</v>
      </c>
      <c r="L115" s="82"/>
      <c r="M115" s="82"/>
      <c r="N115" s="397">
        <f t="shared" si="4"/>
        <v>0</v>
      </c>
      <c r="O115" s="793"/>
      <c r="P115" s="72"/>
    </row>
    <row r="116" spans="1:16" s="792" customFormat="1" ht="22.5" outlineLevel="4">
      <c r="A116" s="376" t="s">
        <v>370</v>
      </c>
      <c r="B116" s="376" t="s">
        <v>370</v>
      </c>
      <c r="C116" s="376" t="s">
        <v>369</v>
      </c>
      <c r="D116" s="376"/>
      <c r="E116" s="753" t="s">
        <v>1233</v>
      </c>
      <c r="F116" s="81">
        <f>SUM(F117:F152)</f>
        <v>714213629317.91003</v>
      </c>
      <c r="G116" s="81">
        <f>SUM(G117:G152)</f>
        <v>0</v>
      </c>
      <c r="H116" s="81">
        <f t="shared" si="5"/>
        <v>714213629317.91003</v>
      </c>
      <c r="I116" s="81">
        <f>SUM(I117:I152)</f>
        <v>714213629317.91003</v>
      </c>
      <c r="J116" s="81">
        <f>SUM(J117:J152)</f>
        <v>0</v>
      </c>
      <c r="K116" s="81">
        <f t="shared" si="3"/>
        <v>714213629317.91003</v>
      </c>
      <c r="L116" s="81">
        <f>SUM(L117:L152)</f>
        <v>61169851</v>
      </c>
      <c r="M116" s="81">
        <f>SUM(M117:M152)</f>
        <v>0</v>
      </c>
      <c r="N116" s="84">
        <f t="shared" si="4"/>
        <v>61169851</v>
      </c>
      <c r="O116" s="788"/>
      <c r="P116" s="72"/>
    </row>
    <row r="117" spans="1:16" s="792" customFormat="1" ht="112.5" outlineLevel="4">
      <c r="A117" s="389" t="s">
        <v>370</v>
      </c>
      <c r="B117" s="389" t="s">
        <v>370</v>
      </c>
      <c r="C117" s="389" t="s">
        <v>369</v>
      </c>
      <c r="D117" s="389" t="s">
        <v>804</v>
      </c>
      <c r="E117" s="754" t="s">
        <v>1964</v>
      </c>
      <c r="F117" s="82">
        <v>372819704130.91003</v>
      </c>
      <c r="G117" s="82"/>
      <c r="H117" s="106">
        <f t="shared" si="5"/>
        <v>372819704130.91003</v>
      </c>
      <c r="I117" s="82">
        <v>372819704130.91003</v>
      </c>
      <c r="J117" s="82"/>
      <c r="K117" s="106">
        <f t="shared" si="3"/>
        <v>372819704130.91003</v>
      </c>
      <c r="L117" s="82"/>
      <c r="M117" s="82"/>
      <c r="N117" s="397">
        <f t="shared" si="4"/>
        <v>0</v>
      </c>
      <c r="O117" s="793" t="s">
        <v>2155</v>
      </c>
      <c r="P117" s="72"/>
    </row>
    <row r="118" spans="1:16" s="792" customFormat="1" ht="22.5"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22.5"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1.25"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v>169236692335</v>
      </c>
      <c r="G123" s="82"/>
      <c r="H123" s="106">
        <f t="shared" si="5"/>
        <v>169236692335</v>
      </c>
      <c r="I123" s="82">
        <v>169236692335</v>
      </c>
      <c r="J123" s="82"/>
      <c r="K123" s="106">
        <f t="shared" si="3"/>
        <v>169236692335</v>
      </c>
      <c r="L123" s="82"/>
      <c r="M123" s="82"/>
      <c r="N123" s="397">
        <f t="shared" si="4"/>
        <v>0</v>
      </c>
      <c r="O123" s="21" t="s">
        <v>2156</v>
      </c>
      <c r="P123" s="72"/>
    </row>
    <row r="124" spans="1:16" s="792" customFormat="1" ht="135" outlineLevel="4">
      <c r="A124" s="389" t="s">
        <v>370</v>
      </c>
      <c r="B124" s="389" t="s">
        <v>370</v>
      </c>
      <c r="C124" s="389" t="s">
        <v>369</v>
      </c>
      <c r="D124" s="389" t="s">
        <v>808</v>
      </c>
      <c r="E124" s="754" t="s">
        <v>1239</v>
      </c>
      <c r="F124" s="82">
        <v>2145972852</v>
      </c>
      <c r="G124" s="82"/>
      <c r="H124" s="106">
        <f t="shared" si="5"/>
        <v>2145972852</v>
      </c>
      <c r="I124" s="82">
        <v>2145972852</v>
      </c>
      <c r="J124" s="82"/>
      <c r="K124" s="106">
        <f t="shared" si="3"/>
        <v>2145972852</v>
      </c>
      <c r="L124" s="82"/>
      <c r="M124" s="82"/>
      <c r="N124" s="397">
        <f t="shared" si="4"/>
        <v>0</v>
      </c>
      <c r="O124" s="21" t="s">
        <v>2157</v>
      </c>
      <c r="P124" s="72"/>
    </row>
    <row r="125" spans="1:16" s="792" customFormat="1" ht="22.5"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v>48766380000</v>
      </c>
      <c r="G126" s="82"/>
      <c r="H126" s="106">
        <f t="shared" si="5"/>
        <v>48766380000</v>
      </c>
      <c r="I126" s="82">
        <v>48766380000</v>
      </c>
      <c r="J126" s="82"/>
      <c r="K126" s="106">
        <f t="shared" si="3"/>
        <v>48766380000</v>
      </c>
      <c r="L126" s="82"/>
      <c r="M126" s="82"/>
      <c r="N126" s="397">
        <f t="shared" si="4"/>
        <v>0</v>
      </c>
      <c r="O126" s="793" t="s">
        <v>2158</v>
      </c>
      <c r="P126" s="72"/>
    </row>
    <row r="127" spans="1:16" s="792" customFormat="1" ht="22.5"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1.25"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45" outlineLevel="4">
      <c r="A129" s="389" t="s">
        <v>370</v>
      </c>
      <c r="B129" s="389" t="s">
        <v>370</v>
      </c>
      <c r="C129" s="389" t="s">
        <v>369</v>
      </c>
      <c r="D129" s="389" t="s">
        <v>818</v>
      </c>
      <c r="E129" s="754" t="s">
        <v>1244</v>
      </c>
      <c r="F129" s="82">
        <v>112857100000</v>
      </c>
      <c r="G129" s="82"/>
      <c r="H129" s="106">
        <f t="shared" si="5"/>
        <v>112857100000</v>
      </c>
      <c r="I129" s="82">
        <v>112857100000</v>
      </c>
      <c r="J129" s="82"/>
      <c r="K129" s="106">
        <f t="shared" si="3"/>
        <v>112857100000</v>
      </c>
      <c r="L129" s="82"/>
      <c r="M129" s="82"/>
      <c r="N129" s="397">
        <f t="shared" si="4"/>
        <v>0</v>
      </c>
      <c r="O129" s="794" t="s">
        <v>2159</v>
      </c>
      <c r="P129" s="72"/>
    </row>
    <row r="130" spans="1:16" s="792" customFormat="1" ht="409.5" outlineLevel="4">
      <c r="A130" s="389" t="s">
        <v>370</v>
      </c>
      <c r="B130" s="389" t="s">
        <v>370</v>
      </c>
      <c r="C130" s="389" t="s">
        <v>369</v>
      </c>
      <c r="D130" s="389" t="s">
        <v>819</v>
      </c>
      <c r="E130" s="754" t="s">
        <v>1966</v>
      </c>
      <c r="F130" s="82">
        <v>8387780000</v>
      </c>
      <c r="G130" s="82"/>
      <c r="H130" s="106">
        <f t="shared" si="5"/>
        <v>8387780000</v>
      </c>
      <c r="I130" s="82">
        <v>8387780000</v>
      </c>
      <c r="J130" s="82"/>
      <c r="K130" s="106">
        <f t="shared" si="3"/>
        <v>8387780000</v>
      </c>
      <c r="L130" s="82">
        <v>61169851</v>
      </c>
      <c r="M130" s="82"/>
      <c r="N130" s="397">
        <f t="shared" si="4"/>
        <v>61169851</v>
      </c>
      <c r="O130" s="793" t="s">
        <v>2160</v>
      </c>
      <c r="P130" s="72"/>
    </row>
    <row r="131" spans="1:16" s="792" customFormat="1" ht="11.25"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22.5"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33.75"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22.5"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2.5"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33.75"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22.5"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22.5"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22.5"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22.5"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22.5"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22.5"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1.25"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1.25"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1.25"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1.25"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1.25"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1.25"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1.25"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1.25"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33.75"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33.75"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281.25" outlineLevel="4">
      <c r="A153" s="376" t="s">
        <v>370</v>
      </c>
      <c r="B153" s="376" t="s">
        <v>370</v>
      </c>
      <c r="C153" s="376" t="s">
        <v>370</v>
      </c>
      <c r="D153" s="376"/>
      <c r="E153" s="753" t="s">
        <v>1263</v>
      </c>
      <c r="F153" s="83">
        <v>86829900000</v>
      </c>
      <c r="G153" s="83"/>
      <c r="H153" s="81">
        <f t="shared" si="8"/>
        <v>86829900000</v>
      </c>
      <c r="I153" s="83">
        <v>86829900000</v>
      </c>
      <c r="J153" s="83"/>
      <c r="K153" s="81">
        <f t="shared" si="6"/>
        <v>86829900000</v>
      </c>
      <c r="L153" s="83"/>
      <c r="M153" s="83"/>
      <c r="N153" s="84">
        <f t="shared" si="7"/>
        <v>0</v>
      </c>
      <c r="O153" s="788" t="s">
        <v>2161</v>
      </c>
      <c r="P153" s="72"/>
    </row>
    <row r="154" spans="1:16" s="792" customFormat="1" ht="11.25" outlineLevel="4">
      <c r="A154" s="376" t="s">
        <v>370</v>
      </c>
      <c r="B154" s="376" t="s">
        <v>370</v>
      </c>
      <c r="C154" s="376" t="s">
        <v>372</v>
      </c>
      <c r="D154" s="376"/>
      <c r="E154" s="753" t="s">
        <v>1264</v>
      </c>
      <c r="F154" s="81">
        <f>SUM(F155:F219)</f>
        <v>4672548232056.0039</v>
      </c>
      <c r="G154" s="81">
        <f>SUM(G155:G219)</f>
        <v>0</v>
      </c>
      <c r="H154" s="81">
        <f t="shared" si="8"/>
        <v>4672548232056.0039</v>
      </c>
      <c r="I154" s="81">
        <f t="shared" ref="I154:L154" si="9">SUM(I155:I219)</f>
        <v>4672548232056.0039</v>
      </c>
      <c r="J154" s="81">
        <f t="shared" si="9"/>
        <v>0</v>
      </c>
      <c r="K154" s="81">
        <f t="shared" si="6"/>
        <v>4672548232056.0039</v>
      </c>
      <c r="L154" s="81">
        <f t="shared" si="9"/>
        <v>0</v>
      </c>
      <c r="M154" s="81">
        <f>SUM(M155:M219)</f>
        <v>0</v>
      </c>
      <c r="N154" s="81">
        <f t="shared" si="7"/>
        <v>0</v>
      </c>
      <c r="O154" s="788"/>
      <c r="P154" s="72"/>
    </row>
    <row r="155" spans="1:16" s="792" customFormat="1" ht="11.25"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22.5"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22.5"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22.5"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22.5"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1.25"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22.5"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22.5"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33.75"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1.25"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1.25"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01.25" outlineLevel="4">
      <c r="A168" s="389" t="s">
        <v>370</v>
      </c>
      <c r="B168" s="389" t="s">
        <v>370</v>
      </c>
      <c r="C168" s="389" t="s">
        <v>372</v>
      </c>
      <c r="D168" s="389" t="s">
        <v>819</v>
      </c>
      <c r="E168" s="754" t="s">
        <v>1274</v>
      </c>
      <c r="F168" s="82">
        <v>36709200000</v>
      </c>
      <c r="G168" s="82"/>
      <c r="H168" s="106">
        <f t="shared" si="8"/>
        <v>36709200000</v>
      </c>
      <c r="I168" s="82">
        <v>36709200000</v>
      </c>
      <c r="J168" s="82"/>
      <c r="K168" s="106">
        <f t="shared" si="6"/>
        <v>36709200000</v>
      </c>
      <c r="L168" s="82"/>
      <c r="M168" s="82"/>
      <c r="N168" s="397">
        <f t="shared" si="7"/>
        <v>0</v>
      </c>
      <c r="O168" s="21" t="s">
        <v>2162</v>
      </c>
      <c r="P168" s="72"/>
    </row>
    <row r="169" spans="1:16" s="792" customFormat="1" ht="11.25"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1.25"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22.5"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1.25"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22.5"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22.5"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1.25"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1.25"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22.5"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22.5"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1.25"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22.5"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1.25"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33.75"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1.25"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1.25"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1.25"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1.25"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1.25"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1.25"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1.25"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22.5"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1.25"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v>4635839032056.0039</v>
      </c>
      <c r="G211" s="82"/>
      <c r="H211" s="106">
        <f t="shared" si="12"/>
        <v>4635839032056.0039</v>
      </c>
      <c r="I211" s="82">
        <v>4635839032056.0039</v>
      </c>
      <c r="J211" s="82"/>
      <c r="K211" s="106">
        <f t="shared" si="10"/>
        <v>4635839032056.0039</v>
      </c>
      <c r="L211" s="82"/>
      <c r="M211" s="82"/>
      <c r="N211" s="397">
        <f t="shared" si="11"/>
        <v>0</v>
      </c>
      <c r="O211" s="21" t="s">
        <v>2163</v>
      </c>
    </row>
    <row r="212" spans="1:16" s="774" customFormat="1" ht="22.5"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2.5"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22.5"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22.5"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33.75"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33.75"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33.75"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22.5"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46.25" outlineLevel="4">
      <c r="A220" s="376" t="s">
        <v>370</v>
      </c>
      <c r="B220" s="376" t="s">
        <v>370</v>
      </c>
      <c r="C220" s="376" t="s">
        <v>373</v>
      </c>
      <c r="D220" s="760"/>
      <c r="E220" s="753" t="s">
        <v>1309</v>
      </c>
      <c r="F220" s="81">
        <f>SUM(F221:F229)</f>
        <v>12552476036158</v>
      </c>
      <c r="G220" s="81">
        <f>SUM(G221:G229)</f>
        <v>0</v>
      </c>
      <c r="H220" s="81">
        <f t="shared" si="12"/>
        <v>12552476036158</v>
      </c>
      <c r="I220" s="81">
        <f>SUM(I221:I229)</f>
        <v>12552476036158</v>
      </c>
      <c r="J220" s="81">
        <f>SUM(J221:J229)</f>
        <v>0</v>
      </c>
      <c r="K220" s="81">
        <f t="shared" si="10"/>
        <v>12552476036158</v>
      </c>
      <c r="L220" s="81">
        <f>SUM(L221:L229)</f>
        <v>0</v>
      </c>
      <c r="M220" s="81">
        <f>SUM(M221:M229)</f>
        <v>0</v>
      </c>
      <c r="N220" s="84">
        <f t="shared" si="11"/>
        <v>0</v>
      </c>
      <c r="O220" s="788" t="s">
        <v>2164</v>
      </c>
      <c r="P220" s="72"/>
    </row>
    <row r="221" spans="1:16" s="792" customFormat="1" ht="22.5"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23.25"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1.25" outlineLevel="1">
      <c r="A223" s="389" t="s">
        <v>370</v>
      </c>
      <c r="B223" s="389" t="s">
        <v>370</v>
      </c>
      <c r="C223" s="389" t="s">
        <v>373</v>
      </c>
      <c r="D223" s="389" t="s">
        <v>805</v>
      </c>
      <c r="E223" s="754" t="s">
        <v>1310</v>
      </c>
      <c r="F223" s="82">
        <v>9048433054643</v>
      </c>
      <c r="G223" s="82"/>
      <c r="H223" s="106">
        <f t="shared" si="12"/>
        <v>9048433054643</v>
      </c>
      <c r="I223" s="82">
        <v>9048433054643</v>
      </c>
      <c r="J223" s="82"/>
      <c r="K223" s="106">
        <f t="shared" si="10"/>
        <v>9048433054643</v>
      </c>
      <c r="L223" s="82"/>
      <c r="M223" s="82"/>
      <c r="N223" s="397">
        <f t="shared" si="11"/>
        <v>0</v>
      </c>
      <c r="O223" s="21"/>
      <c r="P223" s="72"/>
    </row>
    <row r="224" spans="1:16" s="774" customFormat="1" ht="22.5" outlineLevel="2">
      <c r="A224" s="389" t="s">
        <v>370</v>
      </c>
      <c r="B224" s="389" t="s">
        <v>370</v>
      </c>
      <c r="C224" s="389" t="s">
        <v>373</v>
      </c>
      <c r="D224" s="389" t="s">
        <v>806</v>
      </c>
      <c r="E224" s="754" t="s">
        <v>1987</v>
      </c>
      <c r="F224" s="82">
        <v>65003111024</v>
      </c>
      <c r="G224" s="82"/>
      <c r="H224" s="106">
        <f t="shared" si="12"/>
        <v>65003111024</v>
      </c>
      <c r="I224" s="82">
        <v>65003111024</v>
      </c>
      <c r="J224" s="82"/>
      <c r="K224" s="106">
        <f t="shared" si="10"/>
        <v>65003111024</v>
      </c>
      <c r="L224" s="82"/>
      <c r="M224" s="82"/>
      <c r="N224" s="397">
        <f t="shared" si="11"/>
        <v>0</v>
      </c>
      <c r="O224" s="21"/>
      <c r="P224" s="72"/>
    </row>
    <row r="225" spans="1:16" s="792" customFormat="1" ht="22.5" outlineLevel="4">
      <c r="A225" s="389" t="s">
        <v>370</v>
      </c>
      <c r="B225" s="389" t="s">
        <v>370</v>
      </c>
      <c r="C225" s="389" t="s">
        <v>373</v>
      </c>
      <c r="D225" s="389" t="s">
        <v>809</v>
      </c>
      <c r="E225" s="754" t="s">
        <v>1988</v>
      </c>
      <c r="F225" s="82">
        <v>406269443905</v>
      </c>
      <c r="G225" s="82"/>
      <c r="H225" s="106">
        <f t="shared" si="12"/>
        <v>406269443905</v>
      </c>
      <c r="I225" s="82">
        <v>406269443905</v>
      </c>
      <c r="J225" s="82"/>
      <c r="K225" s="106">
        <f t="shared" si="10"/>
        <v>406269443905</v>
      </c>
      <c r="L225" s="82"/>
      <c r="M225" s="82"/>
      <c r="N225" s="397">
        <f t="shared" si="11"/>
        <v>0</v>
      </c>
      <c r="O225" s="21"/>
      <c r="P225" s="72"/>
    </row>
    <row r="226" spans="1:16" s="792" customFormat="1" ht="11.25" outlineLevel="4">
      <c r="A226" s="389" t="s">
        <v>370</v>
      </c>
      <c r="B226" s="389" t="s">
        <v>370</v>
      </c>
      <c r="C226" s="389" t="s">
        <v>373</v>
      </c>
      <c r="D226" s="389" t="s">
        <v>807</v>
      </c>
      <c r="E226" s="754" t="s">
        <v>1989</v>
      </c>
      <c r="F226" s="82">
        <v>2610250204925</v>
      </c>
      <c r="G226" s="82"/>
      <c r="H226" s="106">
        <f t="shared" si="12"/>
        <v>2610250204925</v>
      </c>
      <c r="I226" s="82">
        <v>2610250204925</v>
      </c>
      <c r="J226" s="82"/>
      <c r="K226" s="106">
        <f t="shared" si="10"/>
        <v>2610250204925</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v>422520221661</v>
      </c>
      <c r="G227" s="82"/>
      <c r="H227" s="106">
        <f t="shared" si="12"/>
        <v>422520221661</v>
      </c>
      <c r="I227" s="82">
        <v>422520221661</v>
      </c>
      <c r="J227" s="82"/>
      <c r="K227" s="106">
        <f t="shared" si="10"/>
        <v>422520221661</v>
      </c>
      <c r="L227" s="82"/>
      <c r="M227" s="82"/>
      <c r="N227" s="397">
        <f t="shared" si="11"/>
        <v>0</v>
      </c>
      <c r="O227" s="21"/>
      <c r="P227" s="72"/>
    </row>
    <row r="228" spans="1:16" s="792" customFormat="1" ht="11.25"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2"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2" outlineLevel="4" thickBot="1">
      <c r="A230" s="375" t="s">
        <v>370</v>
      </c>
      <c r="B230" s="375" t="s">
        <v>372</v>
      </c>
      <c r="C230" s="375"/>
      <c r="D230" s="375"/>
      <c r="E230" s="745" t="s">
        <v>1313</v>
      </c>
      <c r="F230" s="94">
        <f>F231+F248+F339</f>
        <v>370459063615</v>
      </c>
      <c r="G230" s="94">
        <f>G231+G248+G339</f>
        <v>0</v>
      </c>
      <c r="H230" s="94">
        <f t="shared" si="12"/>
        <v>370459063615</v>
      </c>
      <c r="I230" s="94">
        <f>I231+I248+I339</f>
        <v>370459063615</v>
      </c>
      <c r="J230" s="94">
        <f>J231+J248+J339</f>
        <v>0</v>
      </c>
      <c r="K230" s="94">
        <f t="shared" si="10"/>
        <v>370459063615</v>
      </c>
      <c r="L230" s="94">
        <f>L231+L248+L339</f>
        <v>0</v>
      </c>
      <c r="M230" s="94">
        <f>M231+M248+M339</f>
        <v>0</v>
      </c>
      <c r="N230" s="95">
        <f t="shared" si="11"/>
        <v>0</v>
      </c>
      <c r="O230" s="782"/>
      <c r="P230" s="72"/>
    </row>
    <row r="231" spans="1:16" s="792" customFormat="1" ht="11.25"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22.5"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33.75"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22.5"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33.75"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33.75"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22.5"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22.5"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22.5"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22.5"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33.75"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1.25"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22.5"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22.5"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22.5"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1.25"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22.5"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1.25" outlineLevel="4">
      <c r="A248" s="376" t="s">
        <v>370</v>
      </c>
      <c r="B248" s="376" t="s">
        <v>372</v>
      </c>
      <c r="C248" s="376" t="s">
        <v>369</v>
      </c>
      <c r="D248" s="376"/>
      <c r="E248" s="753" t="s">
        <v>1326</v>
      </c>
      <c r="F248" s="81">
        <f>SUM(F249:F338)</f>
        <v>552723615</v>
      </c>
      <c r="G248" s="81">
        <f t="shared" ref="G248:L248" si="13">SUM(G249:G338)</f>
        <v>0</v>
      </c>
      <c r="H248" s="81">
        <f t="shared" si="12"/>
        <v>552723615</v>
      </c>
      <c r="I248" s="81">
        <f t="shared" si="13"/>
        <v>552723615</v>
      </c>
      <c r="J248" s="81">
        <f t="shared" si="13"/>
        <v>0</v>
      </c>
      <c r="K248" s="81">
        <f t="shared" si="10"/>
        <v>552723615</v>
      </c>
      <c r="L248" s="81">
        <f t="shared" si="13"/>
        <v>0</v>
      </c>
      <c r="M248" s="81">
        <f>SUM(M249:M338)</f>
        <v>0</v>
      </c>
      <c r="N248" s="81">
        <f t="shared" si="11"/>
        <v>0</v>
      </c>
      <c r="O248" s="788"/>
      <c r="P248" s="72"/>
    </row>
    <row r="249" spans="1:16" s="792" customFormat="1" ht="11.25"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1.25"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1.25"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33.75"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22.5"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22.5"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22.5"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22.5"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22.5"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68.75" outlineLevel="4">
      <c r="A258" s="389" t="s">
        <v>370</v>
      </c>
      <c r="B258" s="389" t="s">
        <v>372</v>
      </c>
      <c r="C258" s="389" t="s">
        <v>369</v>
      </c>
      <c r="D258" s="389" t="s">
        <v>814</v>
      </c>
      <c r="E258" s="754" t="s">
        <v>1334</v>
      </c>
      <c r="F258" s="82">
        <v>552723615</v>
      </c>
      <c r="G258" s="82"/>
      <c r="H258" s="106">
        <f t="shared" si="12"/>
        <v>552723615</v>
      </c>
      <c r="I258" s="82">
        <v>552723615</v>
      </c>
      <c r="J258" s="82"/>
      <c r="K258" s="106">
        <f t="shared" si="10"/>
        <v>552723615</v>
      </c>
      <c r="L258" s="82"/>
      <c r="M258" s="82"/>
      <c r="N258" s="397">
        <f t="shared" si="11"/>
        <v>0</v>
      </c>
      <c r="O258" s="21" t="s">
        <v>2165</v>
      </c>
      <c r="P258" s="72"/>
    </row>
    <row r="259" spans="1:16" s="792" customFormat="1" ht="11.25" outlineLevel="4">
      <c r="A259" s="389" t="s">
        <v>370</v>
      </c>
      <c r="B259" s="389" t="s">
        <v>372</v>
      </c>
      <c r="C259" s="389" t="s">
        <v>369</v>
      </c>
      <c r="D259" s="389" t="s">
        <v>815</v>
      </c>
      <c r="E259" s="754" t="s">
        <v>1998</v>
      </c>
      <c r="F259" s="82"/>
      <c r="G259" s="82"/>
      <c r="H259" s="106">
        <f t="shared" si="12"/>
        <v>0</v>
      </c>
      <c r="I259" s="82"/>
      <c r="J259" s="82"/>
      <c r="K259" s="106">
        <f t="shared" si="10"/>
        <v>0</v>
      </c>
      <c r="L259" s="82"/>
      <c r="M259" s="82"/>
      <c r="N259" s="397">
        <f t="shared" si="11"/>
        <v>0</v>
      </c>
      <c r="O259" s="21"/>
      <c r="P259" s="72"/>
    </row>
    <row r="260" spans="1:16" s="792" customFormat="1" ht="11.25" outlineLevel="4">
      <c r="A260" s="389" t="s">
        <v>370</v>
      </c>
      <c r="B260" s="389" t="s">
        <v>372</v>
      </c>
      <c r="C260" s="389" t="s">
        <v>369</v>
      </c>
      <c r="D260" s="389" t="s">
        <v>816</v>
      </c>
      <c r="E260" s="754" t="s">
        <v>1999</v>
      </c>
      <c r="F260" s="82"/>
      <c r="G260" s="82"/>
      <c r="H260" s="106">
        <f t="shared" si="12"/>
        <v>0</v>
      </c>
      <c r="I260" s="82"/>
      <c r="J260" s="82"/>
      <c r="K260" s="106">
        <f t="shared" si="10"/>
        <v>0</v>
      </c>
      <c r="L260" s="82"/>
      <c r="M260" s="82"/>
      <c r="N260" s="397">
        <f t="shared" si="11"/>
        <v>0</v>
      </c>
      <c r="O260" s="21"/>
      <c r="P260" s="72"/>
    </row>
    <row r="261" spans="1:16" s="792" customFormat="1" ht="22.5"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45"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22.5"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1.25"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1.25"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1.25"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1.25"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22.5"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33.75"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22.5"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33.75"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22.5"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1.25"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22.5"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22.5"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1.25"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1.25"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45"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22.5"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22.5"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22.5"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33.75"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22.5"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22.5"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22.5"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22.5"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33.75"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33.75"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22.5"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22.5"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22.5"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22.5"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33.75"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33.75"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33.75"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33.75"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33.75"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33.75"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33.75"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33.75"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33.75"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33.75"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33.75"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33.75"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33.75"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33.75"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22.5"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22.5"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33.75"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33.75"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22.5"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22.5"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22.5"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22.5"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45"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33.75"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33.75"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1.25"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22.5"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22.5"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1.25"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22.5"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2.5"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22.5"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22.5"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33.75"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33.75"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33.75"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1.25"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22.5"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369906340000</v>
      </c>
      <c r="G339" s="81">
        <f>SUM(G340:G351)</f>
        <v>0</v>
      </c>
      <c r="H339" s="81">
        <f t="shared" si="19"/>
        <v>369906340000</v>
      </c>
      <c r="I339" s="81">
        <f>SUM(I340:I351)</f>
        <v>369906340000</v>
      </c>
      <c r="J339" s="81">
        <f>SUM(J340:J351)</f>
        <v>0</v>
      </c>
      <c r="K339" s="81">
        <f t="shared" si="17"/>
        <v>369906340000</v>
      </c>
      <c r="L339" s="81">
        <f>SUM(L340:L351)</f>
        <v>0</v>
      </c>
      <c r="M339" s="81">
        <f>SUM(M340:M351)</f>
        <v>0</v>
      </c>
      <c r="N339" s="84">
        <f t="shared" si="18"/>
        <v>0</v>
      </c>
      <c r="O339" s="788"/>
      <c r="P339" s="72"/>
    </row>
    <row r="340" spans="1:16" s="792" customFormat="1" ht="56.25" outlineLevel="4">
      <c r="A340" s="389" t="s">
        <v>370</v>
      </c>
      <c r="B340" s="389" t="s">
        <v>372</v>
      </c>
      <c r="C340" s="389" t="s">
        <v>370</v>
      </c>
      <c r="D340" s="389" t="s">
        <v>804</v>
      </c>
      <c r="E340" s="754" t="s">
        <v>1393</v>
      </c>
      <c r="F340" s="82">
        <v>217273760000</v>
      </c>
      <c r="G340" s="82"/>
      <c r="H340" s="106">
        <f t="shared" si="19"/>
        <v>217273760000</v>
      </c>
      <c r="I340" s="82">
        <v>217273760000</v>
      </c>
      <c r="J340" s="82"/>
      <c r="K340" s="106">
        <f t="shared" si="17"/>
        <v>217273760000</v>
      </c>
      <c r="L340" s="82"/>
      <c r="M340" s="82"/>
      <c r="N340" s="397">
        <f t="shared" si="18"/>
        <v>0</v>
      </c>
      <c r="O340" s="796" t="s">
        <v>2166</v>
      </c>
      <c r="P340" s="72"/>
    </row>
    <row r="341" spans="1:16" s="792" customFormat="1" ht="22.5"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33.75"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1.25"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22.5"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22.5"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22.5"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67.5" outlineLevel="4">
      <c r="A348" s="389" t="s">
        <v>370</v>
      </c>
      <c r="B348" s="389" t="s">
        <v>372</v>
      </c>
      <c r="C348" s="389" t="s">
        <v>370</v>
      </c>
      <c r="D348" s="389" t="s">
        <v>812</v>
      </c>
      <c r="E348" s="754" t="s">
        <v>1399</v>
      </c>
      <c r="F348" s="82">
        <v>152632580000</v>
      </c>
      <c r="G348" s="82"/>
      <c r="H348" s="106">
        <f t="shared" si="19"/>
        <v>152632580000</v>
      </c>
      <c r="I348" s="82">
        <v>152632580000</v>
      </c>
      <c r="J348" s="82"/>
      <c r="K348" s="106">
        <f t="shared" si="17"/>
        <v>152632580000</v>
      </c>
      <c r="L348" s="82"/>
      <c r="M348" s="82"/>
      <c r="N348" s="397">
        <f t="shared" si="18"/>
        <v>0</v>
      </c>
      <c r="O348" s="21" t="s">
        <v>2167</v>
      </c>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22.5"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34.5"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23.25"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22.5"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22.5"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33.75"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33.75"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22.5"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1.25"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22.5"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1.25"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22.5"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22.5"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45"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33.75"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33.75"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33.75"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1.25"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33.75"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1.25"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33.75"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23.25"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2"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2" outlineLevel="1" thickBot="1">
      <c r="A373" s="375" t="s">
        <v>370</v>
      </c>
      <c r="B373" s="375" t="s">
        <v>380</v>
      </c>
      <c r="C373" s="375"/>
      <c r="D373" s="375"/>
      <c r="E373" s="745" t="s">
        <v>1413</v>
      </c>
      <c r="F373" s="94">
        <f>F374</f>
        <v>260590000</v>
      </c>
      <c r="G373" s="94">
        <f>G374</f>
        <v>0</v>
      </c>
      <c r="H373" s="94">
        <f t="shared" si="19"/>
        <v>260590000</v>
      </c>
      <c r="I373" s="94">
        <f>I374</f>
        <v>260590000</v>
      </c>
      <c r="J373" s="94">
        <f>J374</f>
        <v>0</v>
      </c>
      <c r="K373" s="94">
        <f t="shared" si="17"/>
        <v>260590000</v>
      </c>
      <c r="L373" s="94">
        <f>L374</f>
        <v>0</v>
      </c>
      <c r="M373" s="94">
        <f>M374</f>
        <v>0</v>
      </c>
      <c r="N373" s="95">
        <f t="shared" si="18"/>
        <v>0</v>
      </c>
      <c r="O373" s="782"/>
    </row>
    <row r="374" spans="1:16" ht="11.25" outlineLevel="1">
      <c r="A374" s="762" t="s">
        <v>370</v>
      </c>
      <c r="B374" s="762" t="s">
        <v>380</v>
      </c>
      <c r="C374" s="762" t="s">
        <v>368</v>
      </c>
      <c r="D374" s="762"/>
      <c r="E374" s="753" t="s">
        <v>1413</v>
      </c>
      <c r="F374" s="91">
        <f>SUM(F375:F376)</f>
        <v>260590000</v>
      </c>
      <c r="G374" s="91">
        <f>SUM(G375:G376)</f>
        <v>0</v>
      </c>
      <c r="H374" s="91">
        <f t="shared" si="19"/>
        <v>260590000</v>
      </c>
      <c r="I374" s="91">
        <f>SUM(I375:I376)</f>
        <v>260590000</v>
      </c>
      <c r="J374" s="91">
        <f>SUM(J375:J376)</f>
        <v>0</v>
      </c>
      <c r="K374" s="91">
        <f t="shared" si="17"/>
        <v>260590000</v>
      </c>
      <c r="L374" s="91">
        <f>SUM(L375:L376)</f>
        <v>0</v>
      </c>
      <c r="M374" s="91">
        <f>SUM(M375:M376)</f>
        <v>0</v>
      </c>
      <c r="N374" s="101">
        <f t="shared" si="18"/>
        <v>0</v>
      </c>
      <c r="O374" s="784"/>
    </row>
    <row r="375" spans="1:16" ht="11.25"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47" outlineLevel="4" thickBot="1">
      <c r="A376" s="389" t="s">
        <v>370</v>
      </c>
      <c r="B376" s="389" t="s">
        <v>380</v>
      </c>
      <c r="C376" s="389" t="s">
        <v>368</v>
      </c>
      <c r="D376" s="389" t="s">
        <v>803</v>
      </c>
      <c r="E376" s="754" t="s">
        <v>1415</v>
      </c>
      <c r="F376" s="82">
        <v>260590000</v>
      </c>
      <c r="G376" s="82"/>
      <c r="H376" s="106">
        <f t="shared" si="19"/>
        <v>260590000</v>
      </c>
      <c r="I376" s="82">
        <v>260590000</v>
      </c>
      <c r="J376" s="82"/>
      <c r="K376" s="106">
        <f t="shared" si="17"/>
        <v>260590000</v>
      </c>
      <c r="L376" s="82"/>
      <c r="M376" s="82"/>
      <c r="N376" s="397">
        <f t="shared" si="18"/>
        <v>0</v>
      </c>
      <c r="O376" s="21" t="s">
        <v>2168</v>
      </c>
      <c r="P376" s="72"/>
    </row>
    <row r="377" spans="1:16" s="792" customFormat="1" ht="23.25"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22.5"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23.25"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2" outlineLevel="4" thickBot="1">
      <c r="A380" s="375" t="s">
        <v>370</v>
      </c>
      <c r="B380" s="375" t="s">
        <v>382</v>
      </c>
      <c r="C380" s="375"/>
      <c r="D380" s="375"/>
      <c r="E380" s="745" t="s">
        <v>1418</v>
      </c>
      <c r="F380" s="698">
        <v>31856870000</v>
      </c>
      <c r="G380" s="698"/>
      <c r="H380" s="533">
        <f t="shared" si="19"/>
        <v>31856870000</v>
      </c>
      <c r="I380" s="698">
        <f>+F380</f>
        <v>31856870000</v>
      </c>
      <c r="J380" s="698"/>
      <c r="K380" s="533">
        <f t="shared" si="17"/>
        <v>31856870000</v>
      </c>
      <c r="L380" s="698"/>
      <c r="M380" s="698"/>
      <c r="N380" s="119">
        <f t="shared" si="18"/>
        <v>0</v>
      </c>
      <c r="O380" s="789"/>
      <c r="P380" s="72"/>
    </row>
    <row r="381" spans="1:16" s="792" customFormat="1" ht="12" outlineLevel="4" thickBot="1">
      <c r="A381" s="375" t="s">
        <v>370</v>
      </c>
      <c r="B381" s="375" t="s">
        <v>384</v>
      </c>
      <c r="C381" s="375"/>
      <c r="D381" s="375"/>
      <c r="E381" s="745" t="s">
        <v>1420</v>
      </c>
      <c r="F381" s="94">
        <f>F382+F392+F394+F398+F400+F406+F411+F415+F417</f>
        <v>712031467098.45996</v>
      </c>
      <c r="G381" s="94">
        <f>G382+G392+G394+G398+G400+G406+G411+G415+G417</f>
        <v>0</v>
      </c>
      <c r="H381" s="94">
        <f t="shared" si="19"/>
        <v>712031467098.45996</v>
      </c>
      <c r="I381" s="94">
        <f>I382+I392+I394+I398+I400+I406+I411+I415+I417</f>
        <v>712031467098.45996</v>
      </c>
      <c r="J381" s="94">
        <f>J382+J392+J394+J398+J400+J406+J411+J415+J417</f>
        <v>0</v>
      </c>
      <c r="K381" s="94">
        <f t="shared" si="17"/>
        <v>712031467098.45996</v>
      </c>
      <c r="L381" s="94">
        <f>L382+L392+L394+L398+L400+L406+L411+L415+L417</f>
        <v>0</v>
      </c>
      <c r="M381" s="94">
        <f>M382+M392+M394+M398+M400+M406+M411+M415+M417</f>
        <v>0</v>
      </c>
      <c r="N381" s="95">
        <f t="shared" si="18"/>
        <v>0</v>
      </c>
      <c r="O381" s="782"/>
      <c r="P381" s="72"/>
    </row>
    <row r="382" spans="1:16" s="792" customFormat="1" ht="22.5"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1.25"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1.25"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1.25"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22.5"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1.25"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1.25"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22.5"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33.75"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1.25"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33.75"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22.5" outlineLevel="4">
      <c r="A394" s="376" t="s">
        <v>370</v>
      </c>
      <c r="B394" s="376" t="s">
        <v>384</v>
      </c>
      <c r="C394" s="376" t="s">
        <v>370</v>
      </c>
      <c r="D394" s="376"/>
      <c r="E394" s="753" t="s">
        <v>1428</v>
      </c>
      <c r="F394" s="81">
        <f>SUM(F395:F397)</f>
        <v>51397736000</v>
      </c>
      <c r="G394" s="81">
        <f>SUM(G395:G397)</f>
        <v>0</v>
      </c>
      <c r="H394" s="81">
        <f t="shared" si="19"/>
        <v>51397736000</v>
      </c>
      <c r="I394" s="81">
        <f>SUM(I395:I397)</f>
        <v>51397736000</v>
      </c>
      <c r="J394" s="81">
        <f>SUM(J395:J397)</f>
        <v>0</v>
      </c>
      <c r="K394" s="81">
        <f t="shared" si="17"/>
        <v>51397736000</v>
      </c>
      <c r="L394" s="81">
        <f>SUM(L395:L397)</f>
        <v>0</v>
      </c>
      <c r="M394" s="81">
        <f>SUM(M395:M397)</f>
        <v>0</v>
      </c>
      <c r="N394" s="96">
        <f t="shared" si="18"/>
        <v>0</v>
      </c>
      <c r="O394" s="801"/>
      <c r="P394" s="72"/>
    </row>
    <row r="395" spans="1:16" s="792" customFormat="1" ht="11.25"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22.5"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409.5" outlineLevel="4">
      <c r="A397" s="389" t="s">
        <v>370</v>
      </c>
      <c r="B397" s="389" t="s">
        <v>384</v>
      </c>
      <c r="C397" s="389" t="s">
        <v>370</v>
      </c>
      <c r="D397" s="389" t="s">
        <v>809</v>
      </c>
      <c r="E397" s="754" t="s">
        <v>1431</v>
      </c>
      <c r="F397" s="82">
        <v>51397736000</v>
      </c>
      <c r="G397" s="82"/>
      <c r="H397" s="106">
        <f t="shared" si="19"/>
        <v>51397736000</v>
      </c>
      <c r="I397" s="82">
        <v>51397736000</v>
      </c>
      <c r="J397" s="82"/>
      <c r="K397" s="106">
        <f t="shared" si="17"/>
        <v>51397736000</v>
      </c>
      <c r="L397" s="82"/>
      <c r="M397" s="82"/>
      <c r="N397" s="397">
        <f t="shared" si="18"/>
        <v>0</v>
      </c>
      <c r="O397" s="21" t="s">
        <v>2169</v>
      </c>
      <c r="P397" s="72"/>
    </row>
    <row r="398" spans="1:16" s="792" customFormat="1" ht="11.25"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1.25"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1.25" outlineLevel="4">
      <c r="A400" s="376" t="s">
        <v>370</v>
      </c>
      <c r="B400" s="376" t="s">
        <v>384</v>
      </c>
      <c r="C400" s="376" t="s">
        <v>374</v>
      </c>
      <c r="D400" s="376"/>
      <c r="E400" s="753" t="s">
        <v>1434</v>
      </c>
      <c r="F400" s="81">
        <f>SUM(F401:F405)</f>
        <v>660633731098.45996</v>
      </c>
      <c r="G400" s="81">
        <f>SUM(G401:G405)</f>
        <v>0</v>
      </c>
      <c r="H400" s="81">
        <f t="shared" si="19"/>
        <v>660633731098.45996</v>
      </c>
      <c r="I400" s="81">
        <f>SUM(I401:I405)</f>
        <v>660633731098.45996</v>
      </c>
      <c r="J400" s="81">
        <f>SUM(J401:J405)</f>
        <v>0</v>
      </c>
      <c r="K400" s="81">
        <f t="shared" ref="K400:K463" si="20">I400+J400</f>
        <v>660633731098.45996</v>
      </c>
      <c r="L400" s="81">
        <f>SUM(L401:L405)</f>
        <v>0</v>
      </c>
      <c r="M400" s="81">
        <f>SUM(M401:M405)</f>
        <v>0</v>
      </c>
      <c r="N400" s="96">
        <f t="shared" ref="N400:N463" si="21">L400+M400</f>
        <v>0</v>
      </c>
      <c r="O400" s="801"/>
      <c r="P400" s="72"/>
    </row>
    <row r="401" spans="1:16" s="792" customFormat="1" ht="22.5"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22.5"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409.5" outlineLevel="2">
      <c r="A403" s="389" t="s">
        <v>370</v>
      </c>
      <c r="B403" s="389" t="s">
        <v>384</v>
      </c>
      <c r="C403" s="389" t="s">
        <v>374</v>
      </c>
      <c r="D403" s="389" t="s">
        <v>805</v>
      </c>
      <c r="E403" s="754" t="s">
        <v>1437</v>
      </c>
      <c r="F403" s="82">
        <v>1805670000</v>
      </c>
      <c r="G403" s="82"/>
      <c r="H403" s="106">
        <f t="shared" si="22"/>
        <v>1805670000</v>
      </c>
      <c r="I403" s="82">
        <v>1805670000</v>
      </c>
      <c r="J403" s="82"/>
      <c r="K403" s="106">
        <f t="shared" si="20"/>
        <v>1805670000</v>
      </c>
      <c r="L403" s="82"/>
      <c r="M403" s="82"/>
      <c r="N403" s="397">
        <f t="shared" si="21"/>
        <v>0</v>
      </c>
      <c r="O403" s="793" t="s">
        <v>2170</v>
      </c>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409.5" outlineLevel="4">
      <c r="A405" s="389" t="s">
        <v>370</v>
      </c>
      <c r="B405" s="389" t="s">
        <v>384</v>
      </c>
      <c r="C405" s="389" t="s">
        <v>374</v>
      </c>
      <c r="D405" s="389" t="s">
        <v>809</v>
      </c>
      <c r="E405" s="754" t="s">
        <v>1439</v>
      </c>
      <c r="F405" s="82">
        <v>658828061098.45996</v>
      </c>
      <c r="G405" s="82"/>
      <c r="H405" s="106">
        <f t="shared" si="22"/>
        <v>658828061098.45996</v>
      </c>
      <c r="I405" s="82">
        <v>658828061098.45996</v>
      </c>
      <c r="J405" s="82"/>
      <c r="K405" s="106">
        <f t="shared" si="20"/>
        <v>658828061098.45996</v>
      </c>
      <c r="L405" s="82"/>
      <c r="M405" s="82"/>
      <c r="N405" s="397">
        <f t="shared" si="21"/>
        <v>0</v>
      </c>
      <c r="O405" s="793" t="s">
        <v>2171</v>
      </c>
      <c r="P405" s="72"/>
    </row>
    <row r="406" spans="1:16" ht="11.25"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22.5"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22.5"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22.5"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22.5"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1.25"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45"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1.25"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34.5"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23.25"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1.25"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33.75"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22.5"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1.25">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22.5"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23.25"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2"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1.25"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22.5"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1.25"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2" outlineLevel="4" thickBot="1">
      <c r="A426" s="744" t="s">
        <v>372</v>
      </c>
      <c r="B426" s="744"/>
      <c r="C426" s="744"/>
      <c r="D426" s="744"/>
      <c r="E426" s="125" t="s">
        <v>1452</v>
      </c>
      <c r="F426" s="102">
        <f>F427+F430+F440+F441+F443+F444+F448</f>
        <v>1348892343340</v>
      </c>
      <c r="G426" s="102">
        <f>G427+G430+G440+G441+G443+G444+G448</f>
        <v>0</v>
      </c>
      <c r="H426" s="102">
        <f t="shared" si="22"/>
        <v>1348892343340</v>
      </c>
      <c r="I426" s="102">
        <f>I427+I430+I440+I441+I443+I444+I448</f>
        <v>1348892343340</v>
      </c>
      <c r="J426" s="102">
        <f>J427+J430+J440+J441+J443+J444+J448</f>
        <v>0</v>
      </c>
      <c r="K426" s="102">
        <f t="shared" si="20"/>
        <v>1348892343340</v>
      </c>
      <c r="L426" s="102">
        <f>L427+L430+L440+L441+L443+L444+L448</f>
        <v>91700000000</v>
      </c>
      <c r="M426" s="102">
        <f>M427+M430+M440+M441+M443+M444+M448</f>
        <v>0</v>
      </c>
      <c r="N426" s="102">
        <f t="shared" si="21"/>
        <v>91700000000</v>
      </c>
      <c r="O426" s="804"/>
      <c r="P426" s="72"/>
    </row>
    <row r="427" spans="1:16" s="774" customFormat="1" ht="12"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1.25"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2"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2" outlineLevel="4" thickBot="1">
      <c r="A430" s="375" t="s">
        <v>372</v>
      </c>
      <c r="B430" s="375">
        <v>2</v>
      </c>
      <c r="C430" s="375"/>
      <c r="D430" s="375"/>
      <c r="E430" s="745" t="s">
        <v>1453</v>
      </c>
      <c r="F430" s="94">
        <f>F431+F432+F434+F435+F436</f>
        <v>691700000000</v>
      </c>
      <c r="G430" s="94">
        <f>G431+G432+G434+G435+G436</f>
        <v>0</v>
      </c>
      <c r="H430" s="94">
        <f t="shared" si="22"/>
        <v>691700000000</v>
      </c>
      <c r="I430" s="94">
        <f>I431+I432+I434+I435+I436</f>
        <v>691700000000</v>
      </c>
      <c r="J430" s="94">
        <f>J431+J432+J434+J435+J436</f>
        <v>0</v>
      </c>
      <c r="K430" s="94">
        <f t="shared" si="20"/>
        <v>691700000000</v>
      </c>
      <c r="L430" s="94">
        <f>L431+L432+L434+L435+L436</f>
        <v>91700000000</v>
      </c>
      <c r="M430" s="94">
        <f>M431+M432+M434+M435+M436</f>
        <v>0</v>
      </c>
      <c r="N430" s="95">
        <f t="shared" si="21"/>
        <v>91700000000</v>
      </c>
      <c r="O430" s="782"/>
      <c r="P430" s="72"/>
    </row>
    <row r="431" spans="1:16" s="792" customFormat="1" ht="11.25"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22.5"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33.75"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1.25"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1.25"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1.25" outlineLevel="4">
      <c r="A436" s="646" t="s">
        <v>372</v>
      </c>
      <c r="B436" s="646" t="s">
        <v>369</v>
      </c>
      <c r="C436" s="646" t="s">
        <v>373</v>
      </c>
      <c r="D436" s="646"/>
      <c r="E436" s="753" t="s">
        <v>1456</v>
      </c>
      <c r="F436" s="81">
        <f>SUM(F437:F439)</f>
        <v>691700000000</v>
      </c>
      <c r="G436" s="81">
        <f>SUM(G437:G439)</f>
        <v>0</v>
      </c>
      <c r="H436" s="81">
        <f t="shared" si="22"/>
        <v>691700000000</v>
      </c>
      <c r="I436" s="81">
        <f>SUM(I437:I439)</f>
        <v>691700000000</v>
      </c>
      <c r="J436" s="81">
        <f>SUM(J437:J439)</f>
        <v>0</v>
      </c>
      <c r="K436" s="88">
        <f t="shared" si="20"/>
        <v>691700000000</v>
      </c>
      <c r="L436" s="88">
        <f>SUM(L437:L439)</f>
        <v>91700000000</v>
      </c>
      <c r="M436" s="88">
        <f>SUM(M437:M439)</f>
        <v>0</v>
      </c>
      <c r="N436" s="93">
        <f t="shared" si="21"/>
        <v>91700000000</v>
      </c>
      <c r="O436" s="784"/>
    </row>
    <row r="437" spans="1:16" ht="409.5" outlineLevel="1">
      <c r="A437" s="389" t="s">
        <v>372</v>
      </c>
      <c r="B437" s="389" t="s">
        <v>369</v>
      </c>
      <c r="C437" s="389" t="s">
        <v>373</v>
      </c>
      <c r="D437" s="389" t="s">
        <v>804</v>
      </c>
      <c r="E437" s="754" t="s">
        <v>2039</v>
      </c>
      <c r="F437" s="82">
        <v>691700000000</v>
      </c>
      <c r="G437" s="82"/>
      <c r="H437" s="106">
        <f t="shared" si="22"/>
        <v>691700000000</v>
      </c>
      <c r="I437" s="82">
        <v>691700000000</v>
      </c>
      <c r="J437" s="82"/>
      <c r="K437" s="106">
        <f t="shared" si="20"/>
        <v>691700000000</v>
      </c>
      <c r="L437" s="82">
        <v>91700000000</v>
      </c>
      <c r="M437" s="82"/>
      <c r="N437" s="397">
        <f t="shared" si="21"/>
        <v>91700000000</v>
      </c>
      <c r="O437" s="363" t="s">
        <v>2172</v>
      </c>
    </row>
    <row r="438" spans="1:16" ht="11.25"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23.25"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2"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2"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2"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2"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2" outlineLevel="1" thickBot="1">
      <c r="A444" s="375" t="s">
        <v>372</v>
      </c>
      <c r="B444" s="375" t="s">
        <v>374</v>
      </c>
      <c r="C444" s="375"/>
      <c r="D444" s="375"/>
      <c r="E444" s="745" t="s">
        <v>1460</v>
      </c>
      <c r="F444" s="97">
        <f>F445</f>
        <v>657192343340</v>
      </c>
      <c r="G444" s="97">
        <f>G445</f>
        <v>0</v>
      </c>
      <c r="H444" s="97">
        <f t="shared" si="22"/>
        <v>657192343340</v>
      </c>
      <c r="I444" s="97">
        <f>I445</f>
        <v>657192343340</v>
      </c>
      <c r="J444" s="97">
        <f>J445</f>
        <v>0</v>
      </c>
      <c r="K444" s="97">
        <f t="shared" si="20"/>
        <v>657192343340</v>
      </c>
      <c r="L444" s="97">
        <f>L445</f>
        <v>0</v>
      </c>
      <c r="M444" s="97">
        <f>M445</f>
        <v>0</v>
      </c>
      <c r="N444" s="571">
        <f t="shared" si="21"/>
        <v>0</v>
      </c>
      <c r="O444" s="782"/>
    </row>
    <row r="445" spans="1:16" ht="11.25" outlineLevel="2">
      <c r="A445" s="769" t="s">
        <v>372</v>
      </c>
      <c r="B445" s="769" t="s">
        <v>374</v>
      </c>
      <c r="C445" s="769" t="s">
        <v>368</v>
      </c>
      <c r="D445" s="769"/>
      <c r="E445" s="753" t="s">
        <v>1460</v>
      </c>
      <c r="F445" s="114">
        <f>SUM(F446:F447)</f>
        <v>657192343340</v>
      </c>
      <c r="G445" s="114">
        <f>SUM(G446:G447)</f>
        <v>0</v>
      </c>
      <c r="H445" s="114">
        <f t="shared" si="22"/>
        <v>657192343340</v>
      </c>
      <c r="I445" s="114">
        <f>SUM(I446:I447)</f>
        <v>657192343340</v>
      </c>
      <c r="J445" s="114">
        <f>SUM(J446:J447)</f>
        <v>0</v>
      </c>
      <c r="K445" s="114">
        <f t="shared" si="20"/>
        <v>657192343340</v>
      </c>
      <c r="L445" s="114">
        <f>SUM(L446:L447)</f>
        <v>0</v>
      </c>
      <c r="M445" s="114">
        <f>SUM(M446:M447)</f>
        <v>0</v>
      </c>
      <c r="N445" s="392">
        <f t="shared" si="21"/>
        <v>0</v>
      </c>
      <c r="O445" s="786"/>
    </row>
    <row r="446" spans="1:16" ht="409.5" outlineLevel="2">
      <c r="A446" s="391" t="s">
        <v>372</v>
      </c>
      <c r="B446" s="391" t="s">
        <v>374</v>
      </c>
      <c r="C446" s="391" t="s">
        <v>368</v>
      </c>
      <c r="D446" s="391" t="s">
        <v>804</v>
      </c>
      <c r="E446" s="754" t="s">
        <v>2041</v>
      </c>
      <c r="F446" s="103">
        <v>657192343340</v>
      </c>
      <c r="G446" s="103"/>
      <c r="H446" s="104">
        <f t="shared" si="22"/>
        <v>657192343340</v>
      </c>
      <c r="I446" s="103">
        <v>657192343340</v>
      </c>
      <c r="J446" s="103"/>
      <c r="K446" s="104">
        <f t="shared" si="20"/>
        <v>657192343340</v>
      </c>
      <c r="L446" s="103"/>
      <c r="M446" s="103"/>
      <c r="N446" s="400">
        <f t="shared" si="21"/>
        <v>0</v>
      </c>
      <c r="O446" s="802" t="s">
        <v>2173</v>
      </c>
      <c r="P446" s="715" t="s">
        <v>2174</v>
      </c>
    </row>
    <row r="447" spans="1:16" ht="34.5"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2"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2.75"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2" outlineLevel="4" thickBot="1">
      <c r="A450" s="770" t="s">
        <v>374</v>
      </c>
      <c r="B450" s="770"/>
      <c r="C450" s="770"/>
      <c r="D450" s="770"/>
      <c r="E450" s="572" t="s">
        <v>1464</v>
      </c>
      <c r="F450" s="406">
        <f>(F451+F468+F475)</f>
        <v>610257415300</v>
      </c>
      <c r="G450" s="406">
        <f>(G451+G468+G475)</f>
        <v>0</v>
      </c>
      <c r="H450" s="406">
        <f t="shared" si="22"/>
        <v>610257415300</v>
      </c>
      <c r="I450" s="406">
        <f>(I451+I468+I475)</f>
        <v>610257415300</v>
      </c>
      <c r="J450" s="406">
        <f>(J451+J468+J475)</f>
        <v>0</v>
      </c>
      <c r="K450" s="406">
        <f t="shared" si="20"/>
        <v>610257415300</v>
      </c>
      <c r="L450" s="406">
        <f>(L451+L468+L475)</f>
        <v>0</v>
      </c>
      <c r="M450" s="406">
        <f>(M451+M468+M475)</f>
        <v>0</v>
      </c>
      <c r="N450" s="407">
        <f t="shared" si="21"/>
        <v>0</v>
      </c>
      <c r="O450" s="806"/>
      <c r="P450" s="72"/>
    </row>
    <row r="451" spans="1:16" s="73" customFormat="1" ht="12"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1.25"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1.25"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1.25"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1.25"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1.25"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1.25"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1.25"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1.25"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1.25"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33.75"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1.25"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1.25"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1.25"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1.25"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2"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2"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1.25"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1.25"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1.25"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1.25"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1.25"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2"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2" outlineLevel="1" thickBot="1">
      <c r="A475" s="375" t="s">
        <v>374</v>
      </c>
      <c r="B475" s="375" t="s">
        <v>370</v>
      </c>
      <c r="C475" s="375"/>
      <c r="D475" s="375"/>
      <c r="E475" s="745" t="s">
        <v>1484</v>
      </c>
      <c r="F475" s="94">
        <f>+F476+F479+F480+F482+F483</f>
        <v>610257415300</v>
      </c>
      <c r="G475" s="94">
        <f>+G476+G479+G480+G482+G483</f>
        <v>0</v>
      </c>
      <c r="H475" s="94">
        <f t="shared" si="26"/>
        <v>610257415300</v>
      </c>
      <c r="I475" s="94">
        <f>+I476+I479+I480+I482+I483</f>
        <v>610257415300</v>
      </c>
      <c r="J475" s="94">
        <f>+J476+J479+J480+J482+J483</f>
        <v>0</v>
      </c>
      <c r="K475" s="94">
        <f t="shared" si="24"/>
        <v>610257415300</v>
      </c>
      <c r="L475" s="94">
        <f>+L476+L479+L480+L482+L483</f>
        <v>0</v>
      </c>
      <c r="M475" s="94">
        <f>+M476+M479+M480+M482+M483</f>
        <v>0</v>
      </c>
      <c r="N475" s="95">
        <f t="shared" si="25"/>
        <v>0</v>
      </c>
      <c r="O475" s="782"/>
    </row>
    <row r="476" spans="1:16" ht="11.25" outlineLevel="1">
      <c r="A476" s="376" t="s">
        <v>374</v>
      </c>
      <c r="B476" s="376" t="s">
        <v>370</v>
      </c>
      <c r="C476" s="376" t="s">
        <v>368</v>
      </c>
      <c r="D476" s="376"/>
      <c r="E476" s="753" t="s">
        <v>1485</v>
      </c>
      <c r="F476" s="81">
        <f>+SUM(F477:F478)</f>
        <v>610257415300</v>
      </c>
      <c r="G476" s="81">
        <f>+SUM(G477:G478)</f>
        <v>0</v>
      </c>
      <c r="H476" s="96">
        <f t="shared" si="26"/>
        <v>610257415300</v>
      </c>
      <c r="I476" s="81">
        <f>+SUM(I477:I478)</f>
        <v>610257415300</v>
      </c>
      <c r="J476" s="81">
        <f>+SUM(J477:J478)</f>
        <v>0</v>
      </c>
      <c r="K476" s="96">
        <f t="shared" si="24"/>
        <v>610257415300</v>
      </c>
      <c r="L476" s="81">
        <f>+SUM(L477:L478)</f>
        <v>0</v>
      </c>
      <c r="M476" s="81">
        <f>+SUM(M477:M478)</f>
        <v>0</v>
      </c>
      <c r="N476" s="96">
        <f t="shared" si="25"/>
        <v>0</v>
      </c>
      <c r="O476" s="801"/>
    </row>
    <row r="477" spans="1:16" ht="22.5">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409.5" outlineLevel="1">
      <c r="A478" s="377" t="s">
        <v>374</v>
      </c>
      <c r="B478" s="377" t="s">
        <v>370</v>
      </c>
      <c r="C478" s="377" t="s">
        <v>368</v>
      </c>
      <c r="D478" s="393" t="s">
        <v>803</v>
      </c>
      <c r="E478" s="754" t="s">
        <v>1486</v>
      </c>
      <c r="F478" s="402">
        <v>610257415300</v>
      </c>
      <c r="G478" s="402"/>
      <c r="H478" s="403">
        <f t="shared" si="26"/>
        <v>610257415300</v>
      </c>
      <c r="I478" s="402">
        <v>610257415300</v>
      </c>
      <c r="J478" s="402"/>
      <c r="K478" s="403">
        <f t="shared" si="24"/>
        <v>610257415300</v>
      </c>
      <c r="L478" s="402"/>
      <c r="M478" s="402"/>
      <c r="N478" s="403">
        <f t="shared" si="25"/>
        <v>0</v>
      </c>
      <c r="O478" s="21" t="s">
        <v>2175</v>
      </c>
      <c r="P478" s="799"/>
    </row>
    <row r="479" spans="1:16" ht="11.25"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1.25"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22.5"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1.25">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2"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2.75" outlineLevel="1" thickTop="1" thickBot="1">
      <c r="A484" s="771" t="s">
        <v>376</v>
      </c>
      <c r="B484" s="771"/>
      <c r="C484" s="771"/>
      <c r="D484" s="771"/>
      <c r="E484" s="568" t="s">
        <v>1492</v>
      </c>
      <c r="F484" s="569">
        <f>F485+F486+F487+F488</f>
        <v>0</v>
      </c>
      <c r="G484" s="569">
        <f>G485+G486+G487+G488</f>
        <v>0</v>
      </c>
      <c r="H484" s="569">
        <f t="shared" si="26"/>
        <v>0</v>
      </c>
      <c r="I484" s="569">
        <f>I485+I486+I487+I488</f>
        <v>0</v>
      </c>
      <c r="J484" s="569">
        <f>J485+J486+J487+J488</f>
        <v>0</v>
      </c>
      <c r="K484" s="569">
        <f t="shared" si="24"/>
        <v>0</v>
      </c>
      <c r="L484" s="569">
        <f>L485+L486+L487+L488</f>
        <v>0</v>
      </c>
      <c r="M484" s="569">
        <f>M485+M486+M487+M488</f>
        <v>0</v>
      </c>
      <c r="N484" s="569">
        <f t="shared" si="25"/>
        <v>0</v>
      </c>
      <c r="O484" s="807"/>
    </row>
    <row r="485" spans="1:15" ht="12" outlineLevel="1" thickBot="1">
      <c r="A485" s="375" t="s">
        <v>376</v>
      </c>
      <c r="B485" s="375" t="s">
        <v>368</v>
      </c>
      <c r="C485" s="375"/>
      <c r="D485" s="375"/>
      <c r="E485" s="745" t="s">
        <v>1493</v>
      </c>
      <c r="F485" s="97"/>
      <c r="G485" s="97"/>
      <c r="H485" s="94">
        <f t="shared" si="26"/>
        <v>0</v>
      </c>
      <c r="I485" s="98"/>
      <c r="J485" s="98"/>
      <c r="K485" s="94">
        <f t="shared" si="24"/>
        <v>0</v>
      </c>
      <c r="L485" s="98"/>
      <c r="M485" s="98"/>
      <c r="N485" s="94">
        <f t="shared" si="25"/>
        <v>0</v>
      </c>
      <c r="O485" s="808"/>
    </row>
    <row r="486" spans="1:15" ht="23.25"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2"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2"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24" outlineLevel="2" thickTop="1" thickBot="1">
      <c r="A489" s="379" t="s">
        <v>380</v>
      </c>
      <c r="B489" s="379"/>
      <c r="C489" s="379"/>
      <c r="D489" s="379"/>
      <c r="E489" s="123" t="s">
        <v>1497</v>
      </c>
      <c r="F489" s="79">
        <f>+F490+F491+F493+F502+F492</f>
        <v>242525530000</v>
      </c>
      <c r="G489" s="79">
        <f>+G490+G491+G493+G502+G492</f>
        <v>0</v>
      </c>
      <c r="H489" s="79">
        <f t="shared" si="26"/>
        <v>242525530000</v>
      </c>
      <c r="I489" s="79">
        <f>+I490+I491+I493+I502+I492</f>
        <v>242525530000</v>
      </c>
      <c r="J489" s="79">
        <f>+J490+J491+J493+J502+J492</f>
        <v>0</v>
      </c>
      <c r="K489" s="79">
        <f t="shared" si="24"/>
        <v>242525530000</v>
      </c>
      <c r="L489" s="79">
        <f>+L490+L491+L493+L502+L492</f>
        <v>0</v>
      </c>
      <c r="M489" s="79">
        <f>+M490+M491+M493+M502+M492</f>
        <v>0</v>
      </c>
      <c r="N489" s="79">
        <f t="shared" si="25"/>
        <v>0</v>
      </c>
      <c r="O489" s="785"/>
    </row>
    <row r="490" spans="1:15" ht="12" outlineLevel="2" thickBot="1">
      <c r="A490" s="375" t="s">
        <v>380</v>
      </c>
      <c r="B490" s="375" t="s">
        <v>368</v>
      </c>
      <c r="C490" s="375"/>
      <c r="D490" s="375"/>
      <c r="E490" s="745" t="s">
        <v>1498</v>
      </c>
      <c r="F490" s="97">
        <v>525760000</v>
      </c>
      <c r="G490" s="97"/>
      <c r="H490" s="94">
        <f t="shared" si="26"/>
        <v>525760000</v>
      </c>
      <c r="I490" s="97">
        <v>525760000</v>
      </c>
      <c r="J490" s="97"/>
      <c r="K490" s="94">
        <f t="shared" si="24"/>
        <v>525760000</v>
      </c>
      <c r="L490" s="97"/>
      <c r="M490" s="97"/>
      <c r="N490" s="95">
        <f t="shared" si="25"/>
        <v>0</v>
      </c>
      <c r="O490" s="782"/>
    </row>
    <row r="491" spans="1:15" ht="12"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2" outlineLevel="2" thickBot="1">
      <c r="A492" s="375" t="s">
        <v>380</v>
      </c>
      <c r="B492" s="375" t="s">
        <v>370</v>
      </c>
      <c r="C492" s="375"/>
      <c r="D492" s="375"/>
      <c r="E492" s="745" t="s">
        <v>1500</v>
      </c>
      <c r="F492" s="97">
        <v>8480000</v>
      </c>
      <c r="G492" s="97"/>
      <c r="H492" s="94">
        <f t="shared" si="26"/>
        <v>8480000</v>
      </c>
      <c r="I492" s="98">
        <v>8480000</v>
      </c>
      <c r="J492" s="98"/>
      <c r="K492" s="94">
        <f t="shared" si="24"/>
        <v>8480000</v>
      </c>
      <c r="L492" s="98"/>
      <c r="M492" s="98"/>
      <c r="N492" s="95">
        <f t="shared" si="25"/>
        <v>0</v>
      </c>
      <c r="O492" s="782"/>
    </row>
    <row r="493" spans="1:15" ht="12" outlineLevel="2" thickBot="1">
      <c r="A493" s="375" t="s">
        <v>380</v>
      </c>
      <c r="B493" s="375" t="s">
        <v>372</v>
      </c>
      <c r="C493" s="375"/>
      <c r="D493" s="375"/>
      <c r="E493" s="745" t="s">
        <v>1501</v>
      </c>
      <c r="F493" s="94">
        <f>SUM(F494:F501)</f>
        <v>241991290000</v>
      </c>
      <c r="G493" s="94">
        <f>SUM(G494:G501)</f>
        <v>0</v>
      </c>
      <c r="H493" s="94">
        <f t="shared" si="26"/>
        <v>241991290000</v>
      </c>
      <c r="I493" s="94">
        <f>SUM(I494:I501)</f>
        <v>241991290000</v>
      </c>
      <c r="J493" s="94">
        <f>SUM(J494:J501)</f>
        <v>0</v>
      </c>
      <c r="K493" s="94">
        <f t="shared" si="24"/>
        <v>241991290000</v>
      </c>
      <c r="L493" s="94">
        <f>SUM(L494:L501)</f>
        <v>0</v>
      </c>
      <c r="M493" s="94">
        <f>SUM(M494:M501)</f>
        <v>0</v>
      </c>
      <c r="N493" s="95">
        <f t="shared" si="25"/>
        <v>0</v>
      </c>
      <c r="O493" s="782"/>
    </row>
    <row r="494" spans="1:15" ht="11.25" outlineLevel="2">
      <c r="A494" s="376" t="s">
        <v>380</v>
      </c>
      <c r="B494" s="376" t="s">
        <v>372</v>
      </c>
      <c r="C494" s="376" t="s">
        <v>368</v>
      </c>
      <c r="D494" s="376"/>
      <c r="E494" s="753" t="s">
        <v>1502</v>
      </c>
      <c r="F494" s="83">
        <v>241991290000</v>
      </c>
      <c r="G494" s="83"/>
      <c r="H494" s="81">
        <f t="shared" si="26"/>
        <v>241991290000</v>
      </c>
      <c r="I494" s="85">
        <v>241991290000</v>
      </c>
      <c r="J494" s="85"/>
      <c r="K494" s="81">
        <f t="shared" si="24"/>
        <v>241991290000</v>
      </c>
      <c r="L494" s="85"/>
      <c r="M494" s="85"/>
      <c r="N494" s="84">
        <f t="shared" si="25"/>
        <v>0</v>
      </c>
      <c r="O494" s="788"/>
    </row>
    <row r="495" spans="1:15" ht="22.5"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1.25">
      <c r="A496" s="376" t="s">
        <v>380</v>
      </c>
      <c r="B496" s="376" t="s">
        <v>372</v>
      </c>
      <c r="C496" s="376" t="s">
        <v>370</v>
      </c>
      <c r="D496" s="376"/>
      <c r="E496" s="753" t="s">
        <v>1504</v>
      </c>
      <c r="F496" s="83"/>
      <c r="G496" s="83"/>
      <c r="H496" s="81">
        <f t="shared" si="26"/>
        <v>0</v>
      </c>
      <c r="I496" s="85"/>
      <c r="J496" s="85"/>
      <c r="K496" s="81">
        <f t="shared" si="24"/>
        <v>0</v>
      </c>
      <c r="L496" s="85"/>
      <c r="M496" s="85"/>
      <c r="N496" s="84">
        <f t="shared" si="25"/>
        <v>0</v>
      </c>
      <c r="O496" s="788"/>
    </row>
    <row r="497" spans="1:16" ht="11.25" outlineLevel="1">
      <c r="A497" s="376" t="s">
        <v>380</v>
      </c>
      <c r="B497" s="376" t="s">
        <v>372</v>
      </c>
      <c r="C497" s="376" t="s">
        <v>372</v>
      </c>
      <c r="D497" s="376"/>
      <c r="E497" s="753" t="s">
        <v>1505</v>
      </c>
      <c r="F497" s="83"/>
      <c r="G497" s="83"/>
      <c r="H497" s="81">
        <f t="shared" si="26"/>
        <v>0</v>
      </c>
      <c r="I497" s="85"/>
      <c r="J497" s="85"/>
      <c r="K497" s="81">
        <f t="shared" si="24"/>
        <v>0</v>
      </c>
      <c r="L497" s="85"/>
      <c r="M497" s="85"/>
      <c r="N497" s="84">
        <f t="shared" si="25"/>
        <v>0</v>
      </c>
      <c r="O497" s="788"/>
    </row>
    <row r="498" spans="1:16" ht="11.25"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22.5"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22.5"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22.5"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2" outlineLevel="2" thickBot="1">
      <c r="A502" s="758" t="s">
        <v>380</v>
      </c>
      <c r="B502" s="758" t="s">
        <v>373</v>
      </c>
      <c r="C502" s="758"/>
      <c r="D502" s="758"/>
      <c r="E502" s="759" t="s">
        <v>1510</v>
      </c>
      <c r="F502" s="566"/>
      <c r="G502" s="566"/>
      <c r="H502" s="99">
        <f t="shared" si="26"/>
        <v>0</v>
      </c>
      <c r="I502" s="566"/>
      <c r="J502" s="566"/>
      <c r="K502" s="99">
        <f t="shared" si="24"/>
        <v>0</v>
      </c>
      <c r="L502" s="566"/>
      <c r="M502" s="566"/>
      <c r="N502" s="100">
        <f t="shared" si="25"/>
        <v>0</v>
      </c>
      <c r="O502" s="789"/>
    </row>
    <row r="503" spans="1:16" s="774" customFormat="1" ht="12.75"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2"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1.25"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1.25"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2"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2"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1.25">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1.25"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2"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2"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1.25"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1.25"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2"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2.75" outlineLevel="2" thickTop="1" thickBot="1">
      <c r="A516" s="776" t="s">
        <v>382</v>
      </c>
      <c r="B516" s="776"/>
      <c r="C516" s="776"/>
      <c r="D516" s="776"/>
      <c r="E516" s="127" t="s">
        <v>1517</v>
      </c>
      <c r="F516" s="111">
        <f>+F517+F521+F525+F529</f>
        <v>83999997</v>
      </c>
      <c r="G516" s="111">
        <f>+G517+G521+G525+G529</f>
        <v>0</v>
      </c>
      <c r="H516" s="111">
        <f t="shared" si="26"/>
        <v>83999997</v>
      </c>
      <c r="I516" s="111">
        <f>+I517+I521+I525+I529</f>
        <v>83999997</v>
      </c>
      <c r="J516" s="111">
        <f>+J517+J521+J525+J529</f>
        <v>0</v>
      </c>
      <c r="K516" s="111">
        <f t="shared" si="24"/>
        <v>83999997</v>
      </c>
      <c r="L516" s="111">
        <f>+L517+L521+L525+L529</f>
        <v>0</v>
      </c>
      <c r="M516" s="111">
        <f>+M517+M521+M525+M529</f>
        <v>0</v>
      </c>
      <c r="N516" s="111">
        <f t="shared" si="25"/>
        <v>0</v>
      </c>
      <c r="O516" s="811"/>
      <c r="P516" s="72"/>
    </row>
    <row r="517" spans="1:16" s="813" customFormat="1" ht="12.75"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2"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1.25"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2"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2"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1.25"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1.25"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83999997</v>
      </c>
      <c r="G529" s="94">
        <f>SUM(G530)</f>
        <v>0</v>
      </c>
      <c r="H529" s="94">
        <f t="shared" ref="H529:H532" si="30">F529+G529</f>
        <v>83999997</v>
      </c>
      <c r="I529" s="94">
        <f>SUM(I530)</f>
        <v>83999997</v>
      </c>
      <c r="J529" s="94">
        <f>SUM(J530)</f>
        <v>0</v>
      </c>
      <c r="K529" s="99">
        <f t="shared" si="28"/>
        <v>83999997</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v>83999997</v>
      </c>
      <c r="G530" s="108"/>
      <c r="H530" s="109">
        <f t="shared" si="30"/>
        <v>83999997</v>
      </c>
      <c r="I530" s="115">
        <v>83999997</v>
      </c>
      <c r="J530" s="115"/>
      <c r="K530" s="116">
        <f t="shared" si="28"/>
        <v>83999997</v>
      </c>
      <c r="L530" s="115"/>
      <c r="M530" s="115"/>
      <c r="N530" s="395">
        <f t="shared" si="29"/>
        <v>0</v>
      </c>
      <c r="O530" s="815"/>
    </row>
    <row r="531" spans="1:15" ht="24" customHeight="1" thickTop="1" thickBot="1">
      <c r="A531" s="964" t="s">
        <v>89</v>
      </c>
      <c r="B531" s="965"/>
      <c r="C531" s="965"/>
      <c r="D531" s="965"/>
      <c r="E531" s="966"/>
      <c r="F531" s="394">
        <f>+F16+F29+F30+F426+F449+F450+F484+F489+F503+F516</f>
        <v>28882369882011.027</v>
      </c>
      <c r="G531" s="394">
        <f>+G16+G29+G30+G426+G449+G450+G484+G489+G503+G516</f>
        <v>0</v>
      </c>
      <c r="H531" s="394">
        <f t="shared" si="30"/>
        <v>28882369882011.027</v>
      </c>
      <c r="I531" s="107">
        <f>+I16+I29+I30+I426+I449+I450+I484+I489+I503+I516</f>
        <v>24431670939516.996</v>
      </c>
      <c r="J531" s="107">
        <f>+J16+J29+J30+J426+J449+J450+J484+J489+J503+J516</f>
        <v>0</v>
      </c>
      <c r="K531" s="107">
        <f t="shared" si="28"/>
        <v>24431670939516.996</v>
      </c>
      <c r="L531" s="111">
        <f>+L16+L29+L30+L426+L449+L450+L484+L489+L503+L516</f>
        <v>91761169851</v>
      </c>
      <c r="M531" s="111">
        <f>+M16+M29+M30+M426+M449+M450+M484+M489+M503+M516</f>
        <v>0</v>
      </c>
      <c r="N531" s="111">
        <f t="shared" si="29"/>
        <v>91761169851</v>
      </c>
      <c r="O531" s="817"/>
    </row>
    <row r="532" spans="1:15" ht="24" customHeight="1" thickTop="1" thickBot="1">
      <c r="A532" s="967" t="s">
        <v>90</v>
      </c>
      <c r="B532" s="968"/>
      <c r="C532" s="968"/>
      <c r="D532" s="968"/>
      <c r="E532" s="969"/>
      <c r="F532" s="112">
        <v>3690976778183.3379</v>
      </c>
      <c r="G532" s="113"/>
      <c r="H532" s="79">
        <f t="shared" si="30"/>
        <v>3690976778183.3379</v>
      </c>
      <c r="I532" s="113">
        <v>3564063276525</v>
      </c>
      <c r="J532" s="113"/>
      <c r="K532" s="79">
        <f t="shared" si="28"/>
        <v>3564063276525</v>
      </c>
      <c r="L532" s="113">
        <v>4117927127199.2285</v>
      </c>
      <c r="M532" s="818"/>
      <c r="N532" s="79">
        <f t="shared" si="29"/>
        <v>4117927127199.2285</v>
      </c>
      <c r="O532" s="785"/>
    </row>
    <row r="533" spans="1:15" ht="24" customHeight="1">
      <c r="A533" s="705"/>
      <c r="B533" s="705"/>
      <c r="C533" s="705"/>
      <c r="D533" s="705"/>
      <c r="E533" s="719"/>
      <c r="F533" s="716"/>
      <c r="G533" s="716"/>
      <c r="H533" s="716"/>
      <c r="I533" s="716"/>
      <c r="J533" s="716"/>
      <c r="K533" s="716"/>
      <c r="L533" s="716"/>
      <c r="M533" s="716"/>
      <c r="N533" s="716"/>
      <c r="O533" s="716"/>
    </row>
    <row r="534" spans="1:15" ht="24" customHeight="1">
      <c r="A534" s="705"/>
      <c r="B534" s="705"/>
      <c r="C534" s="705"/>
      <c r="D534" s="705"/>
      <c r="E534" s="374" t="s">
        <v>91</v>
      </c>
      <c r="F534" s="716"/>
      <c r="G534" s="716"/>
      <c r="H534" s="716"/>
      <c r="I534" s="716"/>
      <c r="J534" s="716"/>
      <c r="K534" s="716"/>
      <c r="L534" s="716"/>
      <c r="M534" s="716"/>
      <c r="N534" s="716"/>
      <c r="O534" s="716"/>
    </row>
    <row r="535" spans="1:15" ht="24" customHeight="1">
      <c r="E535" s="957" t="s">
        <v>31</v>
      </c>
      <c r="F535" s="958" t="s">
        <v>77</v>
      </c>
      <c r="G535" s="958"/>
      <c r="H535" s="958"/>
      <c r="I535" s="958" t="s">
        <v>78</v>
      </c>
      <c r="J535" s="958"/>
      <c r="K535" s="958"/>
      <c r="L535" s="961" t="s">
        <v>79</v>
      </c>
      <c r="M535" s="962"/>
      <c r="N535" s="963"/>
      <c r="O535" s="77"/>
    </row>
    <row r="536" spans="1:15" ht="24" customHeight="1">
      <c r="E536" s="957"/>
      <c r="F536" s="76" t="s">
        <v>36</v>
      </c>
      <c r="G536" s="76" t="s">
        <v>84</v>
      </c>
      <c r="H536" s="76" t="s">
        <v>80</v>
      </c>
      <c r="I536" s="76" t="s">
        <v>36</v>
      </c>
      <c r="J536" s="76" t="s">
        <v>84</v>
      </c>
      <c r="K536" s="76" t="s">
        <v>80</v>
      </c>
      <c r="L536" s="76" t="s">
        <v>85</v>
      </c>
      <c r="M536" s="76" t="s">
        <v>84</v>
      </c>
      <c r="N536" s="76" t="s">
        <v>80</v>
      </c>
      <c r="O536" s="76" t="s">
        <v>80</v>
      </c>
    </row>
    <row r="537" spans="1:15" ht="24" customHeight="1">
      <c r="E537" s="957"/>
      <c r="F537" s="9">
        <v>1</v>
      </c>
      <c r="G537" s="9">
        <v>2</v>
      </c>
      <c r="H537" s="9" t="s">
        <v>81</v>
      </c>
      <c r="I537" s="9">
        <v>4</v>
      </c>
      <c r="J537" s="9">
        <v>5</v>
      </c>
      <c r="K537" s="9" t="s">
        <v>82</v>
      </c>
      <c r="L537" s="9">
        <v>7</v>
      </c>
      <c r="M537" s="9">
        <v>8</v>
      </c>
      <c r="N537" s="76" t="s">
        <v>83</v>
      </c>
      <c r="O537" s="76" t="s">
        <v>83</v>
      </c>
    </row>
    <row r="538" spans="1:15" ht="24" customHeight="1">
      <c r="E538" s="819" t="s">
        <v>92</v>
      </c>
      <c r="F538" s="820">
        <f t="shared" ref="F538:N538" si="31">+F16+F29+F30+F426+F449+F450+F484+F489</f>
        <v>28882285882014.027</v>
      </c>
      <c r="G538" s="820">
        <f t="shared" si="31"/>
        <v>0</v>
      </c>
      <c r="H538" s="820">
        <f t="shared" si="31"/>
        <v>28882285882014.027</v>
      </c>
      <c r="I538" s="820">
        <f t="shared" si="31"/>
        <v>24431586939519.996</v>
      </c>
      <c r="J538" s="820">
        <f t="shared" si="31"/>
        <v>0</v>
      </c>
      <c r="K538" s="820">
        <f t="shared" si="31"/>
        <v>24431586939519.996</v>
      </c>
      <c r="L538" s="820">
        <f t="shared" si="31"/>
        <v>91761169851</v>
      </c>
      <c r="M538" s="820">
        <f t="shared" si="31"/>
        <v>0</v>
      </c>
      <c r="N538" s="820">
        <f t="shared" si="31"/>
        <v>91761169851</v>
      </c>
      <c r="O538" s="820" t="e">
        <f>+O16+O29+O30+O426+O449+O450+O484+O489</f>
        <v>#VALUE!</v>
      </c>
    </row>
    <row r="539" spans="1:15" ht="24" customHeight="1">
      <c r="E539" s="819" t="s">
        <v>93</v>
      </c>
      <c r="F539" s="820">
        <f t="shared" ref="F539:O539" si="32">+F503+F516</f>
        <v>83999997</v>
      </c>
      <c r="G539" s="820">
        <f t="shared" si="32"/>
        <v>0</v>
      </c>
      <c r="H539" s="820">
        <f t="shared" si="32"/>
        <v>83999997</v>
      </c>
      <c r="I539" s="820">
        <f t="shared" si="32"/>
        <v>83999997</v>
      </c>
      <c r="J539" s="820">
        <f t="shared" si="32"/>
        <v>0</v>
      </c>
      <c r="K539" s="820">
        <f t="shared" si="32"/>
        <v>83999997</v>
      </c>
      <c r="L539" s="820">
        <f t="shared" si="32"/>
        <v>0</v>
      </c>
      <c r="M539" s="820">
        <f t="shared" si="32"/>
        <v>0</v>
      </c>
      <c r="N539" s="820">
        <f t="shared" si="32"/>
        <v>0</v>
      </c>
      <c r="O539" s="820">
        <f t="shared" si="32"/>
        <v>0</v>
      </c>
    </row>
    <row r="540" spans="1:15" ht="24" customHeight="1">
      <c r="E540" s="819" t="s">
        <v>37</v>
      </c>
      <c r="F540" s="820">
        <f>+F532</f>
        <v>3690976778183.3379</v>
      </c>
      <c r="G540" s="820">
        <f t="shared" ref="G540:M540" si="33">+G532</f>
        <v>0</v>
      </c>
      <c r="H540" s="820">
        <f t="shared" si="33"/>
        <v>3690976778183.3379</v>
      </c>
      <c r="I540" s="820">
        <f>+I532</f>
        <v>3564063276525</v>
      </c>
      <c r="J540" s="820">
        <f>+J532</f>
        <v>0</v>
      </c>
      <c r="K540" s="820">
        <f>+K532</f>
        <v>3564063276525</v>
      </c>
      <c r="L540" s="820">
        <f>+L532</f>
        <v>4117927127199.2285</v>
      </c>
      <c r="M540" s="820">
        <f t="shared" si="33"/>
        <v>0</v>
      </c>
      <c r="N540" s="820">
        <f>+N532</f>
        <v>4117927127199.2285</v>
      </c>
      <c r="O540" s="820">
        <f>+O532</f>
        <v>0</v>
      </c>
    </row>
    <row r="541" spans="1:15" ht="24" customHeight="1">
      <c r="E541" s="715"/>
      <c r="F541" s="72"/>
      <c r="G541" s="72"/>
      <c r="H541" s="72"/>
      <c r="I541" s="72"/>
      <c r="J541" s="72"/>
      <c r="K541" s="72"/>
      <c r="L541" s="72"/>
      <c r="M541" s="72"/>
      <c r="N541" s="72"/>
      <c r="O541" s="72"/>
    </row>
    <row r="542" spans="1:15" ht="24"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PoQf2gXVACxmU6xTiNnituEyGmEiKLO0BdCQ48xuc9sHZAEOqaeAX8506l8XXYiC9q8TUztbmTmNWvHfJX6Hag==" saltValue="S6b63qEu7RtASjLfRpYFpg==" spinCount="100000" sheet="1" formatColumns="0" selectLockedCells="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zoomScaleNormal="100" zoomScalePageLayoutView="125" workbookViewId="0">
      <pane xSplit="7" ySplit="16" topLeftCell="H17" activePane="bottomRight" state="frozen"/>
      <selection pane="topRight" activeCell="H1" sqref="H1"/>
      <selection pane="bottomLeft" activeCell="A17" sqref="A17"/>
      <selection pane="bottomRight" activeCell="H131" sqref="H131"/>
    </sheetView>
  </sheetViews>
  <sheetFormatPr baseColWidth="10" defaultColWidth="0" defaultRowHeight="0.75" customHeight="1" outlineLevelRow="4"/>
  <cols>
    <col min="1" max="4" width="4.42578125" style="390" customWidth="1"/>
    <col min="5" max="5" width="27.85546875" style="777" customWidth="1"/>
    <col min="6" max="6" width="30.42578125" style="714" customWidth="1"/>
    <col min="7" max="7" width="19.28515625" style="714" bestFit="1" customWidth="1"/>
    <col min="8" max="8" width="31.85546875" style="714" customWidth="1"/>
    <col min="9" max="9" width="30.7109375" style="714" customWidth="1"/>
    <col min="10" max="10" width="29.42578125"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23.42578125" style="72" customWidth="1"/>
    <col min="17" max="21" width="17.42578125" style="714" customWidth="1"/>
    <col min="22" max="16384" width="17.42578125" style="714" hidden="1"/>
  </cols>
  <sheetData>
    <row r="1" spans="1:16368" ht="11.25">
      <c r="A1" s="387"/>
      <c r="B1" s="387"/>
      <c r="C1" s="387"/>
      <c r="D1" s="934" t="s">
        <v>41</v>
      </c>
      <c r="E1" s="934"/>
      <c r="F1" s="934"/>
      <c r="G1" s="934"/>
      <c r="H1" s="934"/>
      <c r="I1" s="934"/>
      <c r="J1" s="934"/>
      <c r="K1" s="934"/>
      <c r="L1" s="934"/>
      <c r="M1" s="934"/>
      <c r="N1" s="934"/>
      <c r="O1" s="743"/>
    </row>
    <row r="2" spans="1:16368" ht="11.25">
      <c r="A2" s="387"/>
      <c r="B2" s="387"/>
      <c r="C2" s="387"/>
      <c r="D2" s="934" t="s">
        <v>76</v>
      </c>
      <c r="E2" s="934"/>
      <c r="F2" s="934"/>
      <c r="G2" s="934"/>
      <c r="H2" s="934"/>
      <c r="I2" s="934"/>
      <c r="J2" s="934"/>
      <c r="K2" s="934"/>
      <c r="L2" s="934"/>
      <c r="M2" s="934"/>
      <c r="N2" s="934"/>
      <c r="O2" s="743"/>
    </row>
    <row r="3" spans="1:16368" ht="11.25">
      <c r="A3" s="387"/>
      <c r="B3" s="387"/>
      <c r="C3" s="387"/>
      <c r="D3" s="934" t="s">
        <v>2140</v>
      </c>
      <c r="E3" s="934"/>
      <c r="F3" s="934"/>
      <c r="G3" s="934"/>
      <c r="H3" s="934"/>
      <c r="I3" s="934"/>
      <c r="J3" s="934"/>
      <c r="K3" s="934"/>
      <c r="L3" s="934"/>
      <c r="M3" s="934"/>
      <c r="N3" s="934"/>
      <c r="O3" s="743"/>
    </row>
    <row r="4" spans="1:16368" ht="11.25">
      <c r="A4" s="387"/>
      <c r="B4" s="387"/>
      <c r="C4" s="387"/>
      <c r="D4" s="387"/>
      <c r="E4" s="715"/>
      <c r="F4" s="72"/>
      <c r="G4" s="72"/>
      <c r="H4" s="72"/>
      <c r="I4" s="72"/>
      <c r="J4" s="72"/>
      <c r="K4" s="72"/>
      <c r="L4" s="72"/>
      <c r="M4" s="72"/>
      <c r="N4" s="72"/>
      <c r="O4" s="72"/>
    </row>
    <row r="5" spans="1:16368" ht="11.25">
      <c r="A5" s="949" t="s">
        <v>1661</v>
      </c>
      <c r="B5" s="950"/>
      <c r="C5" s="950"/>
      <c r="D5" s="951"/>
      <c r="E5" s="942" t="str">
        <f>MID('Formulario 1.1- Ingresos E.P'!F6,1,6)</f>
        <v>130101</v>
      </c>
      <c r="F5" s="942"/>
      <c r="G5" s="942"/>
      <c r="H5" s="72"/>
      <c r="I5" s="72"/>
      <c r="J5" s="72"/>
      <c r="K5" s="72"/>
      <c r="L5" s="72"/>
      <c r="M5" s="72"/>
      <c r="N5" s="72"/>
      <c r="O5" s="72"/>
    </row>
    <row r="6" spans="1:16368" ht="11.25">
      <c r="A6" s="946" t="s">
        <v>121</v>
      </c>
      <c r="B6" s="947"/>
      <c r="C6" s="947"/>
      <c r="D6" s="948"/>
      <c r="E6" s="917" t="str">
        <f>IFERROR(VLOOKUP(E5,DESPLEGABLES!A1:B229,2,FALSE),"")</f>
        <v>MINISTERIO DE HACIENDA Y CRÉDITO PÚBLICO - GESTIÓN GENERAL</v>
      </c>
      <c r="F6" s="918"/>
      <c r="G6" s="919"/>
      <c r="I6" s="72"/>
      <c r="J6" s="72"/>
      <c r="K6" s="72"/>
      <c r="L6" s="72"/>
      <c r="M6" s="72"/>
      <c r="N6" s="72"/>
      <c r="O6" s="72"/>
    </row>
    <row r="7" spans="1:16368" ht="15" customHeight="1">
      <c r="A7" s="978" t="s">
        <v>1660</v>
      </c>
      <c r="B7" s="978"/>
      <c r="C7" s="978"/>
      <c r="D7" s="979"/>
      <c r="E7" s="726" t="str">
        <f>IFERROR(VLOOKUP(E5,DESPLEGABLES!$A$1:$C$229,3,FALSE),"")</f>
        <v>HACIENDA</v>
      </c>
      <c r="F7" s="727"/>
      <c r="G7" s="727"/>
      <c r="H7" s="72"/>
      <c r="I7" s="72"/>
      <c r="J7" s="72"/>
      <c r="K7" s="72"/>
      <c r="L7" s="72"/>
      <c r="M7" s="72"/>
      <c r="N7" s="72"/>
      <c r="O7" s="72"/>
    </row>
    <row r="8" spans="1:16368" ht="11.25">
      <c r="A8" s="387"/>
      <c r="B8" s="923" t="s">
        <v>94</v>
      </c>
      <c r="C8" s="923"/>
      <c r="D8" s="923"/>
      <c r="E8" s="923"/>
      <c r="F8" s="923"/>
      <c r="G8" s="268">
        <f>+'Formulario 1.1A - Cálculo I-E.P'!C8</f>
        <v>2025</v>
      </c>
      <c r="H8" s="72"/>
      <c r="I8" s="72"/>
      <c r="J8" s="72"/>
      <c r="K8" s="72"/>
      <c r="L8" s="72"/>
      <c r="M8" s="72"/>
      <c r="N8" s="72"/>
      <c r="O8" s="72"/>
    </row>
    <row r="9" spans="1:16368" ht="11.25">
      <c r="A9" s="387"/>
      <c r="B9" s="387"/>
      <c r="C9" s="387"/>
      <c r="D9" s="387"/>
      <c r="E9" s="715"/>
      <c r="F9" s="72"/>
      <c r="G9" s="72"/>
      <c r="H9" s="72"/>
      <c r="I9" s="72"/>
      <c r="J9" s="72"/>
      <c r="K9" s="72"/>
      <c r="L9" s="72"/>
      <c r="M9" s="72"/>
      <c r="N9" s="72"/>
      <c r="O9" s="72"/>
    </row>
    <row r="10" spans="1:16368" ht="11.25">
      <c r="A10" s="387"/>
      <c r="B10" s="387"/>
      <c r="C10" s="387"/>
      <c r="D10" s="387"/>
      <c r="E10" s="715"/>
      <c r="F10" s="72"/>
      <c r="G10" s="72"/>
      <c r="H10" s="72"/>
      <c r="I10" s="72"/>
      <c r="J10" s="72"/>
      <c r="K10" s="72"/>
      <c r="L10" s="72"/>
      <c r="M10" s="72"/>
      <c r="N10" s="72"/>
      <c r="O10" s="72"/>
    </row>
    <row r="11" spans="1:16368" ht="11.25">
      <c r="A11" s="387"/>
      <c r="B11" s="387"/>
      <c r="C11" s="387"/>
      <c r="D11" s="387"/>
      <c r="E11" s="715"/>
      <c r="F11" s="72"/>
      <c r="G11" s="401" t="s">
        <v>892</v>
      </c>
      <c r="H11" s="72"/>
      <c r="I11" s="72"/>
      <c r="J11" s="72"/>
      <c r="K11" s="72"/>
      <c r="L11" s="72"/>
      <c r="M11" s="72"/>
      <c r="N11" s="72"/>
      <c r="O11" s="72"/>
    </row>
    <row r="12" spans="1:16368" ht="12"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1301 Política macroeconómica y fiscal</v>
      </c>
      <c r="I13" s="729" t="str">
        <v>1302 Gestión de recursos públicos</v>
      </c>
      <c r="J13" s="729" t="str">
        <v>1303 Reducción de la vulnerabilidad fiscal ante desastres y riesgos climáticos</v>
      </c>
      <c r="K13" s="729" t="str">
        <v>1304 Inspección, control y vigilancia financiera, solidaria y de recursos públicos</v>
      </c>
      <c r="L13" s="729" t="str">
        <v>1305 Fortalecimiento de recaudo y tributación</v>
      </c>
      <c r="M13" s="729" t="str">
        <v>1399 Fortalecimiento de la gestión y dirección del sector Hacienda</v>
      </c>
      <c r="N13" s="729" t="str">
        <v>1300 No asignable a programas</v>
      </c>
      <c r="O13" s="729" t="str">
        <v>2202 Calidad y fomento de la educación superior</v>
      </c>
      <c r="P13" s="729">
        <v>0</v>
      </c>
      <c r="Q13" s="729">
        <v>0</v>
      </c>
      <c r="R13" s="729">
        <v>0</v>
      </c>
      <c r="S13" s="729">
        <v>0</v>
      </c>
      <c r="T13" s="729">
        <v>0</v>
      </c>
    </row>
    <row r="14" spans="1:16368" s="72" customFormat="1" ht="12.75" thickTop="1" thickBot="1">
      <c r="A14" s="744" t="s">
        <v>368</v>
      </c>
      <c r="B14" s="379"/>
      <c r="C14" s="379"/>
      <c r="D14" s="379"/>
      <c r="E14" s="49" t="s">
        <v>1151</v>
      </c>
      <c r="F14" s="730">
        <f>'Formulario 3- Gasto'!K16</f>
        <v>139198064559</v>
      </c>
      <c r="G14" s="79">
        <f>F14-SUM(H14:S14)</f>
        <v>0</v>
      </c>
      <c r="H14" s="732">
        <f>H15+H21</f>
        <v>10061524894</v>
      </c>
      <c r="I14" s="730">
        <f>I15+I21</f>
        <v>61962023248</v>
      </c>
      <c r="J14" s="730">
        <f t="shared" ref="J14:R14" si="0">J15+J21</f>
        <v>0</v>
      </c>
      <c r="K14" s="730">
        <f t="shared" si="0"/>
        <v>0</v>
      </c>
      <c r="L14" s="730">
        <f t="shared" si="0"/>
        <v>0</v>
      </c>
      <c r="M14" s="730">
        <f t="shared" si="0"/>
        <v>67174516417</v>
      </c>
      <c r="N14" s="730">
        <f t="shared" si="0"/>
        <v>0</v>
      </c>
      <c r="O14" s="730">
        <f t="shared" si="0"/>
        <v>0</v>
      </c>
      <c r="P14" s="730">
        <f t="shared" si="0"/>
        <v>0</v>
      </c>
      <c r="Q14" s="730">
        <f t="shared" si="0"/>
        <v>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2.75" outlineLevel="1" thickTop="1" thickBot="1">
      <c r="A15" s="375" t="s">
        <v>368</v>
      </c>
      <c r="B15" s="375" t="s">
        <v>368</v>
      </c>
      <c r="C15" s="375"/>
      <c r="D15" s="375"/>
      <c r="E15" s="745" t="s">
        <v>1152</v>
      </c>
      <c r="F15" s="94">
        <f>'Formulario 3- Gasto'!K17</f>
        <v>139198064559</v>
      </c>
      <c r="G15" s="79">
        <f t="shared" ref="G15:G78" si="2">F15-SUM(H15:S15)</f>
        <v>0</v>
      </c>
      <c r="H15" s="846">
        <f>SUM(H16:H20)</f>
        <v>10061524894</v>
      </c>
      <c r="I15" s="94">
        <f>SUM(I16:I20)</f>
        <v>61962023248</v>
      </c>
      <c r="J15" s="94">
        <f t="shared" ref="J15:R15" si="3">SUM(J16:J20)</f>
        <v>0</v>
      </c>
      <c r="K15" s="94">
        <f t="shared" si="3"/>
        <v>0</v>
      </c>
      <c r="L15" s="94">
        <f t="shared" si="3"/>
        <v>0</v>
      </c>
      <c r="M15" s="94">
        <f t="shared" si="3"/>
        <v>67174516417</v>
      </c>
      <c r="N15" s="94">
        <f t="shared" si="3"/>
        <v>0</v>
      </c>
      <c r="O15" s="94">
        <f t="shared" si="3"/>
        <v>0</v>
      </c>
      <c r="P15" s="94">
        <f t="shared" si="3"/>
        <v>0</v>
      </c>
      <c r="Q15" s="94">
        <f t="shared" si="3"/>
        <v>0</v>
      </c>
      <c r="R15" s="94">
        <f t="shared" si="3"/>
        <v>0</v>
      </c>
      <c r="S15" s="94">
        <f t="shared" ref="S15:T15" si="4">SUM(S16:S20)</f>
        <v>0</v>
      </c>
      <c r="T15" s="94">
        <f t="shared" si="4"/>
        <v>0</v>
      </c>
    </row>
    <row r="16" spans="1:16368" ht="12.75" outlineLevel="2" thickTop="1" thickBot="1">
      <c r="A16" s="747" t="s">
        <v>368</v>
      </c>
      <c r="B16" s="646" t="s">
        <v>368</v>
      </c>
      <c r="C16" s="748" t="s">
        <v>368</v>
      </c>
      <c r="D16" s="646"/>
      <c r="E16" s="749" t="s">
        <v>1149</v>
      </c>
      <c r="F16" s="840">
        <f>'Formulario 3- Gasto'!K18</f>
        <v>84111142995</v>
      </c>
      <c r="G16" s="79">
        <f t="shared" si="2"/>
        <v>0</v>
      </c>
      <c r="H16" s="854">
        <v>6208059135</v>
      </c>
      <c r="I16" s="855">
        <v>37624043848</v>
      </c>
      <c r="J16" s="855"/>
      <c r="K16" s="855"/>
      <c r="L16" s="855"/>
      <c r="M16" s="855">
        <v>40279040012</v>
      </c>
      <c r="N16" s="855"/>
      <c r="O16" s="855"/>
      <c r="P16" s="855"/>
      <c r="Q16" s="855"/>
      <c r="R16" s="855"/>
      <c r="S16" s="855"/>
      <c r="T16" s="855"/>
    </row>
    <row r="17" spans="1:20" ht="24" outlineLevel="2" thickTop="1" thickBot="1">
      <c r="A17" s="751" t="s">
        <v>368</v>
      </c>
      <c r="B17" s="376" t="s">
        <v>368</v>
      </c>
      <c r="C17" s="752" t="s">
        <v>369</v>
      </c>
      <c r="D17" s="376"/>
      <c r="E17" s="753" t="s">
        <v>1150</v>
      </c>
      <c r="F17" s="841">
        <f>'Formulario 3- Gasto'!K19</f>
        <v>44834357521</v>
      </c>
      <c r="G17" s="79">
        <f t="shared" si="2"/>
        <v>0</v>
      </c>
      <c r="H17" s="856">
        <v>3007640338</v>
      </c>
      <c r="I17" s="857">
        <v>19715823597</v>
      </c>
      <c r="J17" s="857"/>
      <c r="K17" s="857"/>
      <c r="L17" s="857"/>
      <c r="M17" s="857">
        <v>22110893586</v>
      </c>
      <c r="N17" s="857"/>
      <c r="O17" s="857"/>
      <c r="P17" s="857"/>
      <c r="Q17" s="857"/>
      <c r="R17" s="857"/>
      <c r="S17" s="857"/>
      <c r="T17" s="857"/>
    </row>
    <row r="18" spans="1:20" ht="24" outlineLevel="2" thickTop="1" thickBot="1">
      <c r="A18" s="646" t="s">
        <v>368</v>
      </c>
      <c r="B18" s="646" t="s">
        <v>368</v>
      </c>
      <c r="C18" s="646" t="s">
        <v>370</v>
      </c>
      <c r="D18" s="646"/>
      <c r="E18" s="753" t="s">
        <v>1153</v>
      </c>
      <c r="F18" s="841">
        <f>'Formulario 3- Gasto'!K20</f>
        <v>10252564043</v>
      </c>
      <c r="G18" s="79">
        <f t="shared" si="2"/>
        <v>0</v>
      </c>
      <c r="H18" s="856">
        <v>845825421</v>
      </c>
      <c r="I18" s="857">
        <v>4622155803</v>
      </c>
      <c r="J18" s="857"/>
      <c r="K18" s="857"/>
      <c r="L18" s="857"/>
      <c r="M18" s="857">
        <v>4784582819</v>
      </c>
      <c r="N18" s="857"/>
      <c r="O18" s="857"/>
      <c r="P18" s="857"/>
      <c r="Q18" s="857"/>
      <c r="R18" s="857"/>
      <c r="S18" s="857"/>
      <c r="T18" s="857"/>
    </row>
    <row r="19" spans="1:20" ht="35.25"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24"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24"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2.75"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24"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24"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35.25"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24"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148844490221.75998</v>
      </c>
      <c r="G27" s="79">
        <f t="shared" si="2"/>
        <v>0</v>
      </c>
      <c r="H27" s="858">
        <v>10716803295.98</v>
      </c>
      <c r="I27" s="859">
        <v>66235798149</v>
      </c>
      <c r="J27" s="859"/>
      <c r="K27" s="859"/>
      <c r="L27" s="859"/>
      <c r="M27" s="859">
        <v>71891888776.779999</v>
      </c>
      <c r="N27" s="859"/>
      <c r="O27" s="859"/>
      <c r="P27" s="859"/>
      <c r="Q27" s="859"/>
      <c r="R27" s="859"/>
      <c r="S27" s="859"/>
      <c r="T27" s="859"/>
    </row>
    <row r="28" spans="1:20" ht="12.75" thickTop="1" thickBot="1">
      <c r="A28" s="379" t="s">
        <v>370</v>
      </c>
      <c r="B28" s="379"/>
      <c r="C28" s="379"/>
      <c r="D28" s="379"/>
      <c r="E28" s="123" t="s">
        <v>1158</v>
      </c>
      <c r="F28" s="79">
        <f>'Formulario 3- Gasto'!K30</f>
        <v>21941869096099.234</v>
      </c>
      <c r="G28" s="79">
        <f t="shared" si="2"/>
        <v>0</v>
      </c>
      <c r="H28" s="733">
        <f>+H29+H41+H44+H228+H350+H370+H371+H375+H378+H379+H420</f>
        <v>4645524708421</v>
      </c>
      <c r="I28" s="79">
        <f>+I29+I41+I44+I228+I350+I370+I371+I375+I378+I379+I420</f>
        <v>17191970468063.23</v>
      </c>
      <c r="J28" s="79">
        <f t="shared" ref="J28:R28" si="7">+J29+J41+J44+J228+J350+J370+J371+J375+J378+J379+J420</f>
        <v>0</v>
      </c>
      <c r="K28" s="79">
        <f t="shared" si="7"/>
        <v>0</v>
      </c>
      <c r="L28" s="79">
        <f t="shared" si="7"/>
        <v>0</v>
      </c>
      <c r="M28" s="79">
        <f t="shared" si="7"/>
        <v>68517049615</v>
      </c>
      <c r="N28" s="79">
        <f t="shared" si="7"/>
        <v>35856870000</v>
      </c>
      <c r="O28" s="79">
        <f t="shared" si="7"/>
        <v>0</v>
      </c>
      <c r="P28" s="79">
        <f t="shared" si="7"/>
        <v>0</v>
      </c>
      <c r="Q28" s="79">
        <f t="shared" si="7"/>
        <v>0</v>
      </c>
      <c r="R28" s="79">
        <f t="shared" si="7"/>
        <v>0</v>
      </c>
      <c r="S28" s="79">
        <f t="shared" ref="S28:T28" si="8">+S29+S41+S44+S228+S350+S370+S371+S375+S378+S379+S420</f>
        <v>0</v>
      </c>
      <c r="T28" s="79">
        <f t="shared" si="8"/>
        <v>0</v>
      </c>
    </row>
    <row r="29" spans="1:20" ht="12.75" outlineLevel="1" thickTop="1" thickBot="1">
      <c r="A29" s="375" t="s">
        <v>370</v>
      </c>
      <c r="B29" s="375" t="s">
        <v>368</v>
      </c>
      <c r="C29" s="375"/>
      <c r="D29" s="375"/>
      <c r="E29" s="745" t="s">
        <v>1159</v>
      </c>
      <c r="F29" s="94">
        <f>'Formulario 3- Gasto'!K31</f>
        <v>7258880000</v>
      </c>
      <c r="G29" s="79">
        <f t="shared" si="2"/>
        <v>0</v>
      </c>
      <c r="H29" s="846">
        <f>H30+H33+H35+H36</f>
        <v>7258880000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2.75"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57.75"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24"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24"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35.25"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2.75"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24" outlineLevel="2" thickTop="1" thickBot="1">
      <c r="A36" s="376" t="s">
        <v>370</v>
      </c>
      <c r="B36" s="376" t="s">
        <v>368</v>
      </c>
      <c r="C36" s="376" t="s">
        <v>372</v>
      </c>
      <c r="D36" s="376"/>
      <c r="E36" s="753" t="s">
        <v>1166</v>
      </c>
      <c r="F36" s="841">
        <f>'Formulario 3- Gasto'!K38</f>
        <v>7258880000</v>
      </c>
      <c r="G36" s="79">
        <f t="shared" si="2"/>
        <v>0</v>
      </c>
      <c r="H36" s="848">
        <f>SUM(H37:H40)</f>
        <v>7258880000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46.5"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24" outlineLevel="3" thickTop="1" thickBot="1">
      <c r="A38" s="377" t="s">
        <v>370</v>
      </c>
      <c r="B38" s="377" t="s">
        <v>368</v>
      </c>
      <c r="C38" s="377" t="s">
        <v>372</v>
      </c>
      <c r="D38" s="377" t="s">
        <v>803</v>
      </c>
      <c r="E38" s="754" t="s">
        <v>1168</v>
      </c>
      <c r="F38" s="842">
        <f>'Formulario 3- Gasto'!K40</f>
        <v>7258880000</v>
      </c>
      <c r="G38" s="79">
        <f t="shared" si="2"/>
        <v>0</v>
      </c>
      <c r="H38" s="757">
        <v>7258880000</v>
      </c>
      <c r="I38" s="756"/>
      <c r="J38" s="756"/>
      <c r="K38" s="756"/>
      <c r="L38" s="756"/>
      <c r="M38" s="756"/>
      <c r="N38" s="756"/>
      <c r="O38" s="756"/>
      <c r="P38" s="756"/>
      <c r="Q38" s="756"/>
      <c r="R38" s="756"/>
      <c r="S38" s="756"/>
      <c r="T38" s="756"/>
    </row>
    <row r="39" spans="1:21" ht="57.75"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69"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24" outlineLevel="1" thickTop="1" thickBot="1">
      <c r="A41" s="375" t="s">
        <v>370</v>
      </c>
      <c r="B41" s="375" t="s">
        <v>369</v>
      </c>
      <c r="C41" s="375"/>
      <c r="D41" s="375"/>
      <c r="E41" s="745" t="s">
        <v>1171</v>
      </c>
      <c r="F41" s="94">
        <f>'Formulario 3- Gasto'!K43</f>
        <v>16306000000</v>
      </c>
      <c r="G41" s="79">
        <f t="shared" si="2"/>
        <v>0</v>
      </c>
      <c r="H41" s="846">
        <f>H42+H43</f>
        <v>0</v>
      </c>
      <c r="I41" s="94">
        <f>I42+I43</f>
        <v>0</v>
      </c>
      <c r="J41" s="94">
        <f t="shared" ref="J41:R41" si="17">J42+J43</f>
        <v>0</v>
      </c>
      <c r="K41" s="94">
        <f t="shared" si="17"/>
        <v>0</v>
      </c>
      <c r="L41" s="94">
        <f t="shared" si="17"/>
        <v>0</v>
      </c>
      <c r="M41" s="94">
        <f t="shared" si="17"/>
        <v>16306000000</v>
      </c>
      <c r="N41" s="94">
        <f t="shared" si="17"/>
        <v>0</v>
      </c>
      <c r="O41" s="94">
        <f t="shared" si="17"/>
        <v>0</v>
      </c>
      <c r="P41" s="94">
        <f t="shared" si="17"/>
        <v>0</v>
      </c>
      <c r="Q41" s="94">
        <f t="shared" si="17"/>
        <v>0</v>
      </c>
      <c r="R41" s="94">
        <f t="shared" si="17"/>
        <v>0</v>
      </c>
      <c r="S41" s="94">
        <f t="shared" ref="S41:T41" si="18">S42+S43</f>
        <v>0</v>
      </c>
      <c r="T41" s="94">
        <f t="shared" si="18"/>
        <v>0</v>
      </c>
    </row>
    <row r="42" spans="1:21" ht="12.75"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2.75" outlineLevel="3" thickTop="1" thickBot="1">
      <c r="A43" s="376" t="s">
        <v>370</v>
      </c>
      <c r="B43" s="376" t="s">
        <v>369</v>
      </c>
      <c r="C43" s="376" t="s">
        <v>369</v>
      </c>
      <c r="D43" s="376"/>
      <c r="E43" s="753" t="s">
        <v>1173</v>
      </c>
      <c r="F43" s="841">
        <f>'Formulario 3- Gasto'!K45</f>
        <v>16306000000</v>
      </c>
      <c r="G43" s="79">
        <f t="shared" si="2"/>
        <v>0</v>
      </c>
      <c r="H43" s="856"/>
      <c r="I43" s="857"/>
      <c r="J43" s="857"/>
      <c r="K43" s="857"/>
      <c r="L43" s="857"/>
      <c r="M43" s="857">
        <v>16306000000</v>
      </c>
      <c r="N43" s="857"/>
      <c r="O43" s="857"/>
      <c r="P43" s="857"/>
      <c r="Q43" s="857"/>
      <c r="R43" s="857"/>
      <c r="S43" s="857"/>
      <c r="T43" s="857"/>
    </row>
    <row r="44" spans="1:21" ht="12.75" outlineLevel="1" thickTop="1" thickBot="1">
      <c r="A44" s="758" t="s">
        <v>370</v>
      </c>
      <c r="B44" s="758" t="s">
        <v>370</v>
      </c>
      <c r="C44" s="758"/>
      <c r="D44" s="758"/>
      <c r="E44" s="759" t="s">
        <v>1178</v>
      </c>
      <c r="F44" s="99">
        <f>'Formulario 3- Gasto'!K46</f>
        <v>20803696225385.773</v>
      </c>
      <c r="G44" s="79">
        <f t="shared" si="2"/>
        <v>0</v>
      </c>
      <c r="H44" s="850">
        <f>H45+H151+H152+H218+H114</f>
        <v>4638265828421</v>
      </c>
      <c r="I44" s="99">
        <f>I45+I151+I152+I218+I114</f>
        <v>16161430396964.77</v>
      </c>
      <c r="J44" s="99">
        <f t="shared" ref="J44:R44" si="19">J45+J151+J152+J218+J114</f>
        <v>0</v>
      </c>
      <c r="K44" s="99">
        <f t="shared" si="19"/>
        <v>0</v>
      </c>
      <c r="L44" s="99">
        <f t="shared" si="19"/>
        <v>0</v>
      </c>
      <c r="M44" s="99">
        <f t="shared" si="19"/>
        <v>0</v>
      </c>
      <c r="N44" s="99">
        <f t="shared" si="19"/>
        <v>4000000000</v>
      </c>
      <c r="O44" s="99">
        <f t="shared" si="19"/>
        <v>0</v>
      </c>
      <c r="P44" s="99">
        <f t="shared" si="19"/>
        <v>0</v>
      </c>
      <c r="Q44" s="99">
        <f t="shared" si="19"/>
        <v>0</v>
      </c>
      <c r="R44" s="99">
        <f t="shared" si="19"/>
        <v>0</v>
      </c>
      <c r="S44" s="99">
        <f t="shared" ref="S44:T44" si="20">S45+S151+S152+S218+S114</f>
        <v>0</v>
      </c>
      <c r="T44" s="99">
        <f t="shared" si="20"/>
        <v>0</v>
      </c>
    </row>
    <row r="45" spans="1:21" s="713" customFormat="1" ht="12.75" outlineLevel="2" thickTop="1" thickBot="1">
      <c r="A45" s="376" t="s">
        <v>370</v>
      </c>
      <c r="B45" s="376" t="s">
        <v>370</v>
      </c>
      <c r="C45" s="376" t="s">
        <v>368</v>
      </c>
      <c r="D45" s="376"/>
      <c r="E45" s="753" t="s">
        <v>1179</v>
      </c>
      <c r="F45" s="841">
        <f>'Formulario 3- Gasto'!K47</f>
        <v>2777628427853.8594</v>
      </c>
      <c r="G45" s="79">
        <f t="shared" si="2"/>
        <v>0</v>
      </c>
      <c r="H45" s="848">
        <f>SUM(H46:H113)</f>
        <v>2426796365</v>
      </c>
      <c r="I45" s="841">
        <f>SUM(I46:I113)</f>
        <v>2771201631488.8599</v>
      </c>
      <c r="J45" s="841">
        <f t="shared" ref="J45:R45" si="21">SUM(J46:J113)</f>
        <v>0</v>
      </c>
      <c r="K45" s="841">
        <f t="shared" si="21"/>
        <v>0</v>
      </c>
      <c r="L45" s="841">
        <f t="shared" si="21"/>
        <v>0</v>
      </c>
      <c r="M45" s="841">
        <f t="shared" si="21"/>
        <v>0</v>
      </c>
      <c r="N45" s="841">
        <f t="shared" si="21"/>
        <v>4000000000</v>
      </c>
      <c r="O45" s="841">
        <f t="shared" si="21"/>
        <v>0</v>
      </c>
      <c r="P45" s="841">
        <f t="shared" si="21"/>
        <v>0</v>
      </c>
      <c r="Q45" s="841">
        <f t="shared" si="21"/>
        <v>0</v>
      </c>
      <c r="R45" s="841">
        <f t="shared" si="21"/>
        <v>0</v>
      </c>
      <c r="S45" s="841">
        <f t="shared" ref="S45:T45" si="22">SUM(S46:S113)</f>
        <v>0</v>
      </c>
      <c r="T45" s="841">
        <f t="shared" si="22"/>
        <v>0</v>
      </c>
      <c r="U45" s="714"/>
    </row>
    <row r="46" spans="1:21" ht="35.25"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2.75"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35.25"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46.5" outlineLevel="4" thickTop="1" thickBot="1">
      <c r="A49" s="389" t="s">
        <v>370</v>
      </c>
      <c r="B49" s="389" t="s">
        <v>370</v>
      </c>
      <c r="C49" s="389" t="s">
        <v>368</v>
      </c>
      <c r="D49" s="389" t="s">
        <v>807</v>
      </c>
      <c r="E49" s="754" t="s">
        <v>1182</v>
      </c>
      <c r="F49" s="842">
        <f>'Formulario 3- Gasto'!K51</f>
        <v>0</v>
      </c>
      <c r="G49" s="79">
        <f t="shared" si="2"/>
        <v>0</v>
      </c>
      <c r="H49" s="757"/>
      <c r="I49" s="756"/>
      <c r="J49" s="756"/>
      <c r="K49" s="756"/>
      <c r="L49" s="756"/>
      <c r="M49" s="756"/>
      <c r="N49" s="756"/>
      <c r="O49" s="756"/>
      <c r="P49" s="756"/>
      <c r="Q49" s="756"/>
      <c r="R49" s="756"/>
      <c r="S49" s="756"/>
      <c r="T49" s="756"/>
    </row>
    <row r="50" spans="1:20" ht="12.75"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35.25"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69"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35.25"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46.5"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46.5"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24"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2.75"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2.75"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2.75"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35.25"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24"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24"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46.5"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35.25"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24"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24" outlineLevel="4" thickTop="1" thickBot="1">
      <c r="A66" s="389" t="s">
        <v>370</v>
      </c>
      <c r="B66" s="389" t="s">
        <v>370</v>
      </c>
      <c r="C66" s="389" t="s">
        <v>368</v>
      </c>
      <c r="D66" s="389" t="s">
        <v>827</v>
      </c>
      <c r="E66" s="754" t="s">
        <v>1196</v>
      </c>
      <c r="F66" s="842">
        <f>'Formulario 3- Gasto'!K68</f>
        <v>58927330000</v>
      </c>
      <c r="G66" s="79">
        <f t="shared" si="2"/>
        <v>0</v>
      </c>
      <c r="H66" s="757"/>
      <c r="I66" s="756">
        <v>58927330000</v>
      </c>
      <c r="J66" s="756"/>
      <c r="K66" s="756"/>
      <c r="L66" s="756"/>
      <c r="M66" s="756"/>
      <c r="N66" s="756"/>
      <c r="O66" s="756"/>
      <c r="P66" s="756"/>
      <c r="Q66" s="756"/>
      <c r="R66" s="756"/>
      <c r="S66" s="756"/>
      <c r="T66" s="756"/>
    </row>
    <row r="67" spans="1:20" ht="46.5" outlineLevel="4" thickTop="1" thickBot="1">
      <c r="A67" s="389" t="s">
        <v>370</v>
      </c>
      <c r="B67" s="389" t="s">
        <v>370</v>
      </c>
      <c r="C67" s="389" t="s">
        <v>368</v>
      </c>
      <c r="D67" s="389" t="s">
        <v>828</v>
      </c>
      <c r="E67" s="754" t="s">
        <v>1197</v>
      </c>
      <c r="F67" s="842">
        <f>'Formulario 3- Gasto'!K69</f>
        <v>1296770000</v>
      </c>
      <c r="G67" s="79">
        <f t="shared" si="2"/>
        <v>0</v>
      </c>
      <c r="H67" s="757"/>
      <c r="I67" s="756">
        <v>1296770000</v>
      </c>
      <c r="J67" s="756"/>
      <c r="K67" s="756"/>
      <c r="L67" s="756"/>
      <c r="M67" s="756"/>
      <c r="N67" s="756"/>
      <c r="O67" s="756"/>
      <c r="P67" s="756"/>
      <c r="Q67" s="756"/>
      <c r="R67" s="756"/>
      <c r="S67" s="756"/>
      <c r="T67" s="756"/>
    </row>
    <row r="68" spans="1:20" ht="24"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46.5"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24"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35.25"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24"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35.25"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35.25"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24"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57.75"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46.5"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24"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24"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24"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35.25"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24"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24"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35.25" outlineLevel="4" thickTop="1" thickBot="1">
      <c r="A84" s="389" t="s">
        <v>370</v>
      </c>
      <c r="B84" s="389" t="s">
        <v>370</v>
      </c>
      <c r="C84" s="389" t="s">
        <v>368</v>
      </c>
      <c r="D84" s="389" t="s">
        <v>855</v>
      </c>
      <c r="E84" s="754" t="s">
        <v>1210</v>
      </c>
      <c r="F84" s="842">
        <f>'Formulario 3- Gasto'!K86</f>
        <v>0</v>
      </c>
      <c r="G84" s="79">
        <f t="shared" si="23"/>
        <v>0</v>
      </c>
      <c r="H84" s="757"/>
      <c r="I84" s="756"/>
      <c r="J84" s="756"/>
      <c r="K84" s="756"/>
      <c r="L84" s="756"/>
      <c r="M84" s="756"/>
      <c r="N84" s="756"/>
      <c r="O84" s="756"/>
      <c r="P84" s="756"/>
      <c r="Q84" s="756"/>
      <c r="R84" s="756"/>
      <c r="S84" s="756"/>
      <c r="T84" s="756"/>
    </row>
    <row r="85" spans="1:20" ht="35.25"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2.75"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2.75"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24"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24"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24"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35.25"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46.5"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24"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57.75"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24"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57.75"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46.5"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46.5" outlineLevel="4" thickTop="1" thickBot="1">
      <c r="A98" s="389" t="s">
        <v>370</v>
      </c>
      <c r="B98" s="389" t="s">
        <v>370</v>
      </c>
      <c r="C98" s="389" t="s">
        <v>368</v>
      </c>
      <c r="D98" s="389" t="s">
        <v>876</v>
      </c>
      <c r="E98" s="754" t="s">
        <v>1222</v>
      </c>
      <c r="F98" s="842">
        <f>'Formulario 3- Gasto'!K100</f>
        <v>11541925755</v>
      </c>
      <c r="G98" s="79">
        <f t="shared" si="23"/>
        <v>0</v>
      </c>
      <c r="H98" s="757"/>
      <c r="I98" s="756">
        <v>11541925755</v>
      </c>
      <c r="J98" s="756"/>
      <c r="K98" s="756"/>
      <c r="L98" s="756"/>
      <c r="M98" s="756"/>
      <c r="N98" s="756"/>
      <c r="O98" s="756"/>
      <c r="P98" s="756"/>
      <c r="Q98" s="756"/>
      <c r="R98" s="756"/>
      <c r="S98" s="756"/>
      <c r="T98" s="756"/>
    </row>
    <row r="99" spans="1:21" ht="35.25" outlineLevel="4" thickTop="1" thickBot="1">
      <c r="A99" s="389" t="s">
        <v>370</v>
      </c>
      <c r="B99" s="389" t="s">
        <v>370</v>
      </c>
      <c r="C99" s="389" t="s">
        <v>368</v>
      </c>
      <c r="D99" s="389" t="s">
        <v>877</v>
      </c>
      <c r="E99" s="754" t="s">
        <v>1223</v>
      </c>
      <c r="F99" s="842">
        <f>'Formulario 3- Gasto'!K101</f>
        <v>4000000000</v>
      </c>
      <c r="G99" s="79">
        <f t="shared" si="23"/>
        <v>0</v>
      </c>
      <c r="H99" s="757"/>
      <c r="I99" s="756"/>
      <c r="J99" s="756"/>
      <c r="K99" s="756"/>
      <c r="L99" s="756"/>
      <c r="M99" s="756"/>
      <c r="N99" s="756">
        <v>4000000000</v>
      </c>
      <c r="O99" s="756"/>
      <c r="P99" s="756"/>
      <c r="Q99" s="756"/>
      <c r="R99" s="756"/>
      <c r="S99" s="756"/>
      <c r="T99" s="756"/>
    </row>
    <row r="100" spans="1:21" ht="24"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57.75"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24" outlineLevel="4" thickTop="1" thickBot="1">
      <c r="A102" s="389" t="s">
        <v>370</v>
      </c>
      <c r="B102" s="389" t="s">
        <v>370</v>
      </c>
      <c r="C102" s="389" t="s">
        <v>368</v>
      </c>
      <c r="D102" s="389" t="s">
        <v>880</v>
      </c>
      <c r="E102" s="754" t="s">
        <v>1225</v>
      </c>
      <c r="F102" s="842">
        <f>'Formulario 3- Gasto'!K104</f>
        <v>0</v>
      </c>
      <c r="G102" s="79">
        <f t="shared" si="23"/>
        <v>0</v>
      </c>
      <c r="H102" s="757"/>
      <c r="I102" s="756"/>
      <c r="J102" s="756"/>
      <c r="K102" s="756"/>
      <c r="L102" s="756"/>
      <c r="M102" s="756"/>
      <c r="N102" s="756"/>
      <c r="O102" s="756"/>
      <c r="P102" s="756"/>
      <c r="Q102" s="756"/>
      <c r="R102" s="756"/>
      <c r="S102" s="756"/>
      <c r="T102" s="756"/>
    </row>
    <row r="103" spans="1:21" ht="35.25"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24"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24"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24"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24"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35.25"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46.5"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35.25"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2426796365</v>
      </c>
      <c r="G111" s="79">
        <f t="shared" si="23"/>
        <v>0</v>
      </c>
      <c r="H111" s="757">
        <v>2426796365</v>
      </c>
      <c r="I111" s="756"/>
      <c r="J111" s="756"/>
      <c r="K111" s="756"/>
      <c r="L111" s="756"/>
      <c r="M111" s="756"/>
      <c r="N111" s="756"/>
      <c r="O111" s="756"/>
      <c r="P111" s="756"/>
      <c r="Q111" s="756"/>
      <c r="R111" s="756"/>
      <c r="S111" s="756"/>
      <c r="T111" s="756"/>
      <c r="U111" s="714"/>
    </row>
    <row r="112" spans="1:21" ht="24"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24" outlineLevel="4" thickTop="1" thickBot="1">
      <c r="A113" s="389" t="s">
        <v>370</v>
      </c>
      <c r="B113" s="389" t="s">
        <v>370</v>
      </c>
      <c r="C113" s="389" t="s">
        <v>368</v>
      </c>
      <c r="D113" s="389" t="s">
        <v>893</v>
      </c>
      <c r="E113" s="754" t="s">
        <v>1232</v>
      </c>
      <c r="F113" s="842">
        <f>'Formulario 3- Gasto'!K115</f>
        <v>2699435605733.8594</v>
      </c>
      <c r="G113" s="79">
        <f t="shared" si="23"/>
        <v>0</v>
      </c>
      <c r="H113" s="757"/>
      <c r="I113" s="756">
        <v>2699435605733.8599</v>
      </c>
      <c r="J113" s="756"/>
      <c r="K113" s="756"/>
      <c r="L113" s="756"/>
      <c r="M113" s="756"/>
      <c r="N113" s="756"/>
      <c r="O113" s="756"/>
      <c r="P113" s="756"/>
      <c r="Q113" s="756"/>
      <c r="R113" s="756"/>
      <c r="S113" s="756"/>
      <c r="T113" s="756"/>
    </row>
    <row r="114" spans="1:20" ht="35.25" outlineLevel="4" thickTop="1" thickBot="1">
      <c r="A114" s="376" t="s">
        <v>370</v>
      </c>
      <c r="B114" s="376" t="s">
        <v>370</v>
      </c>
      <c r="C114" s="376" t="s">
        <v>369</v>
      </c>
      <c r="D114" s="376"/>
      <c r="E114" s="753" t="s">
        <v>1233</v>
      </c>
      <c r="F114" s="841">
        <f>'Formulario 3- Gasto'!K116</f>
        <v>714213629317.91003</v>
      </c>
      <c r="G114" s="79">
        <f t="shared" si="23"/>
        <v>0</v>
      </c>
      <c r="H114" s="848">
        <f>SUM(H115:H150)</f>
        <v>0</v>
      </c>
      <c r="I114" s="841">
        <f>SUM(I115:I150)</f>
        <v>714213629317.90991</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2.75" outlineLevel="4" thickTop="1" thickBot="1">
      <c r="A115" s="389" t="s">
        <v>370</v>
      </c>
      <c r="B115" s="389" t="s">
        <v>370</v>
      </c>
      <c r="C115" s="389" t="s">
        <v>369</v>
      </c>
      <c r="D115" s="389" t="s">
        <v>804</v>
      </c>
      <c r="E115" s="754" t="s">
        <v>1964</v>
      </c>
      <c r="F115" s="842">
        <f>'Formulario 3- Gasto'!K117</f>
        <v>372819704130.91003</v>
      </c>
      <c r="G115" s="79">
        <f t="shared" si="23"/>
        <v>0</v>
      </c>
      <c r="H115" s="757"/>
      <c r="I115" s="756">
        <v>372819704130.90997</v>
      </c>
      <c r="J115" s="756"/>
      <c r="K115" s="756"/>
      <c r="L115" s="756"/>
      <c r="M115" s="756"/>
      <c r="N115" s="756"/>
      <c r="O115" s="756"/>
      <c r="P115" s="756"/>
      <c r="Q115" s="756"/>
      <c r="R115" s="756"/>
      <c r="S115" s="756"/>
      <c r="T115" s="756"/>
    </row>
    <row r="116" spans="1:20" ht="24"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35.25"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24"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35.25"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169236692335</v>
      </c>
      <c r="G121" s="79">
        <f t="shared" si="23"/>
        <v>0</v>
      </c>
      <c r="H121" s="757"/>
      <c r="I121" s="756">
        <v>169236692335</v>
      </c>
      <c r="J121" s="756"/>
      <c r="K121" s="756"/>
      <c r="L121" s="756"/>
      <c r="M121" s="756"/>
      <c r="N121" s="756"/>
      <c r="O121" s="756"/>
      <c r="P121" s="756"/>
      <c r="Q121" s="756"/>
      <c r="R121" s="756"/>
      <c r="S121" s="756"/>
      <c r="T121" s="756"/>
    </row>
    <row r="122" spans="1:20" ht="35.25" outlineLevel="4" thickTop="1" thickBot="1">
      <c r="A122" s="389" t="s">
        <v>370</v>
      </c>
      <c r="B122" s="389" t="s">
        <v>370</v>
      </c>
      <c r="C122" s="389" t="s">
        <v>369</v>
      </c>
      <c r="D122" s="389" t="s">
        <v>808</v>
      </c>
      <c r="E122" s="754" t="s">
        <v>1239</v>
      </c>
      <c r="F122" s="842">
        <f>'Formulario 3- Gasto'!K124</f>
        <v>2145972852</v>
      </c>
      <c r="G122" s="79">
        <f t="shared" si="23"/>
        <v>0</v>
      </c>
      <c r="H122" s="757"/>
      <c r="I122" s="756">
        <v>2145972852</v>
      </c>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48766380000</v>
      </c>
      <c r="G124" s="79">
        <f t="shared" si="23"/>
        <v>0</v>
      </c>
      <c r="H124" s="757"/>
      <c r="I124" s="756">
        <v>48766380000</v>
      </c>
      <c r="J124" s="756"/>
      <c r="K124" s="756"/>
      <c r="L124" s="756"/>
      <c r="M124" s="756"/>
      <c r="N124" s="756"/>
      <c r="O124" s="756"/>
      <c r="P124" s="756"/>
      <c r="Q124" s="756"/>
      <c r="R124" s="756"/>
      <c r="S124" s="756"/>
      <c r="T124" s="756"/>
    </row>
    <row r="125" spans="1:20" ht="35.25"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24"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112857100000</v>
      </c>
      <c r="G127" s="79">
        <f t="shared" si="23"/>
        <v>0</v>
      </c>
      <c r="H127" s="757"/>
      <c r="I127" s="756">
        <v>112857100000</v>
      </c>
      <c r="J127" s="756"/>
      <c r="K127" s="756"/>
      <c r="L127" s="756"/>
      <c r="M127" s="756"/>
      <c r="N127" s="756"/>
      <c r="O127" s="756"/>
      <c r="P127" s="756"/>
      <c r="Q127" s="756"/>
      <c r="R127" s="756"/>
      <c r="S127" s="756"/>
      <c r="T127" s="756"/>
    </row>
    <row r="128" spans="1:20" ht="69" outlineLevel="4" thickTop="1" thickBot="1">
      <c r="A128" s="389" t="s">
        <v>370</v>
      </c>
      <c r="B128" s="389" t="s">
        <v>370</v>
      </c>
      <c r="C128" s="389" t="s">
        <v>369</v>
      </c>
      <c r="D128" s="389" t="s">
        <v>819</v>
      </c>
      <c r="E128" s="754" t="s">
        <v>1966</v>
      </c>
      <c r="F128" s="842">
        <f>'Formulario 3- Gasto'!K130</f>
        <v>8387780000</v>
      </c>
      <c r="G128" s="79">
        <f t="shared" si="23"/>
        <v>0</v>
      </c>
      <c r="H128" s="757"/>
      <c r="I128" s="756">
        <v>8387780000</v>
      </c>
      <c r="J128" s="756"/>
      <c r="K128" s="756"/>
      <c r="L128" s="756"/>
      <c r="M128" s="756"/>
      <c r="N128" s="756"/>
      <c r="O128" s="756"/>
      <c r="P128" s="756"/>
      <c r="Q128" s="756"/>
      <c r="R128" s="756"/>
      <c r="S128" s="756"/>
      <c r="T128" s="756"/>
    </row>
    <row r="129" spans="1:20" ht="12.75"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35.25"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57.75"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35.25"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46.5"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46.5"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24"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24"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24"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24"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24"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35.25"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24"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24"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24"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24"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24"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24"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24"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24"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46.5"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46.5"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2.75" outlineLevel="4" thickTop="1" thickBot="1">
      <c r="A151" s="376" t="s">
        <v>370</v>
      </c>
      <c r="B151" s="376" t="s">
        <v>370</v>
      </c>
      <c r="C151" s="376" t="s">
        <v>370</v>
      </c>
      <c r="D151" s="376"/>
      <c r="E151" s="753" t="s">
        <v>1263</v>
      </c>
      <c r="F151" s="841">
        <f>'Formulario 3- Gasto'!K153</f>
        <v>86829900000</v>
      </c>
      <c r="G151" s="79">
        <f t="shared" si="26"/>
        <v>0</v>
      </c>
      <c r="H151" s="856"/>
      <c r="I151" s="857">
        <v>86829900000</v>
      </c>
      <c r="J151" s="857"/>
      <c r="K151" s="857"/>
      <c r="L151" s="857"/>
      <c r="M151" s="857"/>
      <c r="N151" s="857"/>
      <c r="O151" s="857"/>
      <c r="P151" s="857"/>
      <c r="Q151" s="857"/>
      <c r="R151" s="857"/>
      <c r="S151" s="857"/>
      <c r="T151" s="857"/>
    </row>
    <row r="152" spans="1:21" ht="24" outlineLevel="4" thickTop="1" thickBot="1">
      <c r="A152" s="376" t="s">
        <v>370</v>
      </c>
      <c r="B152" s="376" t="s">
        <v>370</v>
      </c>
      <c r="C152" s="376" t="s">
        <v>372</v>
      </c>
      <c r="D152" s="376"/>
      <c r="E152" s="753" t="s">
        <v>1264</v>
      </c>
      <c r="F152" s="841">
        <f>'Formulario 3- Gasto'!K154</f>
        <v>4672548232056.0039</v>
      </c>
      <c r="G152" s="79">
        <f t="shared" si="26"/>
        <v>0</v>
      </c>
      <c r="H152" s="848">
        <f>SUM(H153:H217)</f>
        <v>4635839032056</v>
      </c>
      <c r="I152" s="841">
        <f>SUM(I153:I217)</f>
        <v>36709200000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24"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35.25"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35.25"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24"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46.5"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24"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24"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35.25"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46.5"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2.75"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24"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35.25" outlineLevel="4" thickTop="1" thickBot="1">
      <c r="A166" s="389" t="s">
        <v>370</v>
      </c>
      <c r="B166" s="389" t="s">
        <v>370</v>
      </c>
      <c r="C166" s="389" t="s">
        <v>372</v>
      </c>
      <c r="D166" s="389" t="s">
        <v>819</v>
      </c>
      <c r="E166" s="754" t="s">
        <v>1274</v>
      </c>
      <c r="F166" s="842">
        <f>'Formulario 3- Gasto'!K168</f>
        <v>36709200000</v>
      </c>
      <c r="G166" s="79">
        <f t="shared" si="26"/>
        <v>0</v>
      </c>
      <c r="H166" s="757"/>
      <c r="I166" s="756">
        <v>36709200000</v>
      </c>
      <c r="J166" s="756"/>
      <c r="K166" s="756"/>
      <c r="L166" s="756"/>
      <c r="M166" s="756"/>
      <c r="N166" s="756"/>
      <c r="O166" s="756"/>
      <c r="P166" s="756"/>
      <c r="Q166" s="756"/>
      <c r="R166" s="756"/>
      <c r="S166" s="756"/>
      <c r="T166" s="756"/>
    </row>
    <row r="167" spans="1:20" ht="24"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2.75"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35.25"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24"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24"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35.25"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24"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2.75"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24"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35.25"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2.75"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24"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24"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46.5"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24"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24"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24"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2.75"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24"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24"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24"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24"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24"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24"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4635839032056.0039</v>
      </c>
      <c r="G209" s="79">
        <f t="shared" si="29"/>
        <v>0</v>
      </c>
      <c r="H209" s="757">
        <v>4635839032056</v>
      </c>
      <c r="I209" s="756"/>
      <c r="J209" s="756"/>
      <c r="K209" s="756"/>
      <c r="L209" s="756"/>
      <c r="M209" s="756"/>
      <c r="N209" s="756"/>
      <c r="O209" s="756"/>
      <c r="P209" s="756"/>
      <c r="Q209" s="756"/>
      <c r="R209" s="756"/>
      <c r="S209" s="756"/>
      <c r="T209" s="756"/>
    </row>
    <row r="210" spans="1:21" s="713" customFormat="1" ht="35.25"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46.5"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24"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35.25"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57.75"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57.75"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46.5" outlineLevel="4" thickTop="1" thickBot="1">
      <c r="A216" s="389" t="s">
        <v>370</v>
      </c>
      <c r="B216" s="389" t="s">
        <v>370</v>
      </c>
      <c r="C216" s="389" t="s">
        <v>372</v>
      </c>
      <c r="D216" s="389" t="s">
        <v>876</v>
      </c>
      <c r="E216" s="754" t="s">
        <v>1984</v>
      </c>
      <c r="F216" s="842">
        <f>'Formulario 3- Gasto'!K218</f>
        <v>0</v>
      </c>
      <c r="G216" s="79">
        <f t="shared" ref="G216" si="30">F216-SUM(H216:S216)</f>
        <v>0</v>
      </c>
      <c r="H216" s="757"/>
      <c r="I216" s="756"/>
      <c r="J216" s="756"/>
      <c r="K216" s="756"/>
      <c r="L216" s="756"/>
      <c r="M216" s="756"/>
      <c r="N216" s="756"/>
      <c r="O216" s="756"/>
      <c r="P216" s="756"/>
      <c r="Q216" s="756"/>
      <c r="R216" s="756"/>
      <c r="S216" s="756"/>
      <c r="T216" s="756"/>
    </row>
    <row r="217" spans="1:21" ht="35.25" outlineLevel="4" thickTop="1" thickBot="1">
      <c r="A217" s="389" t="s">
        <v>370</v>
      </c>
      <c r="B217" s="389" t="s">
        <v>370</v>
      </c>
      <c r="C217" s="389" t="s">
        <v>372</v>
      </c>
      <c r="D217" s="389" t="s">
        <v>877</v>
      </c>
      <c r="E217" s="754" t="s">
        <v>2136</v>
      </c>
      <c r="F217" s="842">
        <f>'Formulario 3- Gasto'!K219</f>
        <v>0</v>
      </c>
      <c r="G217" s="79">
        <f t="shared" si="29"/>
        <v>0</v>
      </c>
      <c r="H217" s="757"/>
      <c r="I217" s="756"/>
      <c r="J217" s="756"/>
      <c r="K217" s="756"/>
      <c r="L217" s="756"/>
      <c r="M217" s="756"/>
      <c r="N217" s="756"/>
      <c r="O217" s="756"/>
      <c r="P217" s="756"/>
      <c r="Q217" s="756"/>
      <c r="R217" s="756"/>
      <c r="S217" s="756"/>
      <c r="T217" s="756"/>
    </row>
    <row r="218" spans="1:21" ht="12.75" outlineLevel="4" thickTop="1" thickBot="1">
      <c r="A218" s="376" t="s">
        <v>370</v>
      </c>
      <c r="B218" s="376" t="s">
        <v>370</v>
      </c>
      <c r="C218" s="376" t="s">
        <v>373</v>
      </c>
      <c r="D218" s="760"/>
      <c r="E218" s="753" t="s">
        <v>1309</v>
      </c>
      <c r="F218" s="841">
        <f>'Formulario 3- Gasto'!K220</f>
        <v>12552476036158</v>
      </c>
      <c r="G218" s="79">
        <f t="shared" si="29"/>
        <v>0</v>
      </c>
      <c r="H218" s="848">
        <f>SUM(H219:H227)</f>
        <v>0</v>
      </c>
      <c r="I218" s="841">
        <f>SUM(I219:I227)</f>
        <v>12552476036158</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24"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24"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24" outlineLevel="1" thickTop="1" thickBot="1">
      <c r="A221" s="389" t="s">
        <v>370</v>
      </c>
      <c r="B221" s="389" t="s">
        <v>370</v>
      </c>
      <c r="C221" s="389" t="s">
        <v>373</v>
      </c>
      <c r="D221" s="389" t="s">
        <v>805</v>
      </c>
      <c r="E221" s="754" t="s">
        <v>1310</v>
      </c>
      <c r="F221" s="842">
        <f>'Formulario 3- Gasto'!K223</f>
        <v>9048433054643</v>
      </c>
      <c r="G221" s="79">
        <f t="shared" si="29"/>
        <v>0</v>
      </c>
      <c r="H221" s="757"/>
      <c r="I221" s="756">
        <v>9048433054643</v>
      </c>
      <c r="J221" s="756"/>
      <c r="K221" s="756"/>
      <c r="L221" s="756"/>
      <c r="M221" s="756"/>
      <c r="N221" s="756"/>
      <c r="O221" s="756"/>
      <c r="P221" s="756"/>
      <c r="Q221" s="756"/>
      <c r="R221" s="756"/>
      <c r="S221" s="756"/>
      <c r="T221" s="756"/>
      <c r="U221" s="714"/>
    </row>
    <row r="222" spans="1:21" s="713" customFormat="1" ht="24" outlineLevel="2" thickTop="1" thickBot="1">
      <c r="A222" s="389" t="s">
        <v>370</v>
      </c>
      <c r="B222" s="389" t="s">
        <v>370</v>
      </c>
      <c r="C222" s="389" t="s">
        <v>373</v>
      </c>
      <c r="D222" s="389" t="s">
        <v>806</v>
      </c>
      <c r="E222" s="754" t="s">
        <v>1987</v>
      </c>
      <c r="F222" s="842">
        <f>'Formulario 3- Gasto'!K224</f>
        <v>65003111024</v>
      </c>
      <c r="G222" s="79">
        <f t="shared" si="29"/>
        <v>0</v>
      </c>
      <c r="H222" s="757"/>
      <c r="I222" s="756">
        <v>65003111024</v>
      </c>
      <c r="J222" s="756"/>
      <c r="K222" s="756"/>
      <c r="L222" s="756"/>
      <c r="M222" s="756"/>
      <c r="N222" s="756"/>
      <c r="O222" s="756"/>
      <c r="P222" s="756"/>
      <c r="Q222" s="756"/>
      <c r="R222" s="756"/>
      <c r="S222" s="756"/>
      <c r="T222" s="756"/>
      <c r="U222" s="714"/>
    </row>
    <row r="223" spans="1:21" ht="24" outlineLevel="4" thickTop="1" thickBot="1">
      <c r="A223" s="389" t="s">
        <v>370</v>
      </c>
      <c r="B223" s="389" t="s">
        <v>370</v>
      </c>
      <c r="C223" s="389" t="s">
        <v>373</v>
      </c>
      <c r="D223" s="389" t="s">
        <v>809</v>
      </c>
      <c r="E223" s="754" t="s">
        <v>1988</v>
      </c>
      <c r="F223" s="842">
        <f>'Formulario 3- Gasto'!K225</f>
        <v>406269443905</v>
      </c>
      <c r="G223" s="79">
        <f t="shared" si="29"/>
        <v>0</v>
      </c>
      <c r="H223" s="757"/>
      <c r="I223" s="756">
        <v>406269443905</v>
      </c>
      <c r="J223" s="756"/>
      <c r="K223" s="756"/>
      <c r="L223" s="756"/>
      <c r="M223" s="756"/>
      <c r="N223" s="756"/>
      <c r="O223" s="756"/>
      <c r="P223" s="756"/>
      <c r="Q223" s="756"/>
      <c r="R223" s="756"/>
      <c r="S223" s="756"/>
      <c r="T223" s="756"/>
    </row>
    <row r="224" spans="1:21" ht="12.75" outlineLevel="4" thickTop="1" thickBot="1">
      <c r="A224" s="389" t="s">
        <v>370</v>
      </c>
      <c r="B224" s="389" t="s">
        <v>370</v>
      </c>
      <c r="C224" s="389" t="s">
        <v>373</v>
      </c>
      <c r="D224" s="389" t="s">
        <v>807</v>
      </c>
      <c r="E224" s="754" t="s">
        <v>1989</v>
      </c>
      <c r="F224" s="842">
        <f>'Formulario 3- Gasto'!K226</f>
        <v>2610250204925</v>
      </c>
      <c r="G224" s="79">
        <f t="shared" si="29"/>
        <v>0</v>
      </c>
      <c r="H224" s="757"/>
      <c r="I224" s="756">
        <v>2610250204925</v>
      </c>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422520221661</v>
      </c>
      <c r="G225" s="79">
        <f t="shared" si="29"/>
        <v>0</v>
      </c>
      <c r="H225" s="757"/>
      <c r="I225" s="756">
        <v>422520221661</v>
      </c>
      <c r="J225" s="756"/>
      <c r="K225" s="756"/>
      <c r="L225" s="756"/>
      <c r="M225" s="756"/>
      <c r="N225" s="756"/>
      <c r="O225" s="756"/>
      <c r="P225" s="756"/>
      <c r="Q225" s="756"/>
      <c r="R225" s="756"/>
      <c r="S225" s="756"/>
      <c r="T225" s="756"/>
    </row>
    <row r="226" spans="1:21" ht="12.75"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24"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24" outlineLevel="4" thickTop="1" thickBot="1">
      <c r="A228" s="375" t="s">
        <v>370</v>
      </c>
      <c r="B228" s="375" t="s">
        <v>372</v>
      </c>
      <c r="C228" s="375"/>
      <c r="D228" s="375"/>
      <c r="E228" s="745" t="s">
        <v>1313</v>
      </c>
      <c r="F228" s="94">
        <f>'Formulario 3- Gasto'!K230</f>
        <v>370459063615</v>
      </c>
      <c r="G228" s="79">
        <f t="shared" si="29"/>
        <v>0</v>
      </c>
      <c r="H228" s="846">
        <f>H229+H246+H337</f>
        <v>0</v>
      </c>
      <c r="I228" s="94">
        <f>I229+I246+I337</f>
        <v>369906340000</v>
      </c>
      <c r="J228" s="94">
        <f t="shared" ref="J228:R228" si="33">J229+J246+J337</f>
        <v>0</v>
      </c>
      <c r="K228" s="94">
        <f t="shared" si="33"/>
        <v>0</v>
      </c>
      <c r="L228" s="94">
        <f t="shared" si="33"/>
        <v>0</v>
      </c>
      <c r="M228" s="94">
        <f t="shared" si="33"/>
        <v>552723615</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2.75"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24"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57.75" outlineLevel="4" thickTop="1" thickBot="1">
      <c r="A231" s="389" t="s">
        <v>370</v>
      </c>
      <c r="B231" s="389" t="s">
        <v>372</v>
      </c>
      <c r="C231" s="389" t="s">
        <v>368</v>
      </c>
      <c r="D231" s="389" t="s">
        <v>803</v>
      </c>
      <c r="E231" s="754" t="s">
        <v>2134</v>
      </c>
      <c r="F231" s="842">
        <f>'Formulario 3- Gasto'!K233</f>
        <v>0</v>
      </c>
      <c r="G231" s="79">
        <f t="shared" si="29"/>
        <v>0</v>
      </c>
      <c r="H231" s="757"/>
      <c r="I231" s="756"/>
      <c r="J231" s="756"/>
      <c r="K231" s="756"/>
      <c r="L231" s="756"/>
      <c r="M231" s="756"/>
      <c r="N231" s="756"/>
      <c r="O231" s="756"/>
      <c r="P231" s="756"/>
      <c r="Q231" s="756"/>
      <c r="R231" s="756"/>
      <c r="S231" s="756"/>
      <c r="T231" s="756"/>
    </row>
    <row r="232" spans="1:21" ht="35.25"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46.5"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46.5"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35.25"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35.25"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35.25"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35.25"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46.5"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2.75"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35.25"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35.25"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35.25"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2.75"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35.25"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24" outlineLevel="4" thickTop="1" thickBot="1">
      <c r="A246" s="376" t="s">
        <v>370</v>
      </c>
      <c r="B246" s="376" t="s">
        <v>372</v>
      </c>
      <c r="C246" s="376" t="s">
        <v>369</v>
      </c>
      <c r="D246" s="376"/>
      <c r="E246" s="753" t="s">
        <v>1326</v>
      </c>
      <c r="F246" s="841">
        <f>'Formulario 3- Gasto'!K248</f>
        <v>552723615</v>
      </c>
      <c r="G246" s="79">
        <f t="shared" si="29"/>
        <v>0</v>
      </c>
      <c r="H246" s="847">
        <f>SUM(H247:H336)</f>
        <v>0</v>
      </c>
      <c r="I246" s="841">
        <f>SUM(I247:I336)</f>
        <v>0</v>
      </c>
      <c r="J246" s="841">
        <f t="shared" ref="J246:R246" si="37">SUM(J247:J336)</f>
        <v>0</v>
      </c>
      <c r="K246" s="841">
        <f t="shared" si="37"/>
        <v>0</v>
      </c>
      <c r="L246" s="841">
        <f t="shared" si="37"/>
        <v>0</v>
      </c>
      <c r="M246" s="841">
        <f t="shared" si="37"/>
        <v>552723615</v>
      </c>
      <c r="N246" s="841">
        <f t="shared" si="37"/>
        <v>0</v>
      </c>
      <c r="O246" s="841">
        <f t="shared" si="37"/>
        <v>0</v>
      </c>
      <c r="P246" s="841">
        <f t="shared" si="37"/>
        <v>0</v>
      </c>
      <c r="Q246" s="841">
        <f t="shared" si="37"/>
        <v>0</v>
      </c>
      <c r="R246" s="841">
        <f t="shared" si="37"/>
        <v>0</v>
      </c>
      <c r="S246" s="841">
        <f t="shared" ref="S246:T246" si="38">SUM(S247:S336)</f>
        <v>0</v>
      </c>
      <c r="T246" s="841">
        <f t="shared" si="38"/>
        <v>0</v>
      </c>
    </row>
    <row r="247" spans="1:20" ht="12.75"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24"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2.75"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46.5"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35.25"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24"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35.25"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24"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35.25"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35.25" outlineLevel="4" thickTop="1" thickBot="1">
      <c r="A256" s="389" t="s">
        <v>370</v>
      </c>
      <c r="B256" s="389" t="s">
        <v>372</v>
      </c>
      <c r="C256" s="389" t="s">
        <v>369</v>
      </c>
      <c r="D256" s="389" t="s">
        <v>814</v>
      </c>
      <c r="E256" s="754" t="s">
        <v>1334</v>
      </c>
      <c r="F256" s="842">
        <f>'Formulario 3- Gasto'!K258</f>
        <v>552723615</v>
      </c>
      <c r="G256" s="79">
        <f t="shared" si="29"/>
        <v>0</v>
      </c>
      <c r="H256" s="757"/>
      <c r="I256" s="756"/>
      <c r="J256" s="756"/>
      <c r="K256" s="756"/>
      <c r="L256" s="756"/>
      <c r="M256" s="756">
        <v>552723615</v>
      </c>
      <c r="N256" s="756"/>
      <c r="O256" s="756"/>
      <c r="P256" s="756"/>
      <c r="Q256" s="756"/>
      <c r="R256" s="756"/>
      <c r="S256" s="756"/>
      <c r="T256" s="756"/>
    </row>
    <row r="257" spans="1:20" ht="24"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2.75" outlineLevel="4" thickTop="1" thickBot="1">
      <c r="A258" s="389" t="s">
        <v>370</v>
      </c>
      <c r="B258" s="389" t="s">
        <v>372</v>
      </c>
      <c r="C258" s="389" t="s">
        <v>369</v>
      </c>
      <c r="D258" s="389" t="s">
        <v>816</v>
      </c>
      <c r="E258" s="754" t="s">
        <v>1999</v>
      </c>
      <c r="F258" s="842">
        <f>'Formulario 3- Gasto'!K260</f>
        <v>0</v>
      </c>
      <c r="G258" s="79">
        <f t="shared" si="29"/>
        <v>0</v>
      </c>
      <c r="H258" s="757"/>
      <c r="I258" s="756"/>
      <c r="J258" s="756"/>
      <c r="K258" s="756"/>
      <c r="L258" s="756"/>
      <c r="M258" s="756"/>
      <c r="N258" s="756"/>
      <c r="O258" s="756"/>
      <c r="P258" s="756"/>
      <c r="Q258" s="756"/>
      <c r="R258" s="756"/>
      <c r="S258" s="756"/>
      <c r="T258" s="756"/>
    </row>
    <row r="259" spans="1:20" ht="35.25"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57.75"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24"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24"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24"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24"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24"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35.25"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57.75"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35.25"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46.5"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35.25"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24"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24"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35.25"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2.75"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24"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57.75"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46.5"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35.25"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35.25"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46.5"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35.25"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46.5"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35.25"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35.25"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46.5"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46.5"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35.25"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35.25"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35.25"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35.25"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46.5"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46.5"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46.5"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46.5"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46.5"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46.5"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46.5"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46.5"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46.5"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46.5"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46.5"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46.5"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46.5"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46.5"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35.25"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46.5"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57.75"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46.5"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46.5"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35.25"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35.25"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35.25"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57.75"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57.75"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57.75"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24"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24" outlineLevel="4" thickTop="1" thickBot="1">
      <c r="A319" s="389" t="s">
        <v>370</v>
      </c>
      <c r="B319" s="389" t="s">
        <v>372</v>
      </c>
      <c r="C319" s="389" t="s">
        <v>369</v>
      </c>
      <c r="D319" s="389" t="s">
        <v>880</v>
      </c>
      <c r="E319" s="754" t="s">
        <v>2008</v>
      </c>
      <c r="F319" s="842">
        <f>'Formulario 3- Gasto'!K321</f>
        <v>0</v>
      </c>
      <c r="G319" s="79">
        <f t="shared" si="39"/>
        <v>0</v>
      </c>
      <c r="H319" s="757"/>
      <c r="I319" s="756"/>
      <c r="J319" s="756"/>
      <c r="K319" s="756"/>
      <c r="L319" s="756"/>
      <c r="M319" s="756"/>
      <c r="N319" s="756"/>
      <c r="O319" s="756"/>
      <c r="P319" s="756"/>
      <c r="Q319" s="756"/>
      <c r="R319" s="756"/>
      <c r="S319" s="756"/>
      <c r="T319" s="756"/>
    </row>
    <row r="320" spans="1:20" ht="35.25" outlineLevel="4" thickTop="1" thickBot="1">
      <c r="A320" s="389" t="s">
        <v>370</v>
      </c>
      <c r="B320" s="389" t="s">
        <v>372</v>
      </c>
      <c r="C320" s="389" t="s">
        <v>369</v>
      </c>
      <c r="D320" s="389" t="s">
        <v>881</v>
      </c>
      <c r="E320" s="754" t="s">
        <v>1387</v>
      </c>
      <c r="F320" s="842">
        <f>'Formulario 3- Gasto'!K322</f>
        <v>0</v>
      </c>
      <c r="G320" s="79">
        <f t="shared" si="39"/>
        <v>0</v>
      </c>
      <c r="H320" s="757"/>
      <c r="I320" s="756"/>
      <c r="J320" s="756"/>
      <c r="K320" s="756"/>
      <c r="L320" s="756"/>
      <c r="M320" s="756"/>
      <c r="N320" s="756"/>
      <c r="O320" s="756"/>
      <c r="P320" s="756"/>
      <c r="Q320" s="756"/>
      <c r="R320" s="756"/>
      <c r="S320" s="756"/>
      <c r="T320" s="756"/>
    </row>
    <row r="321" spans="1:21" ht="24" outlineLevel="4" thickTop="1" thickBot="1">
      <c r="A321" s="389" t="s">
        <v>370</v>
      </c>
      <c r="B321" s="389" t="s">
        <v>372</v>
      </c>
      <c r="C321" s="389" t="s">
        <v>369</v>
      </c>
      <c r="D321" s="389" t="s">
        <v>882</v>
      </c>
      <c r="E321" s="754" t="s">
        <v>1388</v>
      </c>
      <c r="F321" s="842">
        <f>'Formulario 3- Gasto'!K323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Gasto'!K324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Gasto'!K325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Gasto'!K326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Gasto'!K327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Gasto'!K328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Gasto'!K329</f>
        <v>0</v>
      </c>
      <c r="G327" s="79">
        <f t="shared" si="40"/>
        <v>0</v>
      </c>
      <c r="H327" s="757"/>
      <c r="I327" s="756"/>
      <c r="J327" s="756"/>
      <c r="K327" s="756"/>
      <c r="L327" s="756"/>
      <c r="M327" s="756"/>
      <c r="N327" s="756"/>
      <c r="O327" s="756"/>
      <c r="P327" s="756"/>
      <c r="Q327" s="756"/>
      <c r="R327" s="756"/>
      <c r="S327" s="756"/>
      <c r="T327" s="756"/>
    </row>
    <row r="328" spans="1:21" ht="24" outlineLevel="4" thickTop="1" thickBot="1">
      <c r="A328" s="389" t="s">
        <v>370</v>
      </c>
      <c r="B328" s="389" t="s">
        <v>372</v>
      </c>
      <c r="C328" s="389" t="s">
        <v>369</v>
      </c>
      <c r="D328" s="389" t="s">
        <v>889</v>
      </c>
      <c r="E328" s="754" t="s">
        <v>2013</v>
      </c>
      <c r="F328" s="842">
        <f>'Formulario 3- Gasto'!K330</f>
        <v>0</v>
      </c>
      <c r="G328" s="79">
        <f t="shared" si="40"/>
        <v>0</v>
      </c>
      <c r="H328" s="757"/>
      <c r="I328" s="756"/>
      <c r="J328" s="756"/>
      <c r="K328" s="756"/>
      <c r="L328" s="756"/>
      <c r="M328" s="756"/>
      <c r="N328" s="756"/>
      <c r="O328" s="756"/>
      <c r="P328" s="756"/>
      <c r="Q328" s="756"/>
      <c r="R328" s="756"/>
      <c r="S328" s="756"/>
      <c r="T328" s="756"/>
    </row>
    <row r="329" spans="1:21" ht="35.25"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35.25"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35.25" outlineLevel="4" thickTop="1" thickBot="1">
      <c r="A331" s="389" t="s">
        <v>370</v>
      </c>
      <c r="B331" s="389" t="s">
        <v>372</v>
      </c>
      <c r="C331" s="389" t="s">
        <v>369</v>
      </c>
      <c r="D331" s="389" t="s">
        <v>1148</v>
      </c>
      <c r="E331" s="754" t="s">
        <v>1391</v>
      </c>
      <c r="F331" s="842">
        <f>'Formulario 3- Gasto'!K333</f>
        <v>0</v>
      </c>
      <c r="G331" s="79">
        <f t="shared" si="39"/>
        <v>0</v>
      </c>
      <c r="H331" s="757"/>
      <c r="I331" s="756"/>
      <c r="J331" s="756"/>
      <c r="K331" s="756"/>
      <c r="L331" s="756"/>
      <c r="M331" s="756"/>
      <c r="N331" s="756"/>
      <c r="O331" s="756"/>
      <c r="P331" s="756"/>
      <c r="Q331" s="756"/>
      <c r="R331" s="756"/>
      <c r="S331" s="756"/>
      <c r="T331" s="756"/>
    </row>
    <row r="332" spans="1:21" ht="46.5"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57.75"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46.5"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24"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24"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369906340000</v>
      </c>
      <c r="G337" s="79">
        <f t="shared" si="41"/>
        <v>0</v>
      </c>
      <c r="H337" s="848">
        <f>SUM(H338:H349)</f>
        <v>0</v>
      </c>
      <c r="I337" s="841">
        <f>SUM(I338:I349)</f>
        <v>369906340000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35.25" outlineLevel="4" thickTop="1" thickBot="1">
      <c r="A338" s="389" t="s">
        <v>370</v>
      </c>
      <c r="B338" s="389" t="s">
        <v>372</v>
      </c>
      <c r="C338" s="389" t="s">
        <v>370</v>
      </c>
      <c r="D338" s="389" t="s">
        <v>804</v>
      </c>
      <c r="E338" s="754" t="s">
        <v>1393</v>
      </c>
      <c r="F338" s="842">
        <f>'Formulario 3- Gasto'!K340</f>
        <v>217273760000</v>
      </c>
      <c r="G338" s="79">
        <f t="shared" si="41"/>
        <v>0</v>
      </c>
      <c r="H338" s="757"/>
      <c r="I338" s="756">
        <v>217273760000</v>
      </c>
      <c r="J338" s="756"/>
      <c r="K338" s="756"/>
      <c r="L338" s="756"/>
      <c r="M338" s="756"/>
      <c r="N338" s="756"/>
      <c r="O338" s="756"/>
      <c r="P338" s="756"/>
      <c r="Q338" s="756"/>
      <c r="R338" s="756"/>
      <c r="S338" s="756"/>
      <c r="T338" s="756"/>
    </row>
    <row r="339" spans="1:20" ht="35.25"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57.75"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24"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35.25"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35.25"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35.25"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24" outlineLevel="4" thickTop="1" thickBot="1">
      <c r="A346" s="389" t="s">
        <v>370</v>
      </c>
      <c r="B346" s="389" t="s">
        <v>372</v>
      </c>
      <c r="C346" s="389" t="s">
        <v>370</v>
      </c>
      <c r="D346" s="389" t="s">
        <v>812</v>
      </c>
      <c r="E346" s="754" t="s">
        <v>1399</v>
      </c>
      <c r="F346" s="842">
        <f>'Formulario 3- Gasto'!K348</f>
        <v>152632580000</v>
      </c>
      <c r="G346" s="79">
        <f t="shared" si="41"/>
        <v>0</v>
      </c>
      <c r="H346" s="757"/>
      <c r="I346" s="756">
        <v>152632580000</v>
      </c>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35.25"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57.75"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24"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24"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35.25"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46.5"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46.5"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35.25"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24"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35.25"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24"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35.25"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35.25"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69"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57.75"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46.5"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46.5"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24"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46.5"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2.75"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46.5"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35.25"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2.75"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24" outlineLevel="4" thickTop="1" thickBot="1">
      <c r="A371" s="375" t="s">
        <v>370</v>
      </c>
      <c r="B371" s="375" t="s">
        <v>380</v>
      </c>
      <c r="C371" s="375"/>
      <c r="D371" s="375"/>
      <c r="E371" s="745" t="s">
        <v>1413</v>
      </c>
      <c r="F371" s="94">
        <f>'Formulario 3- Gasto'!K373</f>
        <v>260590000</v>
      </c>
      <c r="G371" s="79">
        <f t="shared" si="41"/>
        <v>0</v>
      </c>
      <c r="H371" s="846">
        <f>H372</f>
        <v>0</v>
      </c>
      <c r="I371" s="94">
        <f>I372</f>
        <v>0</v>
      </c>
      <c r="J371" s="94">
        <f t="shared" ref="J371:T371" si="47">J372</f>
        <v>0</v>
      </c>
      <c r="K371" s="94">
        <f t="shared" si="47"/>
        <v>0</v>
      </c>
      <c r="L371" s="94">
        <f t="shared" si="47"/>
        <v>0</v>
      </c>
      <c r="M371" s="94">
        <f t="shared" si="47"/>
        <v>260590000</v>
      </c>
      <c r="N371" s="94">
        <f t="shared" si="47"/>
        <v>0</v>
      </c>
      <c r="O371" s="94">
        <f t="shared" si="47"/>
        <v>0</v>
      </c>
      <c r="P371" s="94">
        <f t="shared" si="47"/>
        <v>0</v>
      </c>
      <c r="Q371" s="94">
        <f t="shared" si="47"/>
        <v>0</v>
      </c>
      <c r="R371" s="94">
        <f t="shared" si="47"/>
        <v>0</v>
      </c>
      <c r="S371" s="94">
        <f t="shared" si="47"/>
        <v>0</v>
      </c>
      <c r="T371" s="94">
        <f t="shared" si="47"/>
        <v>0</v>
      </c>
    </row>
    <row r="372" spans="1:21" ht="24" outlineLevel="4" thickTop="1" thickBot="1">
      <c r="A372" s="762" t="s">
        <v>370</v>
      </c>
      <c r="B372" s="762" t="s">
        <v>380</v>
      </c>
      <c r="C372" s="762" t="s">
        <v>368</v>
      </c>
      <c r="D372" s="762"/>
      <c r="E372" s="753" t="s">
        <v>1413</v>
      </c>
      <c r="F372" s="841">
        <f>'Formulario 3- Gasto'!K374</f>
        <v>260590000</v>
      </c>
      <c r="G372" s="79">
        <f t="shared" si="41"/>
        <v>0</v>
      </c>
      <c r="H372" s="848">
        <f>SUM(H373:H374)</f>
        <v>0</v>
      </c>
      <c r="I372" s="841">
        <f>SUM(I373:I374)</f>
        <v>0</v>
      </c>
      <c r="J372" s="841">
        <f t="shared" ref="J372:R372" si="48">SUM(J373:J374)</f>
        <v>0</v>
      </c>
      <c r="K372" s="841">
        <f t="shared" si="48"/>
        <v>0</v>
      </c>
      <c r="L372" s="841">
        <f t="shared" si="48"/>
        <v>0</v>
      </c>
      <c r="M372" s="841">
        <f t="shared" si="48"/>
        <v>260590000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2.75"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2.75" outlineLevel="4" thickTop="1" thickBot="1">
      <c r="A374" s="389" t="s">
        <v>370</v>
      </c>
      <c r="B374" s="389" t="s">
        <v>380</v>
      </c>
      <c r="C374" s="389" t="s">
        <v>368</v>
      </c>
      <c r="D374" s="389" t="s">
        <v>803</v>
      </c>
      <c r="E374" s="754" t="s">
        <v>1415</v>
      </c>
      <c r="F374" s="842">
        <f>'Formulario 3- Gasto'!K376</f>
        <v>260590000</v>
      </c>
      <c r="G374" s="79">
        <f t="shared" si="41"/>
        <v>0</v>
      </c>
      <c r="H374" s="757"/>
      <c r="I374" s="756"/>
      <c r="J374" s="756"/>
      <c r="K374" s="756"/>
      <c r="L374" s="756"/>
      <c r="M374" s="756">
        <v>260590000</v>
      </c>
      <c r="N374" s="756"/>
      <c r="O374" s="756"/>
      <c r="P374" s="756"/>
      <c r="Q374" s="756"/>
      <c r="R374" s="756"/>
      <c r="S374" s="756"/>
      <c r="T374" s="756"/>
    </row>
    <row r="375" spans="1:21" ht="35.25"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35.25"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35.25"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2.75" outlineLevel="4" thickTop="1" thickBot="1">
      <c r="A378" s="375" t="s">
        <v>370</v>
      </c>
      <c r="B378" s="375" t="s">
        <v>382</v>
      </c>
      <c r="C378" s="375"/>
      <c r="D378" s="375"/>
      <c r="E378" s="745" t="s">
        <v>1418</v>
      </c>
      <c r="F378" s="94">
        <f>'Formulario 3- Gasto'!K380</f>
        <v>31856870000</v>
      </c>
      <c r="G378" s="79">
        <f t="shared" si="41"/>
        <v>0</v>
      </c>
      <c r="H378" s="860"/>
      <c r="I378" s="97"/>
      <c r="J378" s="97"/>
      <c r="K378" s="97"/>
      <c r="L378" s="97"/>
      <c r="M378" s="97"/>
      <c r="N378" s="97">
        <v>31856870000</v>
      </c>
      <c r="O378" s="97"/>
      <c r="P378" s="97"/>
      <c r="Q378" s="97"/>
      <c r="R378" s="97"/>
      <c r="S378" s="97"/>
      <c r="T378" s="97"/>
    </row>
    <row r="379" spans="1:21" ht="24" outlineLevel="4" thickTop="1" thickBot="1">
      <c r="A379" s="375" t="s">
        <v>370</v>
      </c>
      <c r="B379" s="375" t="s">
        <v>384</v>
      </c>
      <c r="C379" s="375"/>
      <c r="D379" s="375"/>
      <c r="E379" s="745" t="s">
        <v>1420</v>
      </c>
      <c r="F379" s="94">
        <f>'Formulario 3- Gasto'!K381</f>
        <v>712031467098.45996</v>
      </c>
      <c r="G379" s="79">
        <f t="shared" si="41"/>
        <v>0</v>
      </c>
      <c r="H379" s="846">
        <f>H380+H390+H392+H396+H398+H404+H409+H413+H415+H417</f>
        <v>0</v>
      </c>
      <c r="I379" s="94">
        <f>I380+I390+I392+I396+I398+I404+I409+I413+I415+I417</f>
        <v>660633731098.45996</v>
      </c>
      <c r="J379" s="94">
        <f t="shared" ref="J379:R379" si="51">J380+J390+J392+J396+J398+J404+J409+J413+J415+J417</f>
        <v>0</v>
      </c>
      <c r="K379" s="94">
        <f t="shared" si="51"/>
        <v>0</v>
      </c>
      <c r="L379" s="94">
        <f t="shared" si="51"/>
        <v>0</v>
      </c>
      <c r="M379" s="94">
        <f t="shared" si="51"/>
        <v>51397736000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24"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24"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2.75"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35.25"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24"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24"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24"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35.25"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46.5"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24"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57.75"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35.25" outlineLevel="4" thickTop="1" thickBot="1">
      <c r="A392" s="376" t="s">
        <v>370</v>
      </c>
      <c r="B392" s="376" t="s">
        <v>384</v>
      </c>
      <c r="C392" s="376" t="s">
        <v>370</v>
      </c>
      <c r="D392" s="376"/>
      <c r="E392" s="753" t="s">
        <v>1428</v>
      </c>
      <c r="F392" s="841">
        <f>'Formulario 3- Gasto'!K394</f>
        <v>51397736000</v>
      </c>
      <c r="G392" s="79">
        <f t="shared" si="41"/>
        <v>0</v>
      </c>
      <c r="H392" s="848">
        <f>SUM(H393:H395)</f>
        <v>0</v>
      </c>
      <c r="I392" s="841">
        <f>SUM(I393:I395)</f>
        <v>0</v>
      </c>
      <c r="J392" s="841">
        <f t="shared" ref="J392:R392" si="56">SUM(J393:J395)</f>
        <v>0</v>
      </c>
      <c r="K392" s="841">
        <f t="shared" si="56"/>
        <v>0</v>
      </c>
      <c r="L392" s="841">
        <f t="shared" si="56"/>
        <v>0</v>
      </c>
      <c r="M392" s="841">
        <f t="shared" si="56"/>
        <v>51397736000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24"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35.25"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2.75" outlineLevel="4" thickTop="1" thickBot="1">
      <c r="A395" s="389" t="s">
        <v>370</v>
      </c>
      <c r="B395" s="389" t="s">
        <v>384</v>
      </c>
      <c r="C395" s="389" t="s">
        <v>370</v>
      </c>
      <c r="D395" s="389" t="s">
        <v>809</v>
      </c>
      <c r="E395" s="754" t="s">
        <v>1431</v>
      </c>
      <c r="F395" s="842">
        <f>'Formulario 3- Gasto'!K397</f>
        <v>51397736000</v>
      </c>
      <c r="G395" s="79">
        <f t="shared" si="41"/>
        <v>0</v>
      </c>
      <c r="H395" s="757"/>
      <c r="I395" s="756"/>
      <c r="J395" s="756"/>
      <c r="K395" s="756"/>
      <c r="L395" s="756"/>
      <c r="M395" s="756">
        <v>51397736000</v>
      </c>
      <c r="N395" s="756"/>
      <c r="O395" s="756"/>
      <c r="P395" s="756"/>
      <c r="Q395" s="756"/>
      <c r="R395" s="756"/>
      <c r="S395" s="756"/>
      <c r="T395" s="756"/>
    </row>
    <row r="396" spans="1:21" ht="12.75"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24"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24" outlineLevel="2" thickTop="1" thickBot="1">
      <c r="A398" s="376" t="s">
        <v>370</v>
      </c>
      <c r="B398" s="376" t="s">
        <v>384</v>
      </c>
      <c r="C398" s="376" t="s">
        <v>374</v>
      </c>
      <c r="D398" s="376"/>
      <c r="E398" s="753" t="s">
        <v>1434</v>
      </c>
      <c r="F398" s="841">
        <f>'Formulario 3- Gasto'!K400</f>
        <v>660633731098.45996</v>
      </c>
      <c r="G398" s="79">
        <f t="shared" si="41"/>
        <v>0</v>
      </c>
      <c r="H398" s="848">
        <f>SUM(H399:H403)</f>
        <v>0</v>
      </c>
      <c r="I398" s="841">
        <f>SUM(I399:I403)</f>
        <v>660633731098.45996</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35.25"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57.75" outlineLevel="4" thickTop="1" thickBot="1">
      <c r="A401" s="389" t="s">
        <v>370</v>
      </c>
      <c r="B401" s="389" t="s">
        <v>384</v>
      </c>
      <c r="C401" s="389" t="s">
        <v>374</v>
      </c>
      <c r="D401" s="389" t="s">
        <v>805</v>
      </c>
      <c r="E401" s="754" t="s">
        <v>1437</v>
      </c>
      <c r="F401" s="842">
        <f>'Formulario 3- Gasto'!K403</f>
        <v>1805670000</v>
      </c>
      <c r="G401" s="79">
        <f t="shared" si="61"/>
        <v>0</v>
      </c>
      <c r="H401" s="757"/>
      <c r="I401" s="756">
        <v>1805670000</v>
      </c>
      <c r="J401" s="756"/>
      <c r="K401" s="756"/>
      <c r="L401" s="756"/>
      <c r="M401" s="756"/>
      <c r="N401" s="756"/>
      <c r="O401" s="756"/>
      <c r="P401" s="756"/>
      <c r="Q401" s="756"/>
      <c r="R401" s="756"/>
      <c r="S401" s="756"/>
      <c r="T401" s="756"/>
      <c r="U401" s="714"/>
    </row>
    <row r="402" spans="1:21" ht="35.25"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35.25" outlineLevel="4" thickTop="1" thickBot="1">
      <c r="A403" s="389" t="s">
        <v>370</v>
      </c>
      <c r="B403" s="389" t="s">
        <v>384</v>
      </c>
      <c r="C403" s="389" t="s">
        <v>374</v>
      </c>
      <c r="D403" s="389" t="s">
        <v>809</v>
      </c>
      <c r="E403" s="754" t="s">
        <v>1439</v>
      </c>
      <c r="F403" s="842">
        <f>'Formulario 3- Gasto'!K405</f>
        <v>658828061098.45996</v>
      </c>
      <c r="G403" s="79">
        <f t="shared" si="61"/>
        <v>0</v>
      </c>
      <c r="H403" s="757"/>
      <c r="I403" s="756">
        <v>658828061098.45996</v>
      </c>
      <c r="J403" s="756"/>
      <c r="K403" s="756"/>
      <c r="L403" s="756"/>
      <c r="M403" s="756"/>
      <c r="N403" s="756"/>
      <c r="O403" s="756"/>
      <c r="P403" s="756"/>
      <c r="Q403" s="756"/>
      <c r="R403" s="756"/>
      <c r="S403" s="756"/>
      <c r="T403" s="756"/>
      <c r="U403" s="714"/>
    </row>
    <row r="404" spans="1:21" ht="12.75"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35.25"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24"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35.25"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24"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2.75"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69"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2.75"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57.75"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35.25"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24"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46.5"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35.25"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24"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35.25"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35.25"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24"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24"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35.25"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24"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2.75" outlineLevel="4" thickTop="1" thickBot="1">
      <c r="A424" s="744" t="s">
        <v>372</v>
      </c>
      <c r="B424" s="744"/>
      <c r="C424" s="744"/>
      <c r="D424" s="744"/>
      <c r="E424" s="125" t="s">
        <v>1452</v>
      </c>
      <c r="F424" s="102">
        <f>'Formulario 3- Gasto'!K426</f>
        <v>1348892343340</v>
      </c>
      <c r="G424" s="79">
        <f t="shared" si="61"/>
        <v>0</v>
      </c>
      <c r="H424" s="734">
        <f>H425+H428+H438+H439+H441+H442+H446</f>
        <v>0</v>
      </c>
      <c r="I424" s="102">
        <f>I425+I428+I438+I439+I441+I442+I446</f>
        <v>1348892343340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24"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2.75"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2.75"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2.75" outlineLevel="2" thickTop="1" thickBot="1">
      <c r="A428" s="375" t="s">
        <v>372</v>
      </c>
      <c r="B428" s="375">
        <v>2</v>
      </c>
      <c r="C428" s="375"/>
      <c r="D428" s="375"/>
      <c r="E428" s="745" t="s">
        <v>1453</v>
      </c>
      <c r="F428" s="94">
        <f>'Formulario 3- Gasto'!K430</f>
        <v>691700000000</v>
      </c>
      <c r="G428" s="79">
        <f t="shared" si="61"/>
        <v>0</v>
      </c>
      <c r="H428" s="846">
        <f>SUM(H429:H430)+SUM(H432:H434)</f>
        <v>0</v>
      </c>
      <c r="I428" s="94">
        <f>SUM(I429:I430)+SUM(I432:I434)</f>
        <v>691700000000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2.75"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35.25"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46.5"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2.75"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24"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2.75" outlineLevel="1" thickTop="1" thickBot="1">
      <c r="A434" s="646" t="s">
        <v>372</v>
      </c>
      <c r="B434" s="646" t="s">
        <v>369</v>
      </c>
      <c r="C434" s="646" t="s">
        <v>373</v>
      </c>
      <c r="D434" s="646"/>
      <c r="E434" s="753" t="s">
        <v>1456</v>
      </c>
      <c r="F434" s="841">
        <f>'Formulario 3- Gasto'!K436</f>
        <v>691700000000</v>
      </c>
      <c r="G434" s="79">
        <f t="shared" si="61"/>
        <v>0</v>
      </c>
      <c r="H434" s="848">
        <f>SUM(H435:H437)</f>
        <v>0</v>
      </c>
      <c r="I434" s="841">
        <f>SUM(I435:I437)</f>
        <v>691700000000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24" thickTop="1" thickBot="1">
      <c r="A435" s="389" t="s">
        <v>372</v>
      </c>
      <c r="B435" s="389" t="s">
        <v>369</v>
      </c>
      <c r="C435" s="389" t="s">
        <v>373</v>
      </c>
      <c r="D435" s="389" t="s">
        <v>804</v>
      </c>
      <c r="E435" s="754" t="s">
        <v>2039</v>
      </c>
      <c r="F435" s="842">
        <f>'Formulario 3- Gasto'!K437</f>
        <v>691700000000</v>
      </c>
      <c r="G435" s="79">
        <f t="shared" si="61"/>
        <v>0</v>
      </c>
      <c r="H435" s="757"/>
      <c r="I435" s="756">
        <v>691700000000</v>
      </c>
      <c r="J435" s="756"/>
      <c r="K435" s="756"/>
      <c r="L435" s="756"/>
      <c r="M435" s="756"/>
      <c r="N435" s="756"/>
      <c r="O435" s="756"/>
      <c r="P435" s="756"/>
      <c r="Q435" s="756"/>
      <c r="R435" s="756"/>
      <c r="S435" s="756"/>
      <c r="T435" s="756"/>
    </row>
    <row r="436" spans="1:21" ht="24"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35.25"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2.75"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24"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24"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24"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2.75" outlineLevel="4" thickTop="1" thickBot="1">
      <c r="A442" s="375" t="s">
        <v>372</v>
      </c>
      <c r="B442" s="375" t="s">
        <v>374</v>
      </c>
      <c r="C442" s="375"/>
      <c r="D442" s="375"/>
      <c r="E442" s="745" t="s">
        <v>1460</v>
      </c>
      <c r="F442" s="94">
        <f>'Formulario 3- Gasto'!K444</f>
        <v>657192343340</v>
      </c>
      <c r="G442" s="79">
        <f t="shared" si="61"/>
        <v>0</v>
      </c>
      <c r="H442" s="846">
        <f>H443</f>
        <v>0</v>
      </c>
      <c r="I442" s="94">
        <f>I443</f>
        <v>657192343340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2.75" outlineLevel="4" thickTop="1" thickBot="1">
      <c r="A443" s="769" t="s">
        <v>372</v>
      </c>
      <c r="B443" s="769" t="s">
        <v>374</v>
      </c>
      <c r="C443" s="769" t="s">
        <v>368</v>
      </c>
      <c r="D443" s="769"/>
      <c r="E443" s="753" t="s">
        <v>1460</v>
      </c>
      <c r="F443" s="841">
        <f>'Formulario 3- Gasto'!K445</f>
        <v>657192343340</v>
      </c>
      <c r="G443" s="79">
        <f t="shared" si="61"/>
        <v>0</v>
      </c>
      <c r="H443" s="848">
        <f>SUM(H444:H445)</f>
        <v>0</v>
      </c>
      <c r="I443" s="841">
        <f>SUM(I444:I445)</f>
        <v>657192343340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57.75" outlineLevel="4" thickTop="1" thickBot="1">
      <c r="A444" s="391" t="s">
        <v>372</v>
      </c>
      <c r="B444" s="391" t="s">
        <v>374</v>
      </c>
      <c r="C444" s="391" t="s">
        <v>368</v>
      </c>
      <c r="D444" s="391" t="s">
        <v>804</v>
      </c>
      <c r="E444" s="754" t="s">
        <v>2041</v>
      </c>
      <c r="F444" s="842">
        <f>'Formulario 3- Gasto'!K446</f>
        <v>657192343340</v>
      </c>
      <c r="G444" s="79">
        <f t="shared" si="61"/>
        <v>0</v>
      </c>
      <c r="H444" s="757"/>
      <c r="I444" s="756">
        <v>657192343340</v>
      </c>
      <c r="J444" s="756"/>
      <c r="K444" s="756"/>
      <c r="L444" s="756"/>
      <c r="M444" s="756"/>
      <c r="N444" s="756"/>
      <c r="O444" s="756"/>
      <c r="P444" s="756"/>
      <c r="Q444" s="756"/>
      <c r="R444" s="756"/>
      <c r="S444" s="756"/>
      <c r="T444" s="756"/>
    </row>
    <row r="445" spans="1:21" ht="46.5"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24"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24"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2.75" outlineLevel="4" thickTop="1" thickBot="1">
      <c r="A448" s="770" t="s">
        <v>374</v>
      </c>
      <c r="B448" s="770"/>
      <c r="C448" s="770"/>
      <c r="D448" s="770"/>
      <c r="E448" s="572" t="s">
        <v>1464</v>
      </c>
      <c r="F448" s="406">
        <f>'Formulario 3- Gasto'!K450</f>
        <v>610257415300</v>
      </c>
      <c r="G448" s="79">
        <f t="shared" si="61"/>
        <v>0</v>
      </c>
      <c r="H448" s="853">
        <f>H449+H466+H473</f>
        <v>0</v>
      </c>
      <c r="I448" s="406">
        <f>I449+I466+I473</f>
        <v>610257415300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2.75"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2.75"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2.75"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24"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2.75"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24"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24"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2.75"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24"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2.75"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46.5"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24"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2.75"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2.75"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2.75"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2.75"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2.75"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2.75"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2.75"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2.75"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24"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2.75"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2.75"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24"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24" outlineLevel="1" thickTop="1" thickBot="1">
      <c r="A473" s="375" t="s">
        <v>374</v>
      </c>
      <c r="B473" s="375" t="s">
        <v>370</v>
      </c>
      <c r="C473" s="375"/>
      <c r="D473" s="375"/>
      <c r="E473" s="745" t="s">
        <v>1484</v>
      </c>
      <c r="F473" s="94">
        <f>'Formulario 3- Gasto'!K475</f>
        <v>610257415300</v>
      </c>
      <c r="G473" s="79">
        <f t="shared" si="92"/>
        <v>0</v>
      </c>
      <c r="H473" s="846">
        <f>H474+H477+H478+H480+H481</f>
        <v>0</v>
      </c>
      <c r="I473" s="94">
        <f>I474+I477+I478+I480+I481</f>
        <v>610257415300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2.75" outlineLevel="1" thickTop="1" thickBot="1">
      <c r="A474" s="376" t="s">
        <v>374</v>
      </c>
      <c r="B474" s="376" t="s">
        <v>370</v>
      </c>
      <c r="C474" s="376" t="s">
        <v>368</v>
      </c>
      <c r="D474" s="376"/>
      <c r="E474" s="753" t="s">
        <v>1485</v>
      </c>
      <c r="F474" s="841">
        <f>'Formulario 3- Gasto'!K476</f>
        <v>610257415300</v>
      </c>
      <c r="G474" s="79">
        <f t="shared" si="92"/>
        <v>0</v>
      </c>
      <c r="H474" s="848">
        <f>SUM(H475:H476)</f>
        <v>0</v>
      </c>
      <c r="I474" s="841">
        <f>SUM(I475:I476)</f>
        <v>610257415300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24"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35.25" outlineLevel="1" thickTop="1" thickBot="1">
      <c r="A476" s="377" t="s">
        <v>374</v>
      </c>
      <c r="B476" s="377" t="s">
        <v>370</v>
      </c>
      <c r="C476" s="377" t="s">
        <v>368</v>
      </c>
      <c r="D476" s="393" t="s">
        <v>803</v>
      </c>
      <c r="E476" s="754" t="s">
        <v>1486</v>
      </c>
      <c r="F476" s="842">
        <f>'Formulario 3- Gasto'!K478</f>
        <v>610257415300</v>
      </c>
      <c r="G476" s="79">
        <f t="shared" si="92"/>
        <v>0</v>
      </c>
      <c r="H476" s="757"/>
      <c r="I476" s="756">
        <v>610257415300</v>
      </c>
      <c r="J476" s="756"/>
      <c r="K476" s="756"/>
      <c r="L476" s="756"/>
      <c r="M476" s="756"/>
      <c r="N476" s="756"/>
      <c r="O476" s="756"/>
      <c r="P476" s="756"/>
      <c r="Q476" s="756"/>
      <c r="R476" s="756"/>
      <c r="S476" s="756"/>
      <c r="T476" s="756"/>
    </row>
    <row r="477" spans="1:21" ht="12.75"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24"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35.25"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2.75"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24"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2.75" outlineLevel="2" thickTop="1" thickBot="1">
      <c r="A482" s="771" t="s">
        <v>376</v>
      </c>
      <c r="B482" s="771"/>
      <c r="C482" s="771"/>
      <c r="D482" s="771"/>
      <c r="E482" s="568" t="s">
        <v>1492</v>
      </c>
      <c r="F482" s="569">
        <f>'Formulario 3- Gasto'!K484</f>
        <v>0</v>
      </c>
      <c r="G482" s="79">
        <f t="shared" si="92"/>
        <v>0</v>
      </c>
      <c r="H482" s="735">
        <f>SUM(H483:H486)</f>
        <v>0</v>
      </c>
      <c r="I482" s="569">
        <f>SUM(I483:I486)</f>
        <v>0</v>
      </c>
      <c r="J482" s="569">
        <f t="shared" ref="J482:R482" si="101">SUM(J483:J486)</f>
        <v>0</v>
      </c>
      <c r="K482" s="569">
        <f t="shared" si="101"/>
        <v>0</v>
      </c>
      <c r="L482" s="569">
        <f t="shared" si="101"/>
        <v>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2.75" outlineLevel="2" thickTop="1" thickBot="1">
      <c r="A483" s="375" t="s">
        <v>376</v>
      </c>
      <c r="B483" s="375" t="s">
        <v>368</v>
      </c>
      <c r="C483" s="375"/>
      <c r="D483" s="375"/>
      <c r="E483" s="745" t="s">
        <v>1493</v>
      </c>
      <c r="F483" s="94">
        <f>'Formulario 3- Gasto'!K485</f>
        <v>0</v>
      </c>
      <c r="G483" s="79">
        <f t="shared" si="92"/>
        <v>0</v>
      </c>
      <c r="H483" s="860"/>
      <c r="I483" s="97"/>
      <c r="J483" s="97"/>
      <c r="K483" s="97"/>
      <c r="L483" s="97"/>
      <c r="M483" s="97"/>
      <c r="N483" s="97"/>
      <c r="O483" s="97"/>
      <c r="P483" s="97"/>
      <c r="Q483" s="97"/>
      <c r="R483" s="97"/>
      <c r="S483" s="97"/>
      <c r="T483" s="97"/>
    </row>
    <row r="484" spans="1:20" ht="24"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2.75"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2.75"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24" outlineLevel="2" thickTop="1" thickBot="1">
      <c r="A487" s="379" t="s">
        <v>380</v>
      </c>
      <c r="B487" s="379"/>
      <c r="C487" s="379"/>
      <c r="D487" s="379"/>
      <c r="E487" s="123" t="s">
        <v>1497</v>
      </c>
      <c r="F487" s="79">
        <f>'Formulario 3- Gasto'!K489</f>
        <v>242525530000</v>
      </c>
      <c r="G487" s="79">
        <f t="shared" si="92"/>
        <v>0</v>
      </c>
      <c r="H487" s="733">
        <f>SUM(H488:H491)+H500</f>
        <v>0</v>
      </c>
      <c r="I487" s="79">
        <f>SUM(I488:I491)+I500</f>
        <v>0</v>
      </c>
      <c r="J487" s="79">
        <f t="shared" ref="J487:R487" si="103">SUM(J488:J491)+J500</f>
        <v>0</v>
      </c>
      <c r="K487" s="79">
        <f t="shared" si="103"/>
        <v>0</v>
      </c>
      <c r="L487" s="79">
        <f t="shared" si="103"/>
        <v>0</v>
      </c>
      <c r="M487" s="79">
        <f t="shared" si="103"/>
        <v>242525530000</v>
      </c>
      <c r="N487" s="79">
        <f t="shared" si="103"/>
        <v>0</v>
      </c>
      <c r="O487" s="79">
        <f t="shared" si="103"/>
        <v>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525760000</v>
      </c>
      <c r="G488" s="79">
        <f t="shared" si="92"/>
        <v>0</v>
      </c>
      <c r="H488" s="860"/>
      <c r="I488" s="97"/>
      <c r="J488" s="97"/>
      <c r="K488" s="97"/>
      <c r="L488" s="97"/>
      <c r="M488" s="97">
        <v>525760000</v>
      </c>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8480000</v>
      </c>
      <c r="G490" s="79">
        <f t="shared" si="92"/>
        <v>0</v>
      </c>
      <c r="H490" s="860"/>
      <c r="I490" s="97"/>
      <c r="J490" s="97"/>
      <c r="K490" s="97"/>
      <c r="L490" s="97"/>
      <c r="M490" s="97">
        <v>8480000</v>
      </c>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241991290000</v>
      </c>
      <c r="G491" s="79">
        <f t="shared" si="92"/>
        <v>0</v>
      </c>
      <c r="H491" s="846">
        <f>SUM(H492:H499)</f>
        <v>0</v>
      </c>
      <c r="I491" s="94">
        <f>SUM(I492:I499)</f>
        <v>0</v>
      </c>
      <c r="J491" s="94">
        <f t="shared" ref="J491:R491" si="105">SUM(J492:J499)</f>
        <v>0</v>
      </c>
      <c r="K491" s="94">
        <f t="shared" si="105"/>
        <v>0</v>
      </c>
      <c r="L491" s="94">
        <f t="shared" si="105"/>
        <v>0</v>
      </c>
      <c r="M491" s="94">
        <f t="shared" si="105"/>
        <v>241991290000</v>
      </c>
      <c r="N491" s="94">
        <f t="shared" si="105"/>
        <v>0</v>
      </c>
      <c r="O491" s="94">
        <f t="shared" si="105"/>
        <v>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241991290000</v>
      </c>
      <c r="G492" s="79">
        <f t="shared" si="92"/>
        <v>0</v>
      </c>
      <c r="H492" s="856"/>
      <c r="I492" s="857"/>
      <c r="J492" s="857"/>
      <c r="K492" s="857"/>
      <c r="L492" s="857"/>
      <c r="M492" s="857">
        <v>241991290000</v>
      </c>
      <c r="N492" s="857"/>
      <c r="O492" s="857"/>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92"/>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83999997</v>
      </c>
      <c r="G514" s="79">
        <f t="shared" si="92"/>
        <v>0</v>
      </c>
      <c r="H514" s="736">
        <f>H515+H519+H523+H527</f>
        <v>0</v>
      </c>
      <c r="I514" s="111">
        <f>I515+I519+I523+I527</f>
        <v>0</v>
      </c>
      <c r="J514" s="111">
        <f t="shared" ref="J514:R514" si="115">J515+J519+J523+J527</f>
        <v>0</v>
      </c>
      <c r="K514" s="111">
        <f t="shared" si="115"/>
        <v>0</v>
      </c>
      <c r="L514" s="111">
        <f t="shared" si="115"/>
        <v>0</v>
      </c>
      <c r="M514" s="111">
        <f t="shared" si="115"/>
        <v>0</v>
      </c>
      <c r="N514" s="111">
        <f t="shared" si="115"/>
        <v>83999997</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83999997</v>
      </c>
      <c r="G527" s="79">
        <f t="shared" si="92"/>
        <v>0</v>
      </c>
      <c r="H527" s="846">
        <f>H528</f>
        <v>0</v>
      </c>
      <c r="I527" s="94">
        <f>I528</f>
        <v>0</v>
      </c>
      <c r="J527" s="94">
        <f t="shared" ref="J527:T527" si="123">J528</f>
        <v>0</v>
      </c>
      <c r="K527" s="94">
        <f t="shared" si="123"/>
        <v>0</v>
      </c>
      <c r="L527" s="94">
        <f t="shared" si="123"/>
        <v>0</v>
      </c>
      <c r="M527" s="94">
        <f t="shared" si="123"/>
        <v>0</v>
      </c>
      <c r="N527" s="94">
        <f t="shared" si="123"/>
        <v>83999997</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83999997</v>
      </c>
      <c r="G528" s="79">
        <f t="shared" ref="G528:G532" si="124">F528-SUM(H528:S528)</f>
        <v>0</v>
      </c>
      <c r="H528" s="863"/>
      <c r="I528" s="864"/>
      <c r="J528" s="864"/>
      <c r="K528" s="864"/>
      <c r="L528" s="864"/>
      <c r="M528" s="864"/>
      <c r="N528" s="864">
        <v>83999997</v>
      </c>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24431670939516.996</v>
      </c>
      <c r="G529" s="79">
        <f t="shared" si="124"/>
        <v>0</v>
      </c>
      <c r="H529" s="736">
        <f>H514+H501+H487+H482+H448+H447+H424+H28+H27+H14</f>
        <v>4666303036610.9805</v>
      </c>
      <c r="I529" s="111">
        <f>I514+I501+I487+I482+I448+I447+I424+I28+I27+I14</f>
        <v>19279318048100.23</v>
      </c>
      <c r="J529" s="111">
        <f t="shared" ref="J529:R529" si="125">J514+J501+J487+J482+J448+J447+J424+J28+J27+J14</f>
        <v>0</v>
      </c>
      <c r="K529" s="111">
        <f t="shared" si="125"/>
        <v>0</v>
      </c>
      <c r="L529" s="111">
        <f t="shared" si="125"/>
        <v>0</v>
      </c>
      <c r="M529" s="111">
        <f t="shared" si="125"/>
        <v>450108984808.78003</v>
      </c>
      <c r="N529" s="111">
        <f t="shared" si="125"/>
        <v>35940869997</v>
      </c>
      <c r="O529" s="111">
        <f t="shared" si="125"/>
        <v>0</v>
      </c>
      <c r="P529" s="111">
        <f t="shared" si="125"/>
        <v>0</v>
      </c>
      <c r="Q529" s="111">
        <f t="shared" si="125"/>
        <v>0</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3564063276525</v>
      </c>
      <c r="G530" s="79">
        <f t="shared" si="124"/>
        <v>0</v>
      </c>
      <c r="H530" s="867">
        <v>41406154911.54335</v>
      </c>
      <c r="I530" s="868">
        <v>1291778099422.1106</v>
      </c>
      <c r="J530" s="868"/>
      <c r="K530" s="868"/>
      <c r="L530" s="868">
        <v>115402094224</v>
      </c>
      <c r="M530" s="868">
        <v>45857093229.346001</v>
      </c>
      <c r="N530" s="868">
        <v>2069619834738</v>
      </c>
      <c r="O530" s="868"/>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OjQHx94YN8IWz3bzlps1kl40nfkYTyLhGX4fM6iSFTyehd/PT4nlsGBExOnpsm18+c4MGRzZQPYpiI1TM7dzfA==" saltValue="crbaa7LjSmrpxJkrP7624w=="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7" customWidth="1"/>
    <col min="6" max="6" width="31.85546875" style="714" customWidth="1"/>
    <col min="7" max="7" width="30.7109375" style="714" customWidth="1"/>
    <col min="8" max="8" width="29.42578125" style="714" customWidth="1"/>
    <col min="9" max="9" width="30.42578125" style="714" customWidth="1"/>
    <col min="10" max="10" width="29.7109375" style="714" customWidth="1"/>
    <col min="11" max="11" width="31.42578125" style="714" customWidth="1"/>
    <col min="12" max="12" width="30.7109375" style="714" customWidth="1"/>
    <col min="13" max="13" width="28.140625" style="714" customWidth="1"/>
    <col min="14" max="14" width="23.42578125" style="72" customWidth="1"/>
    <col min="15" max="19" width="17.42578125" style="714" customWidth="1"/>
    <col min="20" max="16384" width="17.42578125" style="714" hidden="1"/>
  </cols>
  <sheetData>
    <row r="1" spans="1:16366" ht="11.25">
      <c r="A1" s="387"/>
      <c r="B1" s="387"/>
      <c r="C1" s="387"/>
      <c r="D1" s="934" t="s">
        <v>41</v>
      </c>
      <c r="E1" s="934"/>
      <c r="F1" s="934"/>
      <c r="G1" s="934"/>
      <c r="H1" s="934"/>
      <c r="I1" s="934"/>
      <c r="J1" s="934"/>
      <c r="K1" s="934"/>
      <c r="L1" s="934"/>
      <c r="M1" s="743"/>
    </row>
    <row r="2" spans="1:16366" ht="11.25">
      <c r="A2" s="387"/>
      <c r="B2" s="387"/>
      <c r="C2" s="387"/>
      <c r="D2" s="934" t="s">
        <v>76</v>
      </c>
      <c r="E2" s="934"/>
      <c r="F2" s="934"/>
      <c r="G2" s="934"/>
      <c r="H2" s="934"/>
      <c r="I2" s="934"/>
      <c r="J2" s="934"/>
      <c r="K2" s="934"/>
      <c r="L2" s="934"/>
      <c r="M2" s="743"/>
    </row>
    <row r="3" spans="1:16366" ht="11.25">
      <c r="A3" s="387"/>
      <c r="B3" s="387"/>
      <c r="C3" s="387"/>
      <c r="D3" s="934" t="s">
        <v>2137</v>
      </c>
      <c r="E3" s="934"/>
      <c r="F3" s="934"/>
      <c r="G3" s="934"/>
      <c r="H3" s="934"/>
      <c r="I3" s="934"/>
      <c r="J3" s="934"/>
      <c r="K3" s="934"/>
      <c r="L3" s="934"/>
      <c r="M3" s="743"/>
    </row>
    <row r="4" spans="1:16366" ht="11.25">
      <c r="A4" s="387"/>
      <c r="B4" s="387"/>
      <c r="C4" s="387"/>
      <c r="D4" s="387"/>
      <c r="E4" s="715"/>
      <c r="F4" s="72"/>
      <c r="G4" s="72"/>
      <c r="H4" s="72"/>
      <c r="I4" s="72"/>
      <c r="J4" s="72"/>
      <c r="K4" s="72"/>
      <c r="L4" s="72"/>
      <c r="M4" s="72"/>
    </row>
    <row r="5" spans="1:16366" ht="11.25">
      <c r="A5" s="949" t="s">
        <v>1661</v>
      </c>
      <c r="B5" s="950"/>
      <c r="C5" s="950"/>
      <c r="D5" s="951"/>
      <c r="E5" s="268" t="str">
        <f>MID('Formulario 1.1- Ingresos E.P'!F6,1,6)</f>
        <v>130101</v>
      </c>
      <c r="F5" s="72"/>
      <c r="G5" s="72"/>
      <c r="H5" s="72"/>
      <c r="I5" s="72"/>
      <c r="J5" s="72"/>
      <c r="K5" s="72"/>
      <c r="L5" s="72"/>
      <c r="M5" s="72"/>
    </row>
    <row r="6" spans="1:16366" ht="11.25">
      <c r="A6" s="946" t="s">
        <v>121</v>
      </c>
      <c r="B6" s="947"/>
      <c r="C6" s="947"/>
      <c r="D6" s="948"/>
      <c r="E6" s="821" t="str">
        <f>IFERROR(VLOOKUP(E5,DESPLEGABLES!A1:B229,2,FALSE),"")</f>
        <v>MINISTERIO DE HACIENDA Y CRÉDITO PÚBLICO - GESTIÓN GENERAL</v>
      </c>
      <c r="G6" s="72"/>
      <c r="H6" s="72"/>
      <c r="I6" s="72"/>
      <c r="J6" s="72"/>
      <c r="K6" s="72"/>
      <c r="L6" s="72"/>
      <c r="M6" s="72"/>
    </row>
    <row r="7" spans="1:16366" ht="15" customHeight="1">
      <c r="A7" s="978" t="s">
        <v>1660</v>
      </c>
      <c r="B7" s="978"/>
      <c r="C7" s="978"/>
      <c r="D7" s="979"/>
      <c r="E7" s="726" t="str">
        <f>IFERROR(VLOOKUP(E5,DESPLEGABLES!$A$1:$C$229,3,FALSE),"")</f>
        <v>HACIENDA</v>
      </c>
      <c r="F7" s="72"/>
      <c r="G7" s="72"/>
      <c r="H7" s="72"/>
      <c r="I7" s="72"/>
      <c r="J7" s="72"/>
      <c r="K7" s="72"/>
      <c r="L7" s="72"/>
      <c r="M7" s="72"/>
    </row>
    <row r="8" spans="1:16366" ht="11.25">
      <c r="A8" s="387"/>
      <c r="B8" s="923" t="s">
        <v>94</v>
      </c>
      <c r="C8" s="923"/>
      <c r="D8" s="923"/>
      <c r="E8" s="923"/>
      <c r="F8" s="72"/>
      <c r="G8" s="72"/>
      <c r="H8" s="72"/>
      <c r="I8" s="72"/>
      <c r="J8" s="72"/>
      <c r="K8" s="72"/>
      <c r="L8" s="72"/>
      <c r="M8" s="72"/>
    </row>
    <row r="9" spans="1:16366" ht="11.25">
      <c r="A9" s="387"/>
      <c r="B9" s="387"/>
      <c r="C9" s="387"/>
      <c r="D9" s="387"/>
      <c r="E9" s="715"/>
      <c r="F9" s="72"/>
      <c r="G9" s="72"/>
      <c r="H9" s="72"/>
      <c r="I9" s="72"/>
      <c r="J9" s="72"/>
      <c r="K9" s="72"/>
      <c r="L9" s="72"/>
      <c r="M9" s="72"/>
    </row>
    <row r="10" spans="1:16366" ht="11.25">
      <c r="A10" s="387"/>
      <c r="B10" s="387"/>
      <c r="C10" s="387"/>
      <c r="D10" s="387"/>
      <c r="E10" s="715"/>
      <c r="F10" s="72"/>
      <c r="G10" s="72"/>
      <c r="H10" s="72"/>
      <c r="I10" s="72"/>
      <c r="J10" s="72"/>
      <c r="K10" s="72"/>
      <c r="L10" s="72"/>
      <c r="M10" s="72"/>
    </row>
    <row r="11" spans="1:16366" ht="11.25">
      <c r="A11" s="387"/>
      <c r="B11" s="387"/>
      <c r="C11" s="387"/>
      <c r="D11" s="387"/>
      <c r="E11" s="715"/>
      <c r="F11" s="72"/>
      <c r="G11" s="72"/>
      <c r="H11" s="72"/>
      <c r="I11" s="72"/>
      <c r="J11" s="72"/>
      <c r="K11" s="72"/>
      <c r="L11" s="72"/>
      <c r="M11" s="72"/>
    </row>
    <row r="12" spans="1:16366" ht="12"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1301 Política macroeconómica y fiscal</v>
      </c>
      <c r="G13" s="729" t="str">
        <v>1302 Gestión de recursos públicos</v>
      </c>
      <c r="H13" s="729" t="str">
        <v>1303 Reducción de la vulnerabilidad fiscal ante desastres y riesgos climáticos</v>
      </c>
      <c r="I13" s="729" t="str">
        <v>1304 Inspección, control y vigilancia financiera, solidaria y de recursos públicos</v>
      </c>
      <c r="J13" s="729" t="str">
        <v>1305 Fortalecimiento de recaudo y tributación</v>
      </c>
      <c r="K13" s="729" t="str">
        <v>1399 Fortalecimiento de la gestión y dirección del sector Hacienda</v>
      </c>
      <c r="L13" s="729" t="str">
        <v>1300 No asignable a programas</v>
      </c>
      <c r="M13" s="729" t="str">
        <v>2202 Calidad y fomento de la educación superior</v>
      </c>
      <c r="N13" s="729">
        <v>0</v>
      </c>
      <c r="O13" s="729">
        <v>0</v>
      </c>
      <c r="P13" s="729">
        <v>0</v>
      </c>
      <c r="Q13" s="713">
        <v>0</v>
      </c>
      <c r="R13" s="713"/>
    </row>
    <row r="14" spans="1:16366" s="72" customFormat="1" ht="12.75" thickTop="1" thickBot="1">
      <c r="A14" s="744" t="s">
        <v>368</v>
      </c>
      <c r="B14" s="379"/>
      <c r="C14" s="379"/>
      <c r="D14" s="379"/>
      <c r="E14" s="49" t="s">
        <v>1151</v>
      </c>
      <c r="F14" s="823">
        <f>IFERROR('Formulario 4. Programático'!H14/'Formulario 4. Programático'!$F14,0)</f>
        <v>7.22820746529515E-2</v>
      </c>
      <c r="G14" s="823">
        <f>IFERROR('Formulario 4. Programático'!I14/'Formulario 4. Programático'!$F14,0)</f>
        <v>0.44513566653606018</v>
      </c>
      <c r="H14" s="823">
        <f>IFERROR('Formulario 4. Programático'!J14/'Formulario 4. Programático'!$F14,0)</f>
        <v>0</v>
      </c>
      <c r="I14" s="823">
        <f>IFERROR('Formulario 4. Programático'!K14/'Formulario 4. Programático'!$F14,0)</f>
        <v>0</v>
      </c>
      <c r="J14" s="823">
        <f>IFERROR('Formulario 4. Programático'!L14/'Formulario 4. Programático'!$F14,0)</f>
        <v>0</v>
      </c>
      <c r="K14" s="823">
        <f>IFERROR('Formulario 4. Programático'!M14/'Formulario 4. Programático'!$F14,0)</f>
        <v>0.48258225881098832</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2" outlineLevel="1" thickBot="1">
      <c r="A15" s="375" t="s">
        <v>368</v>
      </c>
      <c r="B15" s="375" t="s">
        <v>368</v>
      </c>
      <c r="C15" s="375"/>
      <c r="D15" s="375"/>
      <c r="E15" s="745" t="s">
        <v>1152</v>
      </c>
      <c r="F15" s="824">
        <f>IFERROR('Formulario 4. Programático'!H15/'Formulario 4. Programático'!$F15,0)</f>
        <v>7.22820746529515E-2</v>
      </c>
      <c r="G15" s="824">
        <f>IFERROR('Formulario 4. Programático'!I15/'Formulario 4. Programático'!$F15,0)</f>
        <v>0.44513566653606018</v>
      </c>
      <c r="H15" s="824">
        <f>IFERROR('Formulario 4. Programático'!J15/'Formulario 4. Programático'!$F15,0)</f>
        <v>0</v>
      </c>
      <c r="I15" s="824">
        <f>IFERROR('Formulario 4. Programático'!K15/'Formulario 4. Programático'!$F15,0)</f>
        <v>0</v>
      </c>
      <c r="J15" s="824">
        <f>IFERROR('Formulario 4. Programático'!L15/'Formulario 4. Programático'!$F15,0)</f>
        <v>0</v>
      </c>
      <c r="K15" s="824">
        <f>IFERROR('Formulario 4. Programático'!M15/'Formulario 4. Programático'!$F15,0)</f>
        <v>0.48258225881098832</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1.25" outlineLevel="2">
      <c r="A16" s="747" t="s">
        <v>368</v>
      </c>
      <c r="B16" s="646" t="s">
        <v>368</v>
      </c>
      <c r="C16" s="748" t="s">
        <v>368</v>
      </c>
      <c r="D16" s="646"/>
      <c r="E16" s="749" t="s">
        <v>1149</v>
      </c>
      <c r="F16" s="825">
        <f>IFERROR('Formulario 4. Programático'!H16/'Formulario 4. Programático'!$F16,0)</f>
        <v>7.3807808501294994E-2</v>
      </c>
      <c r="G16" s="825">
        <f>IFERROR('Formulario 4. Programático'!I16/'Formulario 4. Programático'!$F16,0)</f>
        <v>0.44731342968715293</v>
      </c>
      <c r="H16" s="825">
        <f>IFERROR('Formulario 4. Programático'!J16/'Formulario 4. Programático'!$F16,0)</f>
        <v>0</v>
      </c>
      <c r="I16" s="825">
        <f>IFERROR('Formulario 4. Programático'!K16/'Formulario 4. Programático'!$F16,0)</f>
        <v>0</v>
      </c>
      <c r="J16" s="825">
        <f>IFERROR('Formulario 4. Programático'!L16/'Formulario 4. Programático'!$F16,0)</f>
        <v>0</v>
      </c>
      <c r="K16" s="825">
        <f>IFERROR('Formulario 4. Programático'!M16/'Formulario 4. Programático'!$F16,0)</f>
        <v>0.47887876181155203</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1.25" outlineLevel="2">
      <c r="A17" s="751" t="s">
        <v>368</v>
      </c>
      <c r="B17" s="376" t="s">
        <v>368</v>
      </c>
      <c r="C17" s="752" t="s">
        <v>369</v>
      </c>
      <c r="D17" s="376"/>
      <c r="E17" s="753" t="s">
        <v>1150</v>
      </c>
      <c r="F17" s="826">
        <f>IFERROR('Formulario 4. Programático'!H17/'Formulario 4. Programático'!$F17,0)</f>
        <v>6.7083382127004917E-2</v>
      </c>
      <c r="G17" s="826">
        <f>IFERROR('Formulario 4. Programático'!I17/'Formulario 4. Programático'!$F17,0)</f>
        <v>0.43974810139222559</v>
      </c>
      <c r="H17" s="826">
        <f>IFERROR('Formulario 4. Programático'!J17/'Formulario 4. Programático'!$F17,0)</f>
        <v>0</v>
      </c>
      <c r="I17" s="826">
        <f>IFERROR('Formulario 4. Programático'!K17/'Formulario 4. Programático'!$F17,0)</f>
        <v>0</v>
      </c>
      <c r="J17" s="826">
        <f>IFERROR('Formulario 4. Programático'!L17/'Formulario 4. Programático'!$F17,0)</f>
        <v>0</v>
      </c>
      <c r="K17" s="826">
        <f>IFERROR('Formulario 4. Programático'!M17/'Formulario 4. Programático'!$F17,0)</f>
        <v>0.49316851648076948</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1.25" outlineLevel="2">
      <c r="A18" s="646" t="s">
        <v>368</v>
      </c>
      <c r="B18" s="646" t="s">
        <v>368</v>
      </c>
      <c r="C18" s="646" t="s">
        <v>370</v>
      </c>
      <c r="D18" s="646"/>
      <c r="E18" s="753" t="s">
        <v>1153</v>
      </c>
      <c r="F18" s="826">
        <f>IFERROR('Formulario 4. Programático'!H18/'Formulario 4. Programático'!$F18,0)</f>
        <v>8.2498916120157514E-2</v>
      </c>
      <c r="G18" s="826">
        <f>IFERROR('Formulario 4. Programático'!I18/'Formulario 4. Programático'!$F18,0)</f>
        <v>0.45082925438108379</v>
      </c>
      <c r="H18" s="826">
        <f>IFERROR('Formulario 4. Programático'!J18/'Formulario 4. Programático'!$F18,0)</f>
        <v>0</v>
      </c>
      <c r="I18" s="826">
        <f>IFERROR('Formulario 4. Programático'!K18/'Formulario 4. Programático'!$F18,0)</f>
        <v>0</v>
      </c>
      <c r="J18" s="826">
        <f>IFERROR('Formulario 4. Programático'!L18/'Formulario 4. Programático'!$F18,0)</f>
        <v>0</v>
      </c>
      <c r="K18" s="826">
        <f>IFERROR('Formulario 4. Programático'!M18/'Formulario 4. Programático'!$F18,0)</f>
        <v>0.46667182949875868</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1.25"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2"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2"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1.25"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1.25"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1.25"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1.25"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2"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7.2000000000089229E-2</v>
      </c>
      <c r="G27" s="827">
        <f>IFERROR('Formulario 4. Programático'!I27/'Formulario 4. Programático'!$F27,0)</f>
        <v>0.44500000000212847</v>
      </c>
      <c r="H27" s="827">
        <f>IFERROR('Formulario 4. Programático'!J27/'Formulario 4. Programático'!$F27,0)</f>
        <v>0</v>
      </c>
      <c r="I27" s="827">
        <f>IFERROR('Formulario 4. Programático'!K27/'Formulario 4. Programático'!$F27,0)</f>
        <v>0</v>
      </c>
      <c r="J27" s="827">
        <f>IFERROR('Formulario 4. Programático'!L27/'Formulario 4. Programático'!$F27,0)</f>
        <v>0</v>
      </c>
      <c r="K27" s="827">
        <f>IFERROR('Formulario 4. Programático'!M27/'Formulario 4. Programático'!$F27,0)</f>
        <v>0.48299999999778243</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2.75" thickTop="1" thickBot="1">
      <c r="A28" s="379" t="s">
        <v>370</v>
      </c>
      <c r="B28" s="379"/>
      <c r="C28" s="379"/>
      <c r="D28" s="379"/>
      <c r="E28" s="123" t="s">
        <v>1158</v>
      </c>
      <c r="F28" s="828">
        <f>IFERROR('Formulario 4. Programático'!H28/'Formulario 4. Programático'!$F28,0)</f>
        <v>0.21171964375846489</v>
      </c>
      <c r="G28" s="828">
        <f>IFERROR('Formulario 4. Programático'!I28/'Formulario 4. Programático'!$F28,0)</f>
        <v>0.78352351810901888</v>
      </c>
      <c r="H28" s="828">
        <f>IFERROR('Formulario 4. Programático'!J28/'Formulario 4. Programático'!$F28,0)</f>
        <v>0</v>
      </c>
      <c r="I28" s="828">
        <f>IFERROR('Formulario 4. Programático'!K28/'Formulario 4. Programático'!$F28,0)</f>
        <v>0</v>
      </c>
      <c r="J28" s="828">
        <f>IFERROR('Formulario 4. Programático'!L28/'Formulario 4. Programático'!$F28,0)</f>
        <v>0</v>
      </c>
      <c r="K28" s="828">
        <f>IFERROR('Formulario 4. Programático'!M28/'Formulario 4. Programático'!$F28,0)</f>
        <v>3.1226624001316631E-3</v>
      </c>
      <c r="L28" s="828">
        <f>IFERROR('Formulario 4. Programático'!N28/'Formulario 4. Programático'!$F28,0)</f>
        <v>1.6341757323843726E-3</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2" outlineLevel="1" thickBot="1">
      <c r="A29" s="375" t="s">
        <v>370</v>
      </c>
      <c r="B29" s="375" t="s">
        <v>368</v>
      </c>
      <c r="C29" s="375"/>
      <c r="D29" s="375"/>
      <c r="E29" s="745" t="s">
        <v>1159</v>
      </c>
      <c r="F29" s="824">
        <f>IFERROR('Formulario 4. Programático'!H29/'Formulario 4. Programático'!$F29,0)</f>
        <v>1</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1.25"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2.5"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1.25"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1.25"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1.25"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1.25"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1.25" outlineLevel="2">
      <c r="A36" s="376" t="s">
        <v>370</v>
      </c>
      <c r="B36" s="376" t="s">
        <v>368</v>
      </c>
      <c r="C36" s="376" t="s">
        <v>372</v>
      </c>
      <c r="D36" s="376"/>
      <c r="E36" s="753" t="s">
        <v>1166</v>
      </c>
      <c r="F36" s="826">
        <f>IFERROR('Formulario 4. Programático'!H36/'Formulario 4. Programático'!$F36,0)</f>
        <v>1</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22.5"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1.25" outlineLevel="3">
      <c r="A38" s="377" t="s">
        <v>370</v>
      </c>
      <c r="B38" s="377" t="s">
        <v>368</v>
      </c>
      <c r="C38" s="377" t="s">
        <v>372</v>
      </c>
      <c r="D38" s="377" t="s">
        <v>803</v>
      </c>
      <c r="E38" s="754" t="s">
        <v>1168</v>
      </c>
      <c r="F38" s="829">
        <f>IFERROR('Formulario 4. Programático'!H38/'Formulario 4. Programático'!$F38,0)</f>
        <v>1</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2.5"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3.25"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2" outlineLevel="1" thickBot="1">
      <c r="A41" s="375" t="s">
        <v>370</v>
      </c>
      <c r="B41" s="375" t="s">
        <v>369</v>
      </c>
      <c r="C41" s="375"/>
      <c r="D41" s="375"/>
      <c r="E41" s="745" t="s">
        <v>1171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1</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1.25"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1.25" outlineLevel="3">
      <c r="A43" s="376" t="s">
        <v>370</v>
      </c>
      <c r="B43" s="376" t="s">
        <v>369</v>
      </c>
      <c r="C43" s="376" t="s">
        <v>369</v>
      </c>
      <c r="D43" s="376"/>
      <c r="E43" s="753" t="s">
        <v>1173</v>
      </c>
      <c r="F43" s="826">
        <f>IFERROR('Formulario 4. Programático'!H43/'Formulario 4. Programático'!$F43,0)</f>
        <v>0</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1</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2" outlineLevel="1" thickBot="1">
      <c r="A44" s="758" t="s">
        <v>370</v>
      </c>
      <c r="B44" s="758" t="s">
        <v>370</v>
      </c>
      <c r="C44" s="758"/>
      <c r="D44" s="758"/>
      <c r="E44" s="759" t="s">
        <v>1178</v>
      </c>
      <c r="F44" s="831">
        <f>IFERROR('Formulario 4. Programático'!H44/'Formulario 4. Programático'!$F44,0)</f>
        <v>0.22295392982912057</v>
      </c>
      <c r="G44" s="831">
        <f>IFERROR('Formulario 4. Programático'!I44/'Formulario 4. Programático'!$F44,0)</f>
        <v>0.77685379664618137</v>
      </c>
      <c r="H44" s="831">
        <f>IFERROR('Formulario 4. Programático'!J44/'Formulario 4. Programático'!$F44,0)</f>
        <v>0</v>
      </c>
      <c r="I44" s="831">
        <f>IFERROR('Formulario 4. Programático'!K44/'Formulario 4. Programático'!$F44,0)</f>
        <v>0</v>
      </c>
      <c r="J44" s="831">
        <f>IFERROR('Formulario 4. Programático'!L44/'Formulario 4. Programático'!$F44,0)</f>
        <v>0</v>
      </c>
      <c r="K44" s="831">
        <f>IFERROR('Formulario 4. Programático'!M44/'Formulario 4. Programático'!$F44,0)</f>
        <v>0</v>
      </c>
      <c r="L44" s="831">
        <f>IFERROR('Formulario 4. Programático'!N44/'Formulario 4. Programático'!$F44,0)</f>
        <v>1.9227352469793267E-4</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1.25" outlineLevel="2">
      <c r="A45" s="376" t="s">
        <v>370</v>
      </c>
      <c r="B45" s="376" t="s">
        <v>370</v>
      </c>
      <c r="C45" s="376" t="s">
        <v>368</v>
      </c>
      <c r="D45" s="376"/>
      <c r="E45" s="753" t="s">
        <v>1179</v>
      </c>
      <c r="F45" s="826">
        <f>IFERROR('Formulario 4. Programático'!H45/'Formulario 4. Programático'!$F45,0)</f>
        <v>8.7369366638973716E-4</v>
      </c>
      <c r="G45" s="826">
        <f>IFERROR('Formulario 4. Programático'!I45/'Formulario 4. Programático'!$F45,0)</f>
        <v>0.99768622890644698</v>
      </c>
      <c r="H45" s="826">
        <f>IFERROR('Formulario 4. Programático'!J45/'Formulario 4. Programático'!$F45,0)</f>
        <v>0</v>
      </c>
      <c r="I45" s="826">
        <f>IFERROR('Formulario 4. Programático'!K45/'Formulario 4. Programático'!$F45,0)</f>
        <v>0</v>
      </c>
      <c r="J45" s="826">
        <f>IFERROR('Formulario 4. Programático'!L45/'Formulario 4. Programático'!$F45,0)</f>
        <v>0</v>
      </c>
      <c r="K45" s="826">
        <f>IFERROR('Formulario 4. Programático'!M45/'Formulario 4. Programático'!$F45,0)</f>
        <v>0</v>
      </c>
      <c r="L45" s="826">
        <f>IFERROR('Formulario 4. Programático'!N45/'Formulario 4. Programático'!$F45,0)</f>
        <v>1.4400774271635061E-3</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1.25"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1.25"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1.25"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2.5"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1.25"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1.25"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2.5"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1.25"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2.5"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2.5"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1.25"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1.25"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1.25"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1.25"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1.25"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1.25"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1.25"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2.5"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1.25"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1.25"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1.25"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1</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2.5"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1</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1.25"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22.5"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1.25"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1.25"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1.25"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22.5"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1.25"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1.25"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2.5"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2.5"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1.25"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1.25"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1.25"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1.25"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1.25"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1.25"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1.25"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1.25"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1.25"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1.25"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1.25"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1.25"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1.25"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1.25"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2.5"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1.25"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2.5"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1.25"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2.5"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2.5"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2.5"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1</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22.5"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1</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1.25"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2.5"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1.25"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1.25"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1.25"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1.25"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1.25"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1.25"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1.25"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2.5"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1.25"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1</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1.25"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1.25"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1.0000000000000002</v>
      </c>
      <c r="H113" s="829">
        <f>IFERROR('Formulario 4. Programático'!J113/'Formulario 4. Programático'!$F113,0)</f>
        <v>0</v>
      </c>
      <c r="I113" s="829">
        <f>IFERROR('Formulario 4. Programático'!K113/'Formulario 4. Programático'!$F113,0)</f>
        <v>0</v>
      </c>
      <c r="J113" s="829">
        <f>IFERROR('Formulario 4. Programático'!L113/'Formulario 4. Programático'!$F113,0)</f>
        <v>0</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1.25"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0.99999999999999978</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1.25"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0.99999999999999989</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1.25"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1.25"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1.25"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1.25"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1</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1.25"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1</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1</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1.25"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1.25"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1</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2.5"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1</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1.25"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1.25"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2.5"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1.25"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2.5"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2.5"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1.25"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1.25"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1.25"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1.25"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1.25"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1.25"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1.25"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1.25"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1.25"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1.25"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1.25"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1.25"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1.25"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1.25"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2.5"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2.5"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1.25"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1</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1.25" outlineLevel="4">
      <c r="A152" s="376" t="s">
        <v>370</v>
      </c>
      <c r="B152" s="376" t="s">
        <v>370</v>
      </c>
      <c r="C152" s="376" t="s">
        <v>372</v>
      </c>
      <c r="D152" s="376"/>
      <c r="E152" s="753" t="s">
        <v>1264</v>
      </c>
      <c r="F152" s="826">
        <f>IFERROR('Formulario 4. Programático'!H152/'Formulario 4. Programático'!$F152,0)</f>
        <v>0.99214364450041193</v>
      </c>
      <c r="G152" s="826">
        <f>IFERROR('Formulario 4. Programático'!I152/'Formulario 4. Programático'!$F152,0)</f>
        <v>7.8563554995872784E-3</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1.25"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1.25"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1.25"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1.25"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1.25"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1.25"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1.25"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22.5"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2.5"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1.25"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1.25"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1.25"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1</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1.25"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1.25"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22.5"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1.25"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1.25"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1.25"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1.25"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1.25"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1.25"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1.25"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1.25"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1.25"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1.25"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2.5"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1.25"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1.25"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1.25"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1.25"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1.25"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1.25"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1.25"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1.25"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1.25"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1.25"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0.99999999999999911</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1.25"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2.5"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1.25"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1.25"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2.5"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2.5"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2.5"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1.25"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1.25"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1</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1.25"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2"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1.25"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1</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1.25"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1</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1.25"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1</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1.25"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1</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1</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1.25"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2"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2" outlineLevel="4" thickBot="1">
      <c r="A228" s="375" t="s">
        <v>370</v>
      </c>
      <c r="B228" s="375" t="s">
        <v>372</v>
      </c>
      <c r="C228" s="375"/>
      <c r="D228" s="375"/>
      <c r="E228" s="745" t="s">
        <v>1313</v>
      </c>
      <c r="F228" s="824">
        <f>IFERROR('Formulario 4. Programático'!H228/'Formulario 4. Programático'!$F228,0)</f>
        <v>0</v>
      </c>
      <c r="G228" s="824">
        <f>IFERROR('Formulario 4. Programático'!I228/'Formulario 4. Programático'!$F228,0)</f>
        <v>0.99850800353052116</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1.4919964694787942E-3</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1.25"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1.25"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2.5"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1.25"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2.5"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2.5"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1.25"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1.25"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1.25"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1.25"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2.5"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1.25"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1.25"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1.25"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1.25"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1.25"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22.5"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1.25" outlineLevel="4">
      <c r="A246" s="376" t="s">
        <v>370</v>
      </c>
      <c r="B246" s="376" t="s">
        <v>372</v>
      </c>
      <c r="C246" s="376" t="s">
        <v>369</v>
      </c>
      <c r="D246" s="376"/>
      <c r="E246" s="753" t="s">
        <v>1326</v>
      </c>
      <c r="F246" s="825">
        <f>IFERROR('Formulario 4. Programático'!H246/'Formulario 4. Programático'!$F246,0)</f>
        <v>0</v>
      </c>
      <c r="G246" s="826">
        <f>IFERROR('Formulario 4. Programático'!I246/'Formulario 4. Programático'!$F246,0)</f>
        <v>0</v>
      </c>
      <c r="H246" s="826">
        <f>IFERROR('Formulario 4. Programático'!J246/'Formulario 4. Programático'!$F246,0)</f>
        <v>0</v>
      </c>
      <c r="I246" s="826">
        <f>IFERROR('Formulario 4. Programático'!K246/'Formulario 4. Programático'!$F246,0)</f>
        <v>0</v>
      </c>
      <c r="J246" s="826">
        <f>IFERROR('Formulario 4. Programático'!L246/'Formulario 4. Programático'!$F246,0)</f>
        <v>0</v>
      </c>
      <c r="K246" s="826">
        <f>IFERROR('Formulario 4. Programático'!M246/'Formulario 4. Programático'!$F246,0)</f>
        <v>1</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1.25"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1.25"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1.25"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2.5"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1.25"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1.25"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1.25"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1.25"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1.25"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1.25" outlineLevel="4">
      <c r="A256" s="389" t="s">
        <v>370</v>
      </c>
      <c r="B256" s="389" t="s">
        <v>372</v>
      </c>
      <c r="C256" s="389" t="s">
        <v>369</v>
      </c>
      <c r="D256" s="389" t="s">
        <v>814</v>
      </c>
      <c r="E256" s="754" t="s">
        <v>1334</v>
      </c>
      <c r="F256" s="829">
        <f>IFERROR('Formulario 4. Programático'!H256/'Formulario 4. Programático'!$F256,0)</f>
        <v>0</v>
      </c>
      <c r="G256" s="829">
        <f>IFERROR('Formulario 4. Programático'!I256/'Formulario 4. Programático'!$F256,0)</f>
        <v>0</v>
      </c>
      <c r="H256" s="829">
        <f>IFERROR('Formulario 4. Programático'!J256/'Formulario 4. Programático'!$F256,0)</f>
        <v>0</v>
      </c>
      <c r="I256" s="829">
        <f>IFERROR('Formulario 4. Programático'!K256/'Formulario 4. Programático'!$F256,0)</f>
        <v>0</v>
      </c>
      <c r="J256" s="829">
        <f>IFERROR('Formulario 4. Programático'!L256/'Formulario 4. Programático'!$F256,0)</f>
        <v>0</v>
      </c>
      <c r="K256" s="829">
        <f>IFERROR('Formulario 4. Programático'!M256/'Formulario 4. Programático'!$F256,0)</f>
        <v>1</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1.25"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1.25"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1.25"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2.5"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1.25"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1.25"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1.25"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1.25"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1.25"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1.25"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2.5"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1.25"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2.5"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22.5"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1.25"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1.25"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1.25"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1.25"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1.25"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2.5"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22.5"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1.25"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1.25"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2.5"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1.25"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22.5"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1.25"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1.25"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2.5"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2.5"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22.5"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1.25"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1.25"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1.25"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2.5"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2.5"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2.5"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2.5"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2.5"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2.5"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2.5"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2.5"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2.5"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2.5"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2.5"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2.5"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2.5"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2.5"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1.25"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22.5"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2.5"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2.5"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1.25"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1.25"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1.25"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1.25"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2.5"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2.5"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2.5"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1.25"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1.25"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1.25"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1.25"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1.25"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2.5"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1.25"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1.25"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2.5"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2.5"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2.5"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1.25"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1.25"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1</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1.25"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1</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22.5"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2.5"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1.25"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1.25"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1.25"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22.5"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1.25"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1</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1.25"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3.25"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2"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1.25"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22.5"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2.5"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2.5"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1.25"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1.25"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1.25"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1.25"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1.25"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1.25"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2.5"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2.5"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2.5"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2.5"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1.25"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2.5"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1.25"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2.5"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2"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2"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2"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1</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1.25"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1</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1.25"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2"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1</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2"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1.25"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2"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2"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0</v>
      </c>
      <c r="K378" s="824">
        <f>IFERROR('Formulario 4. Programático'!M378/'Formulario 4. Programático'!$F378,0)</f>
        <v>0</v>
      </c>
      <c r="L378" s="824">
        <f>IFERROR('Formulario 4. Programático'!N378/'Formulario 4. Programático'!$F378,0)</f>
        <v>1</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2"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0.92781535876574861</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7.218464123425139E-2</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1.25"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1.25"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1.25"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1.25"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1.25"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1.25"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1.25"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1.25"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2.5"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1.25"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2.5"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1.25"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1</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1.25"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1.25"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1.25"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1</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1.25"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1.25"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1.25"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1</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1.25"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2.5"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1</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22.5"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1.25"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1</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1.25"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1.25"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1.25"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2"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2"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1.25"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2.5"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1.25"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2.5">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1.25"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1.25"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2.5"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22.5"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1.25"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1.25"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2"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2"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1.25"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1.25"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1.25"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2"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1</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2"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1.25"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2"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2"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1</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1.25"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1.25"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2.5"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1.25"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1.25"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1.25"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1</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1.25">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1</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1.25">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2"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2"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2"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2"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2"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2"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1</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1.25"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1</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2.5"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1</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3.25"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2"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2.75"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2"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1</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2"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1.25"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1.25"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1.25"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1.25"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1.25"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1.25"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1.25"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1.25"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1.25"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2.5"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1.25"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1.25"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1.25"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1.25"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1.25"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2"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2"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1.25"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1.25"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1.25"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1.25">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1.25"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2"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2"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1</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1.25"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1</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1.25">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1.25"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1</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1.25"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1.25"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1.25"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1.25"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2"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2.75"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2"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2"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2"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2"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2.75"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0</v>
      </c>
      <c r="I487" s="828">
        <f>IFERROR('Formulario 4. Programático'!K487/'Formulario 4. Programático'!$F487,0)</f>
        <v>0</v>
      </c>
      <c r="J487" s="828">
        <f>IFERROR('Formulario 4. Programático'!L487/'Formulario 4. Programático'!$F487,0)</f>
        <v>0</v>
      </c>
      <c r="K487" s="828">
        <f>IFERROR('Formulario 4. Programático'!M487/'Formulario 4. Programático'!$F487,0)</f>
        <v>1</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0</v>
      </c>
      <c r="K488" s="824">
        <f>IFERROR('Formulario 4. Programático'!M488/'Formulario 4. Programático'!$F488,0)</f>
        <v>1</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1</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0</v>
      </c>
      <c r="K491" s="824">
        <f>IFERROR('Formulario 4. Programático'!M491/'Formulario 4. Programático'!$F491,0)</f>
        <v>1</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1</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1</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1</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1</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64" t="s">
        <v>89</v>
      </c>
      <c r="B529" s="965"/>
      <c r="C529" s="965"/>
      <c r="D529" s="965"/>
      <c r="E529" s="966"/>
      <c r="F529" s="838">
        <f>IFERROR('Formulario 4. Programático'!H529/'Formulario 4. Programático'!$F529,0)</f>
        <v>0.19099401953156919</v>
      </c>
      <c r="G529" s="838">
        <f>IFERROR('Formulario 4. Programático'!I529/'Formulario 4. Programático'!$F529,0)</f>
        <v>0.78911172698044596</v>
      </c>
      <c r="H529" s="838">
        <f>IFERROR('Formulario 4. Programático'!J529/'Formulario 4. Programático'!$F529,0)</f>
        <v>0</v>
      </c>
      <c r="I529" s="838">
        <f>IFERROR('Formulario 4. Programático'!K529/'Formulario 4. Programático'!$F529,0)</f>
        <v>0</v>
      </c>
      <c r="J529" s="838">
        <f>IFERROR('Formulario 4. Programático'!L529/'Formulario 4. Programático'!$F529,0)</f>
        <v>0</v>
      </c>
      <c r="K529" s="838">
        <f>IFERROR('Formulario 4. Programático'!M529/'Formulario 4. Programático'!$F529,0)</f>
        <v>1.8423176454982104E-2</v>
      </c>
      <c r="L529" s="838">
        <f>IFERROR('Formulario 4. Programático'!N529/'Formulario 4. Programático'!$F529,0)</f>
        <v>1.4710770330025793E-3</v>
      </c>
      <c r="M529" s="838">
        <f>IFERROR('Formulario 4. Programático'!O529/'Formulario 4. Programático'!$F529,0)</f>
        <v>0</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67" t="s">
        <v>90</v>
      </c>
      <c r="B530" s="968"/>
      <c r="C530" s="968"/>
      <c r="D530" s="968"/>
      <c r="E530" s="969"/>
      <c r="F530" s="838">
        <f>IFERROR('Formulario 4. Programático'!H530/'Formulario 4. Programático'!$F530,0)</f>
        <v>1.1617682319017298E-2</v>
      </c>
      <c r="G530" s="838">
        <f>IFERROR('Formulario 4. Programático'!I530/'Formulario 4. Programático'!$F530,0)</f>
        <v>0.36244533253113509</v>
      </c>
      <c r="H530" s="838">
        <f>IFERROR('Formulario 4. Programático'!J530/'Formulario 4. Programático'!$F530,0)</f>
        <v>0</v>
      </c>
      <c r="I530" s="838">
        <f>IFERROR('Formulario 4. Programático'!K530/'Formulario 4. Programático'!$F530,0)</f>
        <v>0</v>
      </c>
      <c r="J530" s="838">
        <f>IFERROR('Formulario 4. Programático'!L530/'Formulario 4. Programático'!$F530,0)</f>
        <v>3.2379361776235994E-2</v>
      </c>
      <c r="K530" s="838">
        <f>IFERROR('Formulario 4. Programático'!M530/'Formulario 4. Programático'!$F530,0)</f>
        <v>1.2866520505229963E-2</v>
      </c>
      <c r="L530" s="838">
        <f>IFERROR('Formulario 4. Programático'!N530/'Formulario 4. Programático'!$F530,0)</f>
        <v>0.58069110286838166</v>
      </c>
      <c r="M530" s="838">
        <f>IFERROR('Formulario 4. Programático'!O530/'Formulario 4. Programático'!$F530,0)</f>
        <v>0</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tabSelected="1" topLeftCell="D1" zoomScaleNormal="100" workbookViewId="0">
      <selection activeCell="L31" sqref="L31"/>
    </sheetView>
  </sheetViews>
  <sheetFormatPr baseColWidth="10" defaultColWidth="0" defaultRowHeight="12.75" zeroHeight="1"/>
  <cols>
    <col min="1" max="1" width="5.85546875" style="245" customWidth="1"/>
    <col min="2" max="2" width="53.140625" style="245" customWidth="1"/>
    <col min="3" max="3" width="16.85546875" style="245" bestFit="1" customWidth="1"/>
    <col min="4" max="4" width="14.85546875" style="245" customWidth="1"/>
    <col min="5" max="5" width="16.85546875" style="245" bestFit="1" customWidth="1"/>
    <col min="6" max="9" width="14.85546875" style="245" customWidth="1"/>
    <col min="10" max="10" width="16.85546875" style="245" bestFit="1" customWidth="1"/>
    <col min="11" max="16" width="14.85546875" style="245" customWidth="1"/>
    <col min="17" max="17" width="19.7109375" style="245" customWidth="1"/>
    <col min="18" max="18" width="4.140625" style="245" customWidth="1"/>
    <col min="19" max="19" width="3.5703125" style="245" customWidth="1"/>
    <col min="20" max="16142" width="0.140625" style="245" customWidth="1"/>
    <col min="16143" max="16384" width="0" style="245" hidden="1"/>
  </cols>
  <sheetData>
    <row r="1" spans="1:257" s="2" customFormat="1" ht="11.25">
      <c r="A1" s="873" t="s">
        <v>0</v>
      </c>
      <c r="B1" s="873"/>
      <c r="C1" s="873"/>
      <c r="D1" s="873"/>
      <c r="E1" s="873"/>
      <c r="F1" s="873"/>
      <c r="G1" s="873"/>
      <c r="H1" s="873"/>
      <c r="I1" s="873"/>
      <c r="J1" s="873"/>
      <c r="K1" s="873"/>
      <c r="L1" s="873"/>
      <c r="M1" s="873"/>
      <c r="N1" s="873"/>
      <c r="O1" s="873"/>
      <c r="P1" s="873"/>
      <c r="Q1" s="873"/>
    </row>
    <row r="2" spans="1:257" s="2" customFormat="1" ht="11.25">
      <c r="A2" s="873" t="s">
        <v>76</v>
      </c>
      <c r="B2" s="873"/>
      <c r="C2" s="873"/>
      <c r="D2" s="873"/>
      <c r="E2" s="873"/>
      <c r="F2" s="873"/>
      <c r="G2" s="873"/>
      <c r="H2" s="873"/>
      <c r="I2" s="873"/>
      <c r="J2" s="873"/>
      <c r="K2" s="873"/>
      <c r="L2" s="873"/>
      <c r="M2" s="873"/>
      <c r="N2" s="873"/>
      <c r="O2" s="873"/>
      <c r="P2" s="873"/>
      <c r="Q2" s="873"/>
    </row>
    <row r="3" spans="1:257" s="2" customFormat="1" ht="11.25">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1.25">
      <c r="B5" s="1079" t="s">
        <v>1661</v>
      </c>
      <c r="C5" s="1079"/>
      <c r="D5" s="1070" t="str">
        <f>MID('Formulario 1.1- Ingresos E.P'!F6,1,6)</f>
        <v>130101</v>
      </c>
      <c r="E5" s="1071"/>
      <c r="F5" s="1071"/>
      <c r="G5" s="1071"/>
      <c r="H5" s="1071"/>
      <c r="I5" s="1071"/>
      <c r="J5" s="1071"/>
      <c r="K5" s="1071"/>
      <c r="L5" s="1071"/>
      <c r="M5" s="1071"/>
      <c r="N5" s="1071"/>
      <c r="O5" s="1072"/>
    </row>
    <row r="6" spans="1:257" s="2" customFormat="1" ht="15" customHeight="1">
      <c r="B6" s="1080" t="s">
        <v>121</v>
      </c>
      <c r="C6" s="1080"/>
      <c r="D6" s="1073" t="str">
        <f>IFERROR(VLOOKUP(D5,DESPLEGABLES!A1:B223,2,FALSE),"")</f>
        <v>MINISTERIO DE HACIENDA Y CRÉDITO PÚBLICO - GESTIÓN GENERAL</v>
      </c>
      <c r="E6" s="1074"/>
      <c r="F6" s="1074"/>
      <c r="G6" s="1074"/>
      <c r="H6" s="1074"/>
      <c r="I6" s="1074"/>
      <c r="J6" s="1074"/>
      <c r="K6" s="1074"/>
      <c r="L6" s="1074"/>
      <c r="M6" s="1074"/>
      <c r="N6" s="1074"/>
      <c r="O6" s="1075"/>
    </row>
    <row r="7" spans="1:257">
      <c r="A7" s="242"/>
      <c r="B7" s="246"/>
    </row>
    <row r="8" spans="1:257" ht="15.75">
      <c r="A8" s="252"/>
      <c r="B8" s="252"/>
      <c r="C8" s="1076" t="s">
        <v>750</v>
      </c>
      <c r="D8" s="1077"/>
      <c r="E8" s="1077"/>
      <c r="F8" s="1077"/>
      <c r="G8" s="1077"/>
      <c r="H8" s="1077"/>
      <c r="I8" s="1077"/>
      <c r="J8" s="1077"/>
      <c r="K8" s="1078"/>
      <c r="L8" s="268">
        <f>+'Formulario 1.1A - Cálculo I-E.P'!C8</f>
        <v>2025</v>
      </c>
      <c r="N8" s="401" t="s">
        <v>892</v>
      </c>
    </row>
    <row r="9" spans="1:257" ht="16.5" thickBot="1">
      <c r="A9" s="252"/>
      <c r="B9" s="252"/>
      <c r="M9" s="253"/>
    </row>
    <row r="10" spans="1:257" ht="20.25" customHeight="1" thickTop="1" thickBot="1">
      <c r="A10" s="1068" t="s">
        <v>721</v>
      </c>
      <c r="B10" s="1056"/>
      <c r="C10" s="1056"/>
      <c r="D10" s="1056"/>
      <c r="E10" s="1069"/>
      <c r="F10" s="1056" t="s">
        <v>722</v>
      </c>
      <c r="G10" s="1056"/>
      <c r="H10" s="1056"/>
      <c r="I10" s="1056"/>
      <c r="J10" s="1056"/>
      <c r="K10" s="1056"/>
      <c r="L10" s="1056"/>
      <c r="M10" s="1056"/>
      <c r="N10" s="1056"/>
      <c r="O10" s="1056"/>
      <c r="P10" s="1056"/>
      <c r="Q10" s="1057"/>
      <c r="IW10" s="249"/>
    </row>
    <row r="11" spans="1:257" s="311" customFormat="1" ht="32.25" customHeight="1" thickTop="1" thickBot="1">
      <c r="A11" s="328"/>
      <c r="B11" s="329"/>
      <c r="C11" s="1058" t="s">
        <v>724</v>
      </c>
      <c r="D11" s="1058"/>
      <c r="E11" s="1059"/>
      <c r="F11" s="1058" t="s">
        <v>725</v>
      </c>
      <c r="G11" s="1058"/>
      <c r="H11" s="1058"/>
      <c r="I11" s="1058"/>
      <c r="J11" s="1058"/>
      <c r="K11" s="1058"/>
      <c r="L11" s="1060"/>
      <c r="M11" s="1058" t="s">
        <v>726</v>
      </c>
      <c r="N11" s="1058"/>
      <c r="O11" s="1060"/>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19574928012022.781</v>
      </c>
      <c r="D14" s="331">
        <f>+D15+D17+D19+D21+D23+D25+D27+D29</f>
        <v>0</v>
      </c>
      <c r="E14" s="332">
        <f>C14+D14</f>
        <v>19574928012022.781</v>
      </c>
      <c r="F14" s="333">
        <f>F15</f>
        <v>133351388359</v>
      </c>
      <c r="G14" s="331">
        <f>G17+G23</f>
        <v>148799286398.79999</v>
      </c>
      <c r="H14" s="331">
        <f>H29</f>
        <v>0</v>
      </c>
      <c r="I14" s="331">
        <f>I19</f>
        <v>719290347098.46497</v>
      </c>
      <c r="J14" s="331">
        <f>J19+J21</f>
        <v>20820002225386</v>
      </c>
      <c r="K14" s="331">
        <f>K19+K27</f>
        <v>370459063615</v>
      </c>
      <c r="L14" s="334">
        <f>L15+L19+L21+L29</f>
        <v>937682009540</v>
      </c>
      <c r="M14" s="335">
        <f>M17+M21</f>
        <v>45203822.960000001</v>
      </c>
      <c r="N14" s="336">
        <f>N19+N23</f>
        <v>0</v>
      </c>
      <c r="O14" s="334">
        <f>O17+O21</f>
        <v>0</v>
      </c>
      <c r="P14" s="337">
        <f>P25</f>
        <v>610257415300</v>
      </c>
      <c r="Q14" s="334">
        <f>SUM(Q15:Q30)</f>
        <v>24431586939520.227</v>
      </c>
    </row>
    <row r="15" spans="1:257" ht="12.75" customHeight="1">
      <c r="A15" s="1061">
        <v>1</v>
      </c>
      <c r="B15" s="1063" t="s">
        <v>743</v>
      </c>
      <c r="C15" s="1065">
        <f>+[1]Consolidado!$L$23</f>
        <v>139198064558.64752</v>
      </c>
      <c r="D15" s="1066"/>
      <c r="E15" s="1067">
        <f>C15+D15</f>
        <v>139198064558.64752</v>
      </c>
      <c r="F15" s="1065">
        <v>133351388359</v>
      </c>
      <c r="G15" s="1009"/>
      <c r="H15" s="1009"/>
      <c r="I15" s="1009"/>
      <c r="J15" s="1009"/>
      <c r="K15" s="1011"/>
      <c r="L15" s="1013">
        <v>5846676200</v>
      </c>
      <c r="M15" s="1081"/>
      <c r="N15" s="1002"/>
      <c r="O15" s="1004"/>
      <c r="P15" s="1008"/>
      <c r="Q15" s="1055">
        <f>F15+L15</f>
        <v>139198064559</v>
      </c>
    </row>
    <row r="16" spans="1:257" ht="12.75" customHeight="1">
      <c r="A16" s="1062"/>
      <c r="B16" s="1064"/>
      <c r="C16" s="1042"/>
      <c r="D16" s="1039"/>
      <c r="E16" s="1043"/>
      <c r="F16" s="1042"/>
      <c r="G16" s="1010"/>
      <c r="H16" s="1010"/>
      <c r="I16" s="1010"/>
      <c r="J16" s="1010"/>
      <c r="K16" s="1012"/>
      <c r="L16" s="1014"/>
      <c r="M16" s="1018"/>
      <c r="N16" s="1003"/>
      <c r="O16" s="1005"/>
      <c r="P16" s="999"/>
      <c r="Q16" s="1026"/>
    </row>
    <row r="17" spans="1:17" ht="12.75" customHeight="1">
      <c r="A17" s="1027">
        <v>2</v>
      </c>
      <c r="B17" s="1029" t="s">
        <v>744</v>
      </c>
      <c r="C17" s="1031">
        <v>148844490221.75998</v>
      </c>
      <c r="D17" s="1033"/>
      <c r="E17" s="1035">
        <f>+C17+D17</f>
        <v>148844490221.75998</v>
      </c>
      <c r="F17" s="1037"/>
      <c r="G17" s="1053">
        <v>148799286398.79999</v>
      </c>
      <c r="H17" s="1015"/>
      <c r="I17" s="1015"/>
      <c r="J17" s="1015"/>
      <c r="K17" s="1015"/>
      <c r="L17" s="993"/>
      <c r="M17" s="1049">
        <v>45203822.960000001</v>
      </c>
      <c r="N17" s="1000"/>
      <c r="O17" s="1006"/>
      <c r="P17" s="998"/>
      <c r="Q17" s="1024">
        <f>G17+M17+O17</f>
        <v>148844490221.75998</v>
      </c>
    </row>
    <row r="18" spans="1:17" ht="12.75" customHeight="1">
      <c r="A18" s="1040"/>
      <c r="B18" s="1041"/>
      <c r="C18" s="1042"/>
      <c r="D18" s="1039"/>
      <c r="E18" s="1043"/>
      <c r="F18" s="1044"/>
      <c r="G18" s="1054"/>
      <c r="H18" s="1010"/>
      <c r="I18" s="1010"/>
      <c r="J18" s="1010"/>
      <c r="K18" s="1010"/>
      <c r="L18" s="1005"/>
      <c r="M18" s="1050"/>
      <c r="N18" s="1001"/>
      <c r="O18" s="1007"/>
      <c r="P18" s="999"/>
      <c r="Q18" s="1026"/>
    </row>
    <row r="19" spans="1:17" ht="12.75" customHeight="1">
      <c r="A19" s="1027">
        <v>3</v>
      </c>
      <c r="B19" s="1029" t="s">
        <v>745</v>
      </c>
      <c r="C19" s="1031">
        <v>17085210168602.375</v>
      </c>
      <c r="D19" s="1033"/>
      <c r="E19" s="1035">
        <f>C19+D19</f>
        <v>17085210168602.375</v>
      </c>
      <c r="F19" s="1037"/>
      <c r="G19" s="1053"/>
      <c r="H19" s="1015"/>
      <c r="I19" s="1033">
        <v>719290347098.46497</v>
      </c>
      <c r="J19" s="1033">
        <v>20820002225386</v>
      </c>
      <c r="K19" s="1033">
        <v>370459063615</v>
      </c>
      <c r="L19" s="1022">
        <v>32117460000</v>
      </c>
      <c r="M19" s="1017"/>
      <c r="N19" s="1051"/>
      <c r="O19" s="993"/>
      <c r="P19" s="998"/>
      <c r="Q19" s="1024">
        <f>+L19+K19+J19+I19+N19+G19</f>
        <v>21941869096099.465</v>
      </c>
    </row>
    <row r="20" spans="1:17" ht="12.75" customHeight="1">
      <c r="A20" s="1040"/>
      <c r="B20" s="1041"/>
      <c r="C20" s="1042"/>
      <c r="D20" s="1039"/>
      <c r="E20" s="1043"/>
      <c r="F20" s="1044"/>
      <c r="G20" s="1054"/>
      <c r="H20" s="1010"/>
      <c r="I20" s="1039"/>
      <c r="J20" s="1039"/>
      <c r="K20" s="1039"/>
      <c r="L20" s="1014"/>
      <c r="M20" s="1018"/>
      <c r="N20" s="1052"/>
      <c r="O20" s="1005"/>
      <c r="P20" s="999"/>
      <c r="Q20" s="1026"/>
    </row>
    <row r="21" spans="1:17" ht="12.75" customHeight="1">
      <c r="A21" s="1027">
        <v>4</v>
      </c>
      <c r="B21" s="1029" t="s">
        <v>746</v>
      </c>
      <c r="C21" s="1031">
        <v>1348892343340</v>
      </c>
      <c r="D21" s="1033"/>
      <c r="E21" s="1035">
        <f>C21+D21</f>
        <v>1348892343340</v>
      </c>
      <c r="F21" s="1037"/>
      <c r="G21" s="1015"/>
      <c r="H21" s="1015"/>
      <c r="I21" s="1015"/>
      <c r="J21" s="1015"/>
      <c r="K21" s="1015"/>
      <c r="L21" s="1022">
        <v>657192343340</v>
      </c>
      <c r="M21" s="1049"/>
      <c r="N21" s="1000"/>
      <c r="O21" s="1006"/>
      <c r="P21" s="1006">
        <v>691700000000</v>
      </c>
      <c r="Q21" s="1024">
        <f>+L21+M21+O21+P21</f>
        <v>1348892343340</v>
      </c>
    </row>
    <row r="22" spans="1:17" ht="12.75" customHeight="1">
      <c r="A22" s="1040"/>
      <c r="B22" s="1041"/>
      <c r="C22" s="1042"/>
      <c r="D22" s="1039"/>
      <c r="E22" s="1043"/>
      <c r="F22" s="1044"/>
      <c r="G22" s="1010"/>
      <c r="H22" s="1010"/>
      <c r="I22" s="1010"/>
      <c r="J22" s="1010"/>
      <c r="K22" s="1010"/>
      <c r="L22" s="1014"/>
      <c r="M22" s="1050"/>
      <c r="N22" s="1001"/>
      <c r="O22" s="1007"/>
      <c r="P22" s="1007"/>
      <c r="Q22" s="1026"/>
    </row>
    <row r="23" spans="1:17" ht="12.75" customHeight="1">
      <c r="A23" s="1027">
        <v>5</v>
      </c>
      <c r="B23" s="1029" t="s">
        <v>747</v>
      </c>
      <c r="C23" s="1031"/>
      <c r="D23" s="1033"/>
      <c r="E23" s="1035">
        <f>C23+D23</f>
        <v>0</v>
      </c>
      <c r="F23" s="1037"/>
      <c r="G23" s="1033"/>
      <c r="H23" s="1015"/>
      <c r="I23" s="1015"/>
      <c r="J23" s="1015"/>
      <c r="K23" s="1015"/>
      <c r="L23" s="993"/>
      <c r="M23" s="1017"/>
      <c r="N23" s="1047"/>
      <c r="O23" s="993"/>
      <c r="P23" s="998"/>
      <c r="Q23" s="1024">
        <f>G23+N23</f>
        <v>0</v>
      </c>
    </row>
    <row r="24" spans="1:17" ht="12.75" customHeight="1">
      <c r="A24" s="1040"/>
      <c r="B24" s="1041"/>
      <c r="C24" s="1042"/>
      <c r="D24" s="1039"/>
      <c r="E24" s="1043"/>
      <c r="F24" s="1044"/>
      <c r="G24" s="1039"/>
      <c r="H24" s="1010"/>
      <c r="I24" s="1010"/>
      <c r="J24" s="1010"/>
      <c r="K24" s="1010"/>
      <c r="L24" s="1005"/>
      <c r="M24" s="1018"/>
      <c r="N24" s="1048"/>
      <c r="O24" s="1005"/>
      <c r="P24" s="999"/>
      <c r="Q24" s="1026"/>
    </row>
    <row r="25" spans="1:17" ht="12.75" customHeight="1">
      <c r="A25" s="1027">
        <v>6</v>
      </c>
      <c r="B25" s="1029" t="s">
        <v>748</v>
      </c>
      <c r="C25" s="1031">
        <v>610257415300</v>
      </c>
      <c r="D25" s="1033"/>
      <c r="E25" s="1035">
        <f>C25+D25</f>
        <v>610257415300</v>
      </c>
      <c r="F25" s="1037"/>
      <c r="G25" s="1015"/>
      <c r="H25" s="1015"/>
      <c r="I25" s="1015"/>
      <c r="J25" s="1015"/>
      <c r="K25" s="1015"/>
      <c r="L25" s="993"/>
      <c r="M25" s="1017"/>
      <c r="N25" s="1020"/>
      <c r="O25" s="993"/>
      <c r="P25" s="1045">
        <v>610257415300</v>
      </c>
      <c r="Q25" s="1024">
        <f>P25</f>
        <v>610257415300</v>
      </c>
    </row>
    <row r="26" spans="1:17" ht="12.75" customHeight="1">
      <c r="A26" s="1040"/>
      <c r="B26" s="1041"/>
      <c r="C26" s="1042"/>
      <c r="D26" s="1039"/>
      <c r="E26" s="1043"/>
      <c r="F26" s="1044"/>
      <c r="G26" s="1010"/>
      <c r="H26" s="1010"/>
      <c r="I26" s="1010"/>
      <c r="J26" s="1010"/>
      <c r="K26" s="1010"/>
      <c r="L26" s="1005"/>
      <c r="M26" s="1018"/>
      <c r="N26" s="1003"/>
      <c r="O26" s="1005"/>
      <c r="P26" s="1046"/>
      <c r="Q26" s="1026"/>
    </row>
    <row r="27" spans="1:17" ht="12.75" customHeight="1">
      <c r="A27" s="1027">
        <v>7</v>
      </c>
      <c r="B27" s="1029" t="s">
        <v>749</v>
      </c>
      <c r="C27" s="1031"/>
      <c r="D27" s="1033"/>
      <c r="E27" s="1035">
        <f>C27+D27</f>
        <v>0</v>
      </c>
      <c r="F27" s="1037"/>
      <c r="G27" s="1015"/>
      <c r="H27" s="1015"/>
      <c r="I27" s="1015"/>
      <c r="J27" s="1015"/>
      <c r="K27" s="1033"/>
      <c r="L27" s="993"/>
      <c r="M27" s="1017"/>
      <c r="N27" s="1020"/>
      <c r="O27" s="993"/>
      <c r="P27" s="995"/>
      <c r="Q27" s="1024">
        <f>K27</f>
        <v>0</v>
      </c>
    </row>
    <row r="28" spans="1:17" ht="12.75" customHeight="1">
      <c r="A28" s="1040"/>
      <c r="B28" s="1041"/>
      <c r="C28" s="1042"/>
      <c r="D28" s="1039"/>
      <c r="E28" s="1043"/>
      <c r="F28" s="1044"/>
      <c r="G28" s="1010"/>
      <c r="H28" s="1010"/>
      <c r="I28" s="1010"/>
      <c r="J28" s="1010"/>
      <c r="K28" s="1039"/>
      <c r="L28" s="1005"/>
      <c r="M28" s="1018"/>
      <c r="N28" s="1003"/>
      <c r="O28" s="1005"/>
      <c r="P28" s="997"/>
      <c r="Q28" s="1026"/>
    </row>
    <row r="29" spans="1:17" ht="12.75" customHeight="1">
      <c r="A29" s="1027">
        <v>8</v>
      </c>
      <c r="B29" s="1029" t="s">
        <v>753</v>
      </c>
      <c r="C29" s="1031">
        <v>242525530000</v>
      </c>
      <c r="D29" s="1033"/>
      <c r="E29" s="1035">
        <f>C29+D29</f>
        <v>242525530000</v>
      </c>
      <c r="F29" s="1037"/>
      <c r="G29" s="1015"/>
      <c r="H29" s="1033"/>
      <c r="I29" s="1015"/>
      <c r="J29" s="1015"/>
      <c r="K29" s="1015"/>
      <c r="L29" s="1022">
        <v>242525530000</v>
      </c>
      <c r="M29" s="1017"/>
      <c r="N29" s="1020"/>
      <c r="O29" s="993"/>
      <c r="P29" s="995"/>
      <c r="Q29" s="1024">
        <f>H29+L29</f>
        <v>242525530000</v>
      </c>
    </row>
    <row r="30" spans="1:17" ht="12.75" customHeight="1" thickBot="1">
      <c r="A30" s="1028"/>
      <c r="B30" s="1030"/>
      <c r="C30" s="1032"/>
      <c r="D30" s="1034"/>
      <c r="E30" s="1036"/>
      <c r="F30" s="1038"/>
      <c r="G30" s="1016"/>
      <c r="H30" s="1034"/>
      <c r="I30" s="1016"/>
      <c r="J30" s="1016"/>
      <c r="K30" s="1016"/>
      <c r="L30" s="1023"/>
      <c r="M30" s="1019"/>
      <c r="N30" s="1021"/>
      <c r="O30" s="994"/>
      <c r="P30" s="996"/>
      <c r="Q30" s="1025"/>
    </row>
    <row r="31" spans="1:17" ht="12.75" customHeight="1" thickTop="1"/>
    <row r="32" spans="1:17" ht="12.75" customHeight="1"/>
    <row r="33" spans="1:17" customFormat="1" ht="15">
      <c r="A33" s="349" t="s">
        <v>770</v>
      </c>
      <c r="B33" s="349"/>
      <c r="C33" s="349"/>
      <c r="D33" s="349"/>
      <c r="E33" s="349"/>
      <c r="F33" s="350"/>
      <c r="G33" s="349"/>
      <c r="H33" s="349"/>
      <c r="I33" s="349"/>
      <c r="J33" s="349"/>
      <c r="K33" s="349"/>
      <c r="L33" s="349"/>
      <c r="M33" s="349"/>
      <c r="N33" s="349"/>
      <c r="O33" s="349"/>
      <c r="P33" s="349"/>
      <c r="Q33" s="349"/>
    </row>
    <row r="34" spans="1:17" customFormat="1" ht="15">
      <c r="A34" s="351" t="s">
        <v>775</v>
      </c>
      <c r="B34" s="352"/>
      <c r="C34" s="353"/>
      <c r="D34" s="353"/>
      <c r="E34" s="353"/>
      <c r="F34" s="354"/>
      <c r="G34" s="353"/>
      <c r="H34" s="353"/>
      <c r="I34" s="353"/>
      <c r="J34" s="353"/>
      <c r="K34" s="353"/>
      <c r="L34" s="353"/>
      <c r="M34" s="353"/>
      <c r="N34" s="353"/>
      <c r="O34" s="353"/>
      <c r="P34" s="353"/>
      <c r="Q34" s="355"/>
    </row>
    <row r="35" spans="1:17" customFormat="1" ht="15">
      <c r="A35" s="356" t="s">
        <v>771</v>
      </c>
      <c r="C35" s="347"/>
      <c r="D35" s="347"/>
      <c r="E35" s="347"/>
      <c r="F35" s="348"/>
      <c r="G35" s="347"/>
      <c r="H35" s="347"/>
      <c r="I35" s="347"/>
      <c r="J35" s="347"/>
      <c r="K35" s="347"/>
      <c r="L35" s="347"/>
      <c r="M35" s="347"/>
      <c r="N35" s="347"/>
      <c r="O35" s="347"/>
      <c r="P35" s="347"/>
      <c r="Q35" s="357"/>
    </row>
    <row r="36" spans="1:17" customFormat="1" ht="15">
      <c r="A36" s="356" t="s">
        <v>772</v>
      </c>
      <c r="C36" s="347"/>
      <c r="D36" s="347"/>
      <c r="E36" s="347"/>
      <c r="F36" s="348"/>
      <c r="G36" s="347"/>
      <c r="H36" s="347"/>
      <c r="I36" s="347"/>
      <c r="J36" s="347"/>
      <c r="K36" s="347"/>
      <c r="L36" s="347"/>
      <c r="M36" s="347"/>
      <c r="N36" s="347"/>
      <c r="O36" s="347"/>
      <c r="P36" s="347"/>
      <c r="Q36" s="357"/>
    </row>
    <row r="37" spans="1:17" customFormat="1" ht="15">
      <c r="A37" s="356" t="s">
        <v>776</v>
      </c>
      <c r="C37" s="347"/>
      <c r="D37" s="347"/>
      <c r="E37" s="347"/>
      <c r="F37" s="348"/>
      <c r="G37" s="347"/>
      <c r="H37" s="347"/>
      <c r="I37" s="347"/>
      <c r="J37" s="347"/>
      <c r="K37" s="347"/>
      <c r="L37" s="347"/>
      <c r="M37" s="347"/>
      <c r="N37" s="347"/>
      <c r="O37" s="347"/>
      <c r="P37" s="347"/>
      <c r="Q37" s="357"/>
    </row>
    <row r="38" spans="1:17" customFormat="1" ht="15">
      <c r="A38" s="356" t="s">
        <v>773</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783</v>
      </c>
      <c r="G39" s="347"/>
      <c r="H39" s="347"/>
      <c r="I39" s="347"/>
      <c r="J39" s="347"/>
      <c r="K39" s="347"/>
      <c r="L39" s="347"/>
      <c r="M39" s="347"/>
      <c r="N39" s="347"/>
      <c r="O39" s="347"/>
      <c r="P39" s="347"/>
      <c r="Q39" s="357"/>
    </row>
    <row r="40" spans="1:17" customFormat="1" ht="15">
      <c r="A40" s="985" t="s">
        <v>777</v>
      </c>
      <c r="B40" s="981"/>
      <c r="C40" s="981"/>
      <c r="D40" s="981"/>
      <c r="E40" s="981"/>
      <c r="F40" s="980" t="s">
        <v>784</v>
      </c>
      <c r="G40" s="981"/>
      <c r="H40" s="981"/>
      <c r="I40" s="981"/>
      <c r="J40" s="981"/>
      <c r="K40" s="981"/>
      <c r="L40" s="981"/>
      <c r="M40" s="981"/>
      <c r="N40" s="981"/>
      <c r="O40" s="981"/>
      <c r="P40" s="981"/>
      <c r="Q40" s="982"/>
    </row>
    <row r="41" spans="1:17" customFormat="1" ht="42" customHeight="1">
      <c r="A41" s="985" t="s">
        <v>1659</v>
      </c>
      <c r="B41" s="981"/>
      <c r="C41" s="981"/>
      <c r="D41" s="981"/>
      <c r="E41" s="981"/>
      <c r="F41" s="980" t="s">
        <v>787</v>
      </c>
      <c r="G41" s="981"/>
      <c r="H41" s="981"/>
      <c r="I41" s="981"/>
      <c r="J41" s="981"/>
      <c r="K41" s="981"/>
      <c r="L41" s="981"/>
      <c r="M41" s="981"/>
      <c r="N41" s="981"/>
      <c r="O41" s="981"/>
      <c r="P41" s="981"/>
      <c r="Q41" s="982"/>
    </row>
    <row r="42" spans="1:17" customFormat="1" ht="25.5" customHeight="1">
      <c r="A42" s="985" t="s">
        <v>778</v>
      </c>
      <c r="B42" s="981"/>
      <c r="C42" s="981"/>
      <c r="D42" s="981"/>
      <c r="E42" s="986"/>
      <c r="F42" s="980" t="s">
        <v>785</v>
      </c>
      <c r="G42" s="981"/>
      <c r="H42" s="981"/>
      <c r="I42" s="981"/>
      <c r="J42" s="981"/>
      <c r="K42" s="981"/>
      <c r="L42" s="981"/>
      <c r="M42" s="981"/>
      <c r="N42" s="981"/>
      <c r="O42" s="981"/>
      <c r="P42" s="981"/>
      <c r="Q42" s="982"/>
    </row>
    <row r="43" spans="1:17" customFormat="1" ht="25.5" customHeight="1">
      <c r="A43" s="985" t="s">
        <v>779</v>
      </c>
      <c r="B43" s="981"/>
      <c r="C43" s="981"/>
      <c r="D43" s="981"/>
      <c r="E43" s="981"/>
      <c r="F43" s="990" t="s">
        <v>786</v>
      </c>
      <c r="G43" s="991"/>
      <c r="H43" s="991"/>
      <c r="I43" s="991"/>
      <c r="J43" s="991"/>
      <c r="K43" s="991"/>
      <c r="L43" s="991"/>
      <c r="M43" s="991"/>
      <c r="N43" s="991"/>
      <c r="O43" s="991"/>
      <c r="P43" s="991"/>
      <c r="Q43" s="992"/>
    </row>
    <row r="44" spans="1:17" customFormat="1" ht="21" customHeight="1">
      <c r="A44" s="985" t="s">
        <v>780</v>
      </c>
      <c r="B44" s="981"/>
      <c r="C44" s="981"/>
      <c r="D44" s="981"/>
      <c r="E44" s="981"/>
      <c r="F44" s="990" t="s">
        <v>774</v>
      </c>
      <c r="G44" s="991"/>
      <c r="H44" s="991"/>
      <c r="I44" s="991"/>
      <c r="J44" s="991"/>
      <c r="K44" s="991"/>
      <c r="L44" s="991"/>
      <c r="M44" s="991"/>
      <c r="N44" s="991"/>
      <c r="O44" s="991"/>
      <c r="P44" s="991"/>
      <c r="Q44" s="992"/>
    </row>
    <row r="45" spans="1:17" customFormat="1" ht="27" customHeight="1">
      <c r="A45" s="985" t="s">
        <v>792</v>
      </c>
      <c r="B45" s="981"/>
      <c r="C45" s="981"/>
      <c r="D45" s="981"/>
      <c r="E45" s="981"/>
      <c r="F45" s="990" t="s">
        <v>788</v>
      </c>
      <c r="G45" s="991"/>
      <c r="H45" s="991"/>
      <c r="I45" s="991"/>
      <c r="J45" s="991"/>
      <c r="K45" s="991"/>
      <c r="L45" s="991"/>
      <c r="M45" s="991"/>
      <c r="N45" s="991"/>
      <c r="O45" s="991"/>
      <c r="P45" s="991"/>
      <c r="Q45" s="992"/>
    </row>
    <row r="46" spans="1:17" customFormat="1" ht="27" customHeight="1">
      <c r="A46" s="985" t="s">
        <v>781</v>
      </c>
      <c r="B46" s="981"/>
      <c r="C46" s="981"/>
      <c r="D46" s="981"/>
      <c r="E46" s="986"/>
      <c r="F46" s="980" t="s">
        <v>789</v>
      </c>
      <c r="G46" s="981"/>
      <c r="H46" s="981"/>
      <c r="I46" s="981"/>
      <c r="J46" s="981"/>
      <c r="K46" s="981"/>
      <c r="L46" s="981"/>
      <c r="M46" s="981"/>
      <c r="N46" s="981"/>
      <c r="O46" s="981"/>
      <c r="P46" s="981"/>
      <c r="Q46" s="982"/>
    </row>
    <row r="47" spans="1:17" customFormat="1" ht="21.75" customHeight="1">
      <c r="A47" s="985" t="s">
        <v>782</v>
      </c>
      <c r="B47" s="981"/>
      <c r="C47" s="981"/>
      <c r="D47" s="981"/>
      <c r="E47" s="986"/>
      <c r="F47" s="983" t="s">
        <v>793</v>
      </c>
      <c r="G47" s="984"/>
      <c r="H47" s="245"/>
      <c r="I47" s="245"/>
      <c r="J47" s="245"/>
      <c r="K47" s="245"/>
      <c r="L47" s="245"/>
      <c r="M47" s="245"/>
      <c r="N47" s="245"/>
      <c r="O47" s="245"/>
      <c r="P47" s="245"/>
      <c r="Q47" s="247"/>
    </row>
    <row r="48" spans="1:17" customFormat="1" ht="15">
      <c r="A48" s="985"/>
      <c r="B48" s="981"/>
      <c r="C48" s="981"/>
      <c r="D48" s="981"/>
      <c r="E48" s="986"/>
      <c r="F48" s="980" t="s">
        <v>794</v>
      </c>
      <c r="G48" s="981"/>
      <c r="H48" s="981"/>
      <c r="I48" s="981"/>
      <c r="J48" s="981"/>
      <c r="K48" s="981"/>
      <c r="L48" s="981"/>
      <c r="M48" s="981"/>
      <c r="N48" s="981"/>
      <c r="O48" s="981"/>
      <c r="P48" s="981"/>
      <c r="Q48" s="982"/>
    </row>
    <row r="49" spans="1:17" customFormat="1" ht="27.75" customHeight="1">
      <c r="A49" s="985"/>
      <c r="B49" s="981"/>
      <c r="C49" s="981"/>
      <c r="D49" s="981"/>
      <c r="E49" s="986"/>
      <c r="F49" s="980" t="s">
        <v>795</v>
      </c>
      <c r="G49" s="981"/>
      <c r="H49" s="981"/>
      <c r="I49" s="981"/>
      <c r="J49" s="981"/>
      <c r="K49" s="981"/>
      <c r="L49" s="981"/>
      <c r="M49" s="981"/>
      <c r="N49" s="981"/>
      <c r="O49" s="981"/>
      <c r="P49" s="981"/>
      <c r="Q49" s="982"/>
    </row>
    <row r="50" spans="1:17" customFormat="1" ht="28.5" customHeight="1">
      <c r="A50" s="360"/>
      <c r="B50" s="361"/>
      <c r="C50" s="361"/>
      <c r="D50" s="361"/>
      <c r="E50" s="361"/>
      <c r="F50" s="980" t="s">
        <v>796</v>
      </c>
      <c r="G50" s="981"/>
      <c r="H50" s="981"/>
      <c r="I50" s="981"/>
      <c r="J50" s="981"/>
      <c r="K50" s="981"/>
      <c r="L50" s="981"/>
      <c r="M50" s="981"/>
      <c r="N50" s="981"/>
      <c r="O50" s="981"/>
      <c r="P50" s="981"/>
      <c r="Q50" s="982"/>
    </row>
    <row r="51" spans="1:17" customFormat="1" ht="25.5" customHeight="1">
      <c r="A51" s="360"/>
      <c r="B51" s="361"/>
      <c r="C51" s="361"/>
      <c r="D51" s="361"/>
      <c r="E51" s="361"/>
      <c r="F51" s="983" t="s">
        <v>790</v>
      </c>
      <c r="G51" s="984"/>
      <c r="H51" s="361"/>
      <c r="I51" s="361"/>
      <c r="J51" s="361"/>
      <c r="K51" s="361"/>
      <c r="L51" s="361"/>
      <c r="M51" s="361"/>
      <c r="N51" s="361"/>
      <c r="O51" s="361"/>
      <c r="P51" s="361"/>
      <c r="Q51" s="362"/>
    </row>
    <row r="52" spans="1:17" customFormat="1" ht="15">
      <c r="A52" s="358"/>
      <c r="B52" s="359"/>
      <c r="C52" s="359"/>
      <c r="D52" s="359"/>
      <c r="E52" s="359"/>
      <c r="F52" s="987" t="s">
        <v>791</v>
      </c>
      <c r="G52" s="988"/>
      <c r="H52" s="988"/>
      <c r="I52" s="988"/>
      <c r="J52" s="988"/>
      <c r="K52" s="988"/>
      <c r="L52" s="988"/>
      <c r="M52" s="988"/>
      <c r="N52" s="988"/>
      <c r="O52" s="988"/>
      <c r="P52" s="988"/>
      <c r="Q52" s="989"/>
    </row>
    <row r="53" spans="1:17"/>
    <row r="54" spans="1:17"/>
    <row r="55" spans="1:17"/>
    <row r="56" spans="1:17"/>
  </sheetData>
  <sheetProtection algorithmName="SHA-512" hashValue="2YAC9am8r58/8Iqs8gdnwn1fbe1eYWa4nBauv4/FeNJsYNQQ/zOnAoZOyA2mdwwT6UXI5uo3EgbRn9SO+F5Tog==" saltValue="cxUUx0Wghc5tzDTr/NsC6Q=="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M21" sqref="M21"/>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3" t="s">
        <v>0</v>
      </c>
      <c r="B1" s="873"/>
      <c r="C1" s="873"/>
      <c r="D1" s="873"/>
      <c r="E1" s="873"/>
      <c r="F1" s="873"/>
      <c r="G1" s="873"/>
      <c r="H1" s="873"/>
      <c r="I1" s="873"/>
      <c r="J1" s="873"/>
      <c r="K1" s="873"/>
      <c r="L1" s="873"/>
      <c r="M1" s="873"/>
    </row>
    <row r="2" spans="1:14" s="2" customFormat="1" ht="11.25">
      <c r="A2" s="873" t="s">
        <v>76</v>
      </c>
      <c r="B2" s="873"/>
      <c r="C2" s="873"/>
      <c r="D2" s="873"/>
      <c r="E2" s="873"/>
      <c r="F2" s="873"/>
      <c r="G2" s="873"/>
      <c r="H2" s="873"/>
      <c r="I2" s="873"/>
      <c r="J2" s="873"/>
      <c r="K2" s="873"/>
      <c r="L2" s="873"/>
      <c r="M2" s="873"/>
    </row>
    <row r="3" spans="1:14" s="2" customFormat="1" ht="11.25">
      <c r="A3" s="873" t="s">
        <v>2138</v>
      </c>
      <c r="B3" s="873"/>
      <c r="C3" s="873"/>
      <c r="D3" s="873"/>
      <c r="E3" s="873"/>
      <c r="F3" s="873"/>
      <c r="G3" s="873"/>
      <c r="H3" s="873"/>
      <c r="I3" s="873"/>
      <c r="J3" s="873"/>
      <c r="K3" s="873"/>
      <c r="L3" s="873"/>
      <c r="M3" s="873"/>
    </row>
    <row r="4" spans="1:14">
      <c r="A4" s="242"/>
      <c r="B4" s="243"/>
      <c r="C4" s="244"/>
      <c r="D4" s="244"/>
      <c r="E4" s="244"/>
      <c r="F4" s="244"/>
      <c r="G4" s="244"/>
    </row>
    <row r="5" spans="1:14" s="2" customFormat="1" ht="11.25">
      <c r="B5" s="1079" t="s">
        <v>1661</v>
      </c>
      <c r="C5" s="1079"/>
      <c r="D5" s="1088" t="str">
        <f>MID('Formulario 1.1- Ingresos E.P'!F6,1,6)</f>
        <v>130101</v>
      </c>
      <c r="E5" s="1088"/>
      <c r="F5" s="1088"/>
      <c r="G5" s="1088"/>
      <c r="H5" s="1088"/>
      <c r="I5" s="1088"/>
      <c r="J5" s="1088"/>
      <c r="K5" s="1088"/>
    </row>
    <row r="6" spans="1:14" s="2" customFormat="1" ht="15" customHeight="1">
      <c r="B6" s="1080" t="s">
        <v>121</v>
      </c>
      <c r="C6" s="1080"/>
      <c r="D6" s="1089" t="str">
        <f>IFERROR(VLOOKUP(D5,DESPLEGABLES!A1:B223,2,FALSE),"")</f>
        <v>MINISTERIO DE HACIENDA Y CRÉDITO PÚBLICO - GESTIÓN GENERAL</v>
      </c>
      <c r="E6" s="1089"/>
      <c r="F6" s="1089"/>
      <c r="G6" s="1089"/>
      <c r="H6" s="1089"/>
      <c r="I6" s="1089"/>
      <c r="J6" s="1089"/>
      <c r="K6" s="1089"/>
    </row>
    <row r="7" spans="1:14">
      <c r="A7" s="242"/>
      <c r="B7" s="246"/>
    </row>
    <row r="8" spans="1:14" ht="15.75">
      <c r="A8" s="252"/>
      <c r="B8" s="252"/>
      <c r="C8" s="1098" t="s">
        <v>717</v>
      </c>
      <c r="D8" s="1098"/>
      <c r="E8" s="1098"/>
      <c r="F8" s="1098"/>
      <c r="G8" s="1098"/>
      <c r="H8" s="1098"/>
      <c r="I8" s="268">
        <f>+'Formulario 1.1A - Cálculo I-E.P'!C8</f>
        <v>2025</v>
      </c>
      <c r="L8" s="401" t="s">
        <v>892</v>
      </c>
    </row>
    <row r="9" spans="1:14" ht="16.5" thickBot="1">
      <c r="A9" s="252"/>
      <c r="B9" s="252"/>
      <c r="M9" s="253"/>
    </row>
    <row r="10" spans="1:14" ht="13.5" customHeight="1" thickTop="1">
      <c r="A10" s="1082" t="s">
        <v>718</v>
      </c>
      <c r="B10" s="1085" t="s">
        <v>719</v>
      </c>
      <c r="C10" s="1090" t="s">
        <v>720</v>
      </c>
      <c r="D10" s="1091"/>
      <c r="E10" s="1094" t="s">
        <v>709</v>
      </c>
      <c r="F10" s="1095"/>
      <c r="G10" s="1095"/>
      <c r="H10" s="1096"/>
      <c r="I10" s="1099" t="s">
        <v>1060</v>
      </c>
      <c r="J10" s="1094" t="s">
        <v>710</v>
      </c>
      <c r="K10" s="1095"/>
      <c r="L10" s="1095"/>
      <c r="M10" s="1102"/>
    </row>
    <row r="11" spans="1:14" ht="15" customHeight="1">
      <c r="A11" s="1083"/>
      <c r="B11" s="1086"/>
      <c r="C11" s="1092"/>
      <c r="D11" s="1093"/>
      <c r="E11" s="1097" t="s">
        <v>1059</v>
      </c>
      <c r="F11" s="1097" t="s">
        <v>712</v>
      </c>
      <c r="G11" s="1097" t="s">
        <v>713</v>
      </c>
      <c r="H11" s="1097" t="s">
        <v>714</v>
      </c>
      <c r="I11" s="1100"/>
      <c r="J11" s="1097" t="s">
        <v>711</v>
      </c>
      <c r="K11" s="1097" t="s">
        <v>712</v>
      </c>
      <c r="L11" s="1097" t="s">
        <v>713</v>
      </c>
      <c r="M11" s="1103" t="s">
        <v>714</v>
      </c>
    </row>
    <row r="12" spans="1:14" ht="15.75" customHeight="1" thickBot="1">
      <c r="A12" s="1084"/>
      <c r="B12" s="1087"/>
      <c r="C12" s="250" t="s">
        <v>715</v>
      </c>
      <c r="D12" s="251" t="s">
        <v>716</v>
      </c>
      <c r="E12" s="1084"/>
      <c r="F12" s="1084"/>
      <c r="G12" s="1084"/>
      <c r="H12" s="1084"/>
      <c r="I12" s="1101"/>
      <c r="J12" s="1084"/>
      <c r="K12" s="1084"/>
      <c r="L12" s="1084"/>
      <c r="M12" s="1104"/>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60" customWidth="1"/>
    <col min="10" max="10" width="3.140625" customWidth="1"/>
    <col min="11" max="11" width="40.85546875" bestFit="1" customWidth="1"/>
    <col min="12" max="12" width="4.140625" style="559" bestFit="1" customWidth="1"/>
    <col min="13" max="13" width="3.140625" customWidth="1"/>
    <col min="14" max="14" width="48.85546875" bestFit="1" customWidth="1"/>
    <col min="15" max="15" width="4.140625" style="559" bestFit="1" customWidth="1"/>
    <col min="16" max="16" width="3.140625" customWidth="1"/>
    <col min="17" max="17" width="64.7109375" bestFit="1" customWidth="1"/>
    <col min="18" max="18" width="4.140625" style="559" bestFit="1" customWidth="1"/>
    <col min="19" max="19" width="3.140625" customWidth="1"/>
    <col min="20" max="20" width="51.42578125" customWidth="1"/>
    <col min="21" max="21" width="7.42578125" style="560" customWidth="1"/>
    <col min="22" max="22" width="3.140625" customWidth="1"/>
    <col min="23" max="23" width="70.42578125" customWidth="1"/>
    <col min="24" max="24" width="4.140625" style="560" customWidth="1"/>
    <col min="25" max="25" width="3.140625" customWidth="1"/>
    <col min="26" max="26" width="62.140625" customWidth="1"/>
    <col min="27" max="27" width="4.140625" style="559" customWidth="1"/>
    <col min="28" max="28" width="3.140625" customWidth="1"/>
    <col min="29" max="29" width="77.28515625" customWidth="1"/>
    <col min="30" max="30" width="4.140625" style="560" customWidth="1"/>
    <col min="31" max="31" width="3.140625" customWidth="1"/>
    <col min="32" max="32" width="87" customWidth="1"/>
    <col min="33" max="33" width="4.140625" style="559" customWidth="1"/>
    <col min="34" max="34" width="3" customWidth="1"/>
    <col min="35" max="35" width="54.85546875" bestFit="1" customWidth="1"/>
    <col min="36" max="36" width="4.140625" style="559" bestFit="1" customWidth="1"/>
    <col min="37" max="37" width="3.14062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topLeftCell="A11" workbookViewId="0">
      <selection activeCell="C15" sqref="C15"/>
    </sheetView>
  </sheetViews>
  <sheetFormatPr baseColWidth="10" defaultColWidth="11.42578125" defaultRowHeight="15"/>
  <cols>
    <col min="1" max="1" width="11.42578125" style="706"/>
    <col min="2" max="2" width="23.5703125" style="742" customWidth="1"/>
    <col min="3" max="17" width="16.42578125" style="742" customWidth="1"/>
    <col min="18" max="18" width="94.5703125" style="706" bestFit="1" customWidth="1"/>
    <col min="19" max="19" width="42.140625" style="706" bestFit="1" customWidth="1"/>
    <col min="20" max="20" width="102.7109375" style="706" bestFit="1" customWidth="1"/>
    <col min="21" max="21" width="63" style="706" bestFit="1" customWidth="1"/>
    <col min="22" max="22" width="57" style="706" bestFit="1" customWidth="1"/>
    <col min="23" max="23" width="51.28515625" style="706" bestFit="1" customWidth="1"/>
    <col min="24" max="24" width="48.85546875" style="706" bestFit="1" customWidth="1"/>
    <col min="25" max="25" width="40" style="706" bestFit="1" customWidth="1"/>
    <col min="26" max="26" width="25.140625" style="706" bestFit="1" customWidth="1"/>
    <col min="27" max="27" width="66" style="706" bestFit="1" customWidth="1"/>
    <col min="28" max="28" width="62" style="706" bestFit="1" customWidth="1"/>
    <col min="29" max="29" width="73.5703125" style="706" bestFit="1" customWidth="1"/>
    <col min="30" max="30" width="56.28515625" style="706" bestFit="1" customWidth="1"/>
    <col min="31" max="31" width="19.7109375" style="706" bestFit="1" customWidth="1"/>
    <col min="32" max="32" width="51" style="706" bestFit="1" customWidth="1"/>
    <col min="33" max="33" width="101.140625" style="706" bestFit="1" customWidth="1"/>
    <col min="34" max="34" width="50.28515625" style="706" bestFit="1" customWidth="1"/>
    <col min="35" max="35" width="75.85546875" style="706" bestFit="1" customWidth="1"/>
    <col min="36" max="36" width="141.140625" style="706" bestFit="1" customWidth="1"/>
    <col min="37" max="37" width="24" style="706" bestFit="1" customWidth="1"/>
    <col min="38" max="38" width="36.42578125" style="706" bestFit="1" customWidth="1"/>
    <col min="39" max="39" width="86.28515625" style="706" bestFit="1" customWidth="1"/>
    <col min="40" max="40" width="98" style="706" bestFit="1" customWidth="1"/>
    <col min="41" max="41" width="72.42578125" style="706" bestFit="1" customWidth="1"/>
    <col min="42" max="42" width="73.85546875" style="706" bestFit="1" customWidth="1"/>
    <col min="43" max="43" width="106.140625" style="706" bestFit="1" customWidth="1"/>
    <col min="44" max="44" width="56" style="706" bestFit="1" customWidth="1"/>
    <col min="45" max="45" width="156.140625" style="706" bestFit="1" customWidth="1"/>
    <col min="46" max="46" width="37.7109375" style="706" bestFit="1" customWidth="1"/>
    <col min="47" max="47" width="97.85546875" style="706" bestFit="1" customWidth="1"/>
    <col min="48" max="48" width="64.7109375" style="706" bestFit="1" customWidth="1"/>
    <col min="49" max="49" width="94.42578125" style="706" bestFit="1" customWidth="1"/>
    <col min="50" max="50" width="43.5703125" style="706" bestFit="1" customWidth="1"/>
    <col min="51" max="51" width="147.5703125" style="706" bestFit="1" customWidth="1"/>
    <col min="52" max="52" width="81.140625" style="706" bestFit="1" customWidth="1"/>
    <col min="53" max="53" width="73.42578125" style="706" bestFit="1" customWidth="1"/>
    <col min="54" max="54" width="82" style="706" bestFit="1" customWidth="1"/>
    <col min="55" max="55" width="78.28515625" style="706" bestFit="1" customWidth="1"/>
    <col min="56" max="56" width="61.5703125" style="706" bestFit="1" customWidth="1"/>
    <col min="57" max="57" width="70.42578125" style="706" bestFit="1" customWidth="1"/>
    <col min="58" max="58" width="64.140625" style="706" bestFit="1" customWidth="1"/>
    <col min="59" max="59" width="61.85546875" style="706" bestFit="1" customWidth="1"/>
    <col min="60" max="60" width="61.5703125" style="706" bestFit="1" customWidth="1"/>
    <col min="61" max="61" width="63.42578125" style="706" bestFit="1" customWidth="1"/>
    <col min="62" max="62" width="83.85546875" style="706" bestFit="1" customWidth="1"/>
    <col min="63" max="63" width="76" style="706" bestFit="1" customWidth="1"/>
    <col min="64" max="64" width="65.7109375" style="706" bestFit="1" customWidth="1"/>
    <col min="65" max="65" width="62.42578125" style="706" bestFit="1" customWidth="1"/>
    <col min="66" max="66" width="79.42578125" style="706" bestFit="1" customWidth="1"/>
    <col min="67" max="67" width="74.5703125" style="706" bestFit="1" customWidth="1"/>
    <col min="68" max="68" width="69.28515625" style="706" bestFit="1" customWidth="1"/>
    <col min="69" max="69" width="75.140625" style="706" bestFit="1" customWidth="1"/>
    <col min="70" max="70" width="65" style="706" bestFit="1" customWidth="1"/>
    <col min="71" max="71" width="65.5703125" style="706" bestFit="1" customWidth="1"/>
    <col min="72" max="72" width="67.140625" style="706" bestFit="1" customWidth="1"/>
    <col min="73" max="73" width="74.42578125" style="706" bestFit="1" customWidth="1"/>
    <col min="74" max="74" width="67" style="706" bestFit="1" customWidth="1"/>
    <col min="75" max="75" width="74.28515625" style="706" bestFit="1" customWidth="1"/>
    <col min="76" max="76" width="59.85546875" style="706" bestFit="1" customWidth="1"/>
    <col min="77" max="77" width="101.7109375" style="706" bestFit="1" customWidth="1"/>
    <col min="78" max="78" width="61.7109375" style="706" bestFit="1" customWidth="1"/>
    <col min="79" max="79" width="64.85546875" style="706" bestFit="1" customWidth="1"/>
    <col min="80" max="80" width="81" style="706" bestFit="1" customWidth="1"/>
    <col min="81" max="81" width="85.140625" style="706" bestFit="1" customWidth="1"/>
    <col min="82" max="82" width="53.5703125" style="706" bestFit="1" customWidth="1"/>
    <col min="83" max="83" width="55.5703125" style="706" bestFit="1" customWidth="1"/>
    <col min="84" max="84" width="57.7109375" style="706" bestFit="1" customWidth="1"/>
    <col min="85" max="85" width="36.28515625" style="706" bestFit="1" customWidth="1"/>
    <col min="86" max="86" width="57.28515625" style="706" bestFit="1" customWidth="1"/>
    <col min="87" max="87" width="52.5703125" style="706" bestFit="1" customWidth="1"/>
    <col min="88" max="88" width="50.42578125" style="706" bestFit="1" customWidth="1"/>
    <col min="89" max="89" width="26.85546875" style="706" bestFit="1" customWidth="1"/>
    <col min="90" max="90" width="76.85546875" style="706" bestFit="1" customWidth="1"/>
    <col min="91" max="91" width="62.42578125" style="706" bestFit="1" customWidth="1"/>
    <col min="92" max="92" width="97.7109375" style="706" bestFit="1" customWidth="1"/>
    <col min="93" max="93" width="49.140625" style="706" bestFit="1" customWidth="1"/>
    <col min="94" max="94" width="33.28515625" style="706" bestFit="1" customWidth="1"/>
    <col min="95" max="95" width="64.28515625" style="706" bestFit="1" customWidth="1"/>
    <col min="96" max="96" width="38.28515625" style="706" bestFit="1" customWidth="1"/>
    <col min="97" max="97" width="50.42578125" style="706" bestFit="1" customWidth="1"/>
    <col min="98" max="98" width="122.7109375" style="706" bestFit="1" customWidth="1"/>
    <col min="99" max="99" width="50" style="706" bestFit="1" customWidth="1"/>
    <col min="100" max="100" width="69.85546875" style="706" bestFit="1" customWidth="1"/>
    <col min="101" max="102" width="33.140625" style="706" bestFit="1" customWidth="1"/>
    <col min="103" max="103" width="35.7109375" style="706" bestFit="1" customWidth="1"/>
    <col min="104" max="104" width="41.85546875" style="706" bestFit="1" customWidth="1"/>
    <col min="105" max="105" width="29.42578125" style="706" bestFit="1" customWidth="1"/>
    <col min="106" max="106" width="29.28515625" style="706" bestFit="1" customWidth="1"/>
    <col min="107" max="107" width="47.5703125" style="706" bestFit="1" customWidth="1"/>
    <col min="108" max="108" width="42.5703125" style="706" bestFit="1" customWidth="1"/>
    <col min="109" max="109" width="67" style="706" bestFit="1" customWidth="1"/>
    <col min="110" max="110" width="84.42578125" style="706" bestFit="1" customWidth="1"/>
    <col min="111" max="111" width="65.5703125" style="706" bestFit="1" customWidth="1"/>
    <col min="112" max="112" width="33.7109375" style="706" bestFit="1" customWidth="1"/>
    <col min="113" max="113" width="29" style="706" bestFit="1" customWidth="1"/>
    <col min="114" max="114" width="18.28515625" style="706" bestFit="1" customWidth="1"/>
    <col min="115" max="115" width="62" style="706" bestFit="1" customWidth="1"/>
    <col min="116" max="116" width="85.5703125" style="706" bestFit="1" customWidth="1"/>
    <col min="117" max="118" width="54" style="706" bestFit="1" customWidth="1"/>
    <col min="119" max="119" width="67.5703125" style="706" bestFit="1" customWidth="1"/>
    <col min="120" max="120" width="74" style="706" bestFit="1" customWidth="1"/>
    <col min="121" max="121" width="42.140625" style="706" bestFit="1" customWidth="1"/>
    <col min="122" max="122" width="23.85546875" style="706" bestFit="1" customWidth="1"/>
    <col min="123" max="123" width="24.28515625" style="706" bestFit="1" customWidth="1"/>
    <col min="124" max="124" width="15.7109375" style="706" bestFit="1" customWidth="1"/>
    <col min="125" max="125" width="33" style="706" bestFit="1" customWidth="1"/>
    <col min="126" max="126" width="41.28515625" style="706" bestFit="1" customWidth="1"/>
    <col min="127" max="127" width="28.42578125" style="706" bestFit="1" customWidth="1"/>
    <col min="128" max="128" width="38.5703125" style="706" bestFit="1" customWidth="1"/>
    <col min="129" max="129" width="71.85546875" style="706" bestFit="1" customWidth="1"/>
    <col min="130" max="130" width="75.7109375" style="706" bestFit="1" customWidth="1"/>
    <col min="131" max="131" width="53.28515625" style="706" bestFit="1" customWidth="1"/>
    <col min="132" max="132" width="69" style="706" bestFit="1" customWidth="1"/>
    <col min="133" max="133" width="40.85546875" style="706" bestFit="1" customWidth="1"/>
    <col min="134" max="134" width="56.28515625" style="706" bestFit="1" customWidth="1"/>
    <col min="135" max="135" width="29.42578125" style="706" bestFit="1" customWidth="1"/>
    <col min="136" max="136" width="68.5703125" style="706" bestFit="1" customWidth="1"/>
    <col min="137" max="137" width="49.7109375" style="706" bestFit="1" customWidth="1"/>
    <col min="138" max="138" width="55.85546875" style="706" bestFit="1" customWidth="1"/>
    <col min="139" max="139" width="90.28515625" style="706" bestFit="1" customWidth="1"/>
    <col min="140" max="140" width="58.28515625" style="706" bestFit="1" customWidth="1"/>
    <col min="141" max="141" width="109.5703125" style="706" bestFit="1" customWidth="1"/>
    <col min="142" max="142" width="16.140625" style="706" bestFit="1" customWidth="1"/>
    <col min="143" max="143" width="71.28515625" style="706" bestFit="1" customWidth="1"/>
    <col min="144" max="144" width="65.28515625" style="706" bestFit="1" customWidth="1"/>
    <col min="145" max="145" width="74.140625" style="706" bestFit="1" customWidth="1"/>
    <col min="146" max="146" width="94" style="706" bestFit="1" customWidth="1"/>
    <col min="147" max="147" width="48.5703125" style="706" bestFit="1" customWidth="1"/>
    <col min="148" max="148" width="35.28515625" style="706" bestFit="1" customWidth="1"/>
    <col min="149" max="149" width="46.28515625" style="706" bestFit="1" customWidth="1"/>
    <col min="150" max="150" width="22.5703125" style="706" bestFit="1" customWidth="1"/>
    <col min="151" max="151" width="76.7109375" style="706" bestFit="1" customWidth="1"/>
    <col min="152" max="152" width="65.7109375" style="706" bestFit="1" customWidth="1"/>
    <col min="153" max="153" width="40.140625" style="706" bestFit="1" customWidth="1"/>
    <col min="154" max="154" width="103.7109375" style="706" bestFit="1" customWidth="1"/>
    <col min="155" max="155" width="62.5703125" style="706" bestFit="1" customWidth="1"/>
    <col min="156" max="156" width="12.5703125" style="706" bestFit="1" customWidth="1"/>
    <col min="157" max="16384" width="11.425781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5">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5">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50">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5">
      <c r="B6" s="739" t="s">
        <v>1795</v>
      </c>
      <c r="C6" s="740" t="s">
        <v>2095</v>
      </c>
      <c r="D6" s="740" t="s">
        <v>2096</v>
      </c>
      <c r="E6" s="740" t="s">
        <v>1843</v>
      </c>
      <c r="F6" s="740" t="s">
        <v>2097</v>
      </c>
      <c r="G6" s="742" t="s">
        <v>1844</v>
      </c>
      <c r="H6" s="740" t="s">
        <v>1916</v>
      </c>
      <c r="I6" s="740" t="s">
        <v>1857</v>
      </c>
      <c r="Q6" s="742">
        <f t="shared" si="0"/>
        <v>7</v>
      </c>
    </row>
    <row r="7" spans="2:17" ht="90">
      <c r="B7" s="739" t="s">
        <v>1698</v>
      </c>
      <c r="C7" s="740" t="s">
        <v>1845</v>
      </c>
      <c r="D7" s="740" t="s">
        <v>2045</v>
      </c>
      <c r="E7" s="742" t="s">
        <v>1846</v>
      </c>
      <c r="F7" s="740" t="s">
        <v>1916</v>
      </c>
      <c r="G7" s="740" t="s">
        <v>1857</v>
      </c>
      <c r="Q7" s="742">
        <f t="shared" si="0"/>
        <v>5</v>
      </c>
    </row>
    <row r="8" spans="2:17" ht="90">
      <c r="B8" s="741" t="s">
        <v>1790</v>
      </c>
      <c r="C8" s="740" t="s">
        <v>1847</v>
      </c>
      <c r="D8" s="740" t="s">
        <v>1848</v>
      </c>
      <c r="E8" s="740" t="s">
        <v>2094</v>
      </c>
      <c r="F8" s="742" t="s">
        <v>1849</v>
      </c>
      <c r="G8" s="740" t="s">
        <v>1916</v>
      </c>
      <c r="H8" s="740" t="s">
        <v>1857</v>
      </c>
      <c r="Q8" s="742">
        <f t="shared" si="0"/>
        <v>6</v>
      </c>
    </row>
    <row r="9" spans="2:17" ht="150">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90">
      <c r="B10" s="739" t="s">
        <v>1817</v>
      </c>
      <c r="C10" s="740" t="s">
        <v>1854</v>
      </c>
      <c r="D10" s="740" t="s">
        <v>1855</v>
      </c>
      <c r="E10" s="740" t="s">
        <v>2120</v>
      </c>
      <c r="F10" s="742" t="s">
        <v>2126</v>
      </c>
      <c r="G10" s="740" t="s">
        <v>1916</v>
      </c>
      <c r="H10" s="740" t="s">
        <v>1857</v>
      </c>
      <c r="Q10" s="742">
        <f t="shared" si="0"/>
        <v>6</v>
      </c>
    </row>
    <row r="11" spans="2:17" ht="120">
      <c r="B11" s="741" t="s">
        <v>1432</v>
      </c>
      <c r="C11" s="740" t="s">
        <v>1856</v>
      </c>
      <c r="D11" s="740" t="s">
        <v>1857</v>
      </c>
      <c r="E11" s="740" t="s">
        <v>1858</v>
      </c>
      <c r="F11" s="740" t="s">
        <v>2081</v>
      </c>
      <c r="G11" s="742" t="s">
        <v>1859</v>
      </c>
      <c r="H11" s="740" t="s">
        <v>1916</v>
      </c>
      <c r="I11" s="740"/>
      <c r="Q11" s="742">
        <f t="shared" si="0"/>
        <v>6</v>
      </c>
    </row>
    <row r="12" spans="2:17" ht="105">
      <c r="B12" s="741" t="s">
        <v>1710</v>
      </c>
      <c r="C12" s="740" t="s">
        <v>2051</v>
      </c>
      <c r="D12" s="740" t="s">
        <v>1860</v>
      </c>
      <c r="E12" s="740" t="s">
        <v>1861</v>
      </c>
      <c r="F12" s="740" t="s">
        <v>2052</v>
      </c>
      <c r="G12" s="742" t="s">
        <v>1862</v>
      </c>
      <c r="H12" s="740" t="s">
        <v>1916</v>
      </c>
      <c r="I12" s="740" t="s">
        <v>1857</v>
      </c>
      <c r="Q12" s="742">
        <f t="shared" si="0"/>
        <v>7</v>
      </c>
    </row>
    <row r="13" spans="2:17" ht="75">
      <c r="B13" s="739" t="s">
        <v>1784</v>
      </c>
      <c r="C13" s="740" t="s">
        <v>1863</v>
      </c>
      <c r="D13" s="740" t="s">
        <v>2090</v>
      </c>
      <c r="E13" s="742" t="s">
        <v>1864</v>
      </c>
      <c r="F13" s="740" t="s">
        <v>1916</v>
      </c>
      <c r="G13" s="740" t="s">
        <v>1857</v>
      </c>
      <c r="Q13" s="742">
        <f t="shared" si="0"/>
        <v>5</v>
      </c>
    </row>
    <row r="14" spans="2:17" ht="105">
      <c r="B14" s="739" t="s">
        <v>1714</v>
      </c>
      <c r="C14" s="740" t="s">
        <v>2063</v>
      </c>
      <c r="D14" s="740" t="s">
        <v>1865</v>
      </c>
      <c r="E14" s="740" t="s">
        <v>1866</v>
      </c>
      <c r="F14" s="740" t="s">
        <v>1867</v>
      </c>
      <c r="G14" s="740" t="s">
        <v>1868</v>
      </c>
      <c r="H14" s="740" t="s">
        <v>2064</v>
      </c>
      <c r="I14" s="822" t="s">
        <v>1869</v>
      </c>
      <c r="J14" s="740" t="s">
        <v>1857</v>
      </c>
      <c r="Q14" s="742">
        <f t="shared" si="0"/>
        <v>8</v>
      </c>
    </row>
    <row r="15" spans="2:17" ht="150">
      <c r="B15" s="740" t="s">
        <v>1811</v>
      </c>
      <c r="C15" s="740" t="s">
        <v>2144</v>
      </c>
      <c r="D15" s="740" t="s">
        <v>2115</v>
      </c>
      <c r="E15" s="740" t="s">
        <v>1870</v>
      </c>
      <c r="F15" s="740" t="s">
        <v>2116</v>
      </c>
      <c r="G15" s="740" t="s">
        <v>2117</v>
      </c>
      <c r="H15" s="742" t="s">
        <v>2127</v>
      </c>
      <c r="I15" s="740" t="s">
        <v>1916</v>
      </c>
      <c r="J15" s="740" t="s">
        <v>1857</v>
      </c>
      <c r="Q15" s="742">
        <f t="shared" si="0"/>
        <v>8</v>
      </c>
    </row>
    <row r="16" spans="2:17" ht="105">
      <c r="B16" s="739" t="s">
        <v>1709</v>
      </c>
      <c r="C16" s="740" t="s">
        <v>1871</v>
      </c>
      <c r="D16" s="740" t="s">
        <v>1872</v>
      </c>
      <c r="E16" s="740" t="s">
        <v>2050</v>
      </c>
      <c r="F16" s="742" t="s">
        <v>1873</v>
      </c>
      <c r="G16" s="740" t="s">
        <v>1916</v>
      </c>
      <c r="H16" s="740" t="s">
        <v>1857</v>
      </c>
      <c r="Q16" s="742">
        <f t="shared" si="0"/>
        <v>6</v>
      </c>
    </row>
    <row r="17" spans="2:29" ht="90">
      <c r="B17" s="741" t="s">
        <v>1815</v>
      </c>
      <c r="C17" s="740" t="s">
        <v>2118</v>
      </c>
      <c r="D17" s="740" t="s">
        <v>2119</v>
      </c>
      <c r="E17" s="742" t="s">
        <v>1874</v>
      </c>
      <c r="F17" s="740" t="s">
        <v>1916</v>
      </c>
      <c r="G17" s="740" t="s">
        <v>1857</v>
      </c>
      <c r="Q17" s="742">
        <f t="shared" si="0"/>
        <v>5</v>
      </c>
    </row>
    <row r="18" spans="2:29" ht="195">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35">
      <c r="B19" s="739" t="s">
        <v>1819</v>
      </c>
      <c r="C19" s="740" t="s">
        <v>1879</v>
      </c>
      <c r="D19" s="740" t="s">
        <v>1880</v>
      </c>
      <c r="E19" s="740" t="s">
        <v>1881</v>
      </c>
      <c r="F19" s="740" t="s">
        <v>1882</v>
      </c>
      <c r="G19" s="740" t="s">
        <v>1916</v>
      </c>
      <c r="H19" s="740" t="s">
        <v>1857</v>
      </c>
      <c r="Q19" s="742">
        <f t="shared" si="0"/>
        <v>6</v>
      </c>
    </row>
    <row r="20" spans="2:29" ht="135">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90">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35">
      <c r="B22" s="739" t="s">
        <v>1772</v>
      </c>
      <c r="C22" s="740" t="s">
        <v>1897</v>
      </c>
      <c r="D22" s="740" t="s">
        <v>1896</v>
      </c>
      <c r="E22" s="740" t="s">
        <v>2084</v>
      </c>
      <c r="F22" s="740" t="s">
        <v>2085</v>
      </c>
      <c r="G22" s="740" t="s">
        <v>2086</v>
      </c>
      <c r="H22" s="742" t="s">
        <v>2128</v>
      </c>
      <c r="I22" s="740" t="s">
        <v>1916</v>
      </c>
      <c r="J22" s="740" t="s">
        <v>1857</v>
      </c>
      <c r="Q22" s="742">
        <f t="shared" si="0"/>
        <v>8</v>
      </c>
    </row>
    <row r="23" spans="2:29" ht="90">
      <c r="B23" s="739" t="s">
        <v>1707</v>
      </c>
      <c r="C23" s="740" t="s">
        <v>1898</v>
      </c>
      <c r="D23" s="740" t="s">
        <v>1899</v>
      </c>
      <c r="E23" s="740" t="s">
        <v>1900</v>
      </c>
      <c r="F23" s="740" t="s">
        <v>2049</v>
      </c>
      <c r="G23" s="742" t="s">
        <v>1901</v>
      </c>
      <c r="H23" s="740" t="s">
        <v>1916</v>
      </c>
      <c r="I23" s="740" t="s">
        <v>1857</v>
      </c>
      <c r="Q23" s="742">
        <f t="shared" si="0"/>
        <v>7</v>
      </c>
    </row>
    <row r="24" spans="2:29" ht="210">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90">
      <c r="B25" s="739" t="s">
        <v>1776</v>
      </c>
      <c r="C25" s="740" t="s">
        <v>2087</v>
      </c>
      <c r="D25" s="740" t="s">
        <v>2088</v>
      </c>
      <c r="E25" s="742" t="s">
        <v>1909</v>
      </c>
      <c r="F25" s="740" t="s">
        <v>1916</v>
      </c>
      <c r="G25" s="740" t="s">
        <v>1857</v>
      </c>
      <c r="Q25" s="742">
        <f t="shared" si="0"/>
        <v>5</v>
      </c>
    </row>
    <row r="26" spans="2:29" ht="90">
      <c r="B26" s="739" t="s">
        <v>1778</v>
      </c>
      <c r="C26" s="740" t="s">
        <v>1910</v>
      </c>
      <c r="D26" s="740" t="s">
        <v>1911</v>
      </c>
      <c r="E26" s="740" t="s">
        <v>2089</v>
      </c>
      <c r="F26" s="742" t="s">
        <v>2129</v>
      </c>
      <c r="G26" s="740" t="s">
        <v>1916</v>
      </c>
      <c r="H26" s="740" t="s">
        <v>1857</v>
      </c>
      <c r="Q26" s="742">
        <f t="shared" si="0"/>
        <v>6</v>
      </c>
    </row>
    <row r="27" spans="2:29" ht="105">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90">
      <c r="B28" s="739" t="s">
        <v>1722</v>
      </c>
      <c r="C28" s="740" t="s">
        <v>2075</v>
      </c>
      <c r="D28" s="740" t="s">
        <v>2076</v>
      </c>
      <c r="E28" s="740" t="s">
        <v>2077</v>
      </c>
      <c r="F28" s="740" t="s">
        <v>2078</v>
      </c>
      <c r="G28" s="742" t="s">
        <v>2130</v>
      </c>
      <c r="H28" s="740" t="s">
        <v>1916</v>
      </c>
      <c r="I28" s="740" t="s">
        <v>1857</v>
      </c>
      <c r="Q28" s="742">
        <f t="shared" si="0"/>
        <v>7</v>
      </c>
    </row>
    <row r="29" spans="2:29" ht="180">
      <c r="B29" s="739" t="s">
        <v>1763</v>
      </c>
      <c r="C29" s="740" t="s">
        <v>1913</v>
      </c>
      <c r="D29" s="740" t="s">
        <v>1914</v>
      </c>
      <c r="E29" s="740" t="s">
        <v>2082</v>
      </c>
      <c r="F29" s="742" t="s">
        <v>1915</v>
      </c>
      <c r="G29" s="740" t="s">
        <v>1916</v>
      </c>
      <c r="H29" s="740" t="s">
        <v>1857</v>
      </c>
      <c r="Q29" s="742">
        <f t="shared" si="0"/>
        <v>6</v>
      </c>
    </row>
    <row r="30" spans="2:29" ht="90">
      <c r="B30" s="739" t="s">
        <v>1799</v>
      </c>
      <c r="C30" s="740" t="s">
        <v>1916</v>
      </c>
      <c r="D30" s="740" t="s">
        <v>1917</v>
      </c>
      <c r="E30" s="740" t="s">
        <v>2098</v>
      </c>
      <c r="F30" s="740" t="s">
        <v>1918</v>
      </c>
      <c r="G30" s="740" t="s">
        <v>1919</v>
      </c>
      <c r="H30" s="740" t="s">
        <v>2099</v>
      </c>
      <c r="I30" s="742" t="s">
        <v>1920</v>
      </c>
      <c r="J30" s="740" t="s">
        <v>1857</v>
      </c>
      <c r="Q30" s="742">
        <f t="shared" si="0"/>
        <v>8</v>
      </c>
    </row>
    <row r="31" spans="2:29" ht="90">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105">
      <c r="B32" s="739" t="s">
        <v>1808</v>
      </c>
      <c r="C32" s="740" t="s">
        <v>1932</v>
      </c>
      <c r="D32" s="740" t="s">
        <v>1933</v>
      </c>
      <c r="E32" s="740" t="s">
        <v>1934</v>
      </c>
      <c r="F32" s="740" t="s">
        <v>2113</v>
      </c>
      <c r="G32" s="740" t="s">
        <v>2114</v>
      </c>
      <c r="H32" s="742" t="s">
        <v>1935</v>
      </c>
      <c r="I32" s="740" t="s">
        <v>1916</v>
      </c>
      <c r="J32" s="740" t="s">
        <v>1857</v>
      </c>
      <c r="Q32" s="742">
        <f t="shared" si="0"/>
        <v>8</v>
      </c>
    </row>
    <row r="33" spans="2:17" ht="180">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Jenny Andrea Suarez Mendoza</cp:lastModifiedBy>
  <cp:lastPrinted>2018-02-08T19:53:56Z</cp:lastPrinted>
  <dcterms:created xsi:type="dcterms:W3CDTF">2016-02-02T18:51:55Z</dcterms:created>
  <dcterms:modified xsi:type="dcterms:W3CDTF">2024-03-27T21:36:17Z</dcterms:modified>
</cp:coreProperties>
</file>