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G:\Unidades compartidas\ARCHIVO GESTIÓN PRESUPUESTO\Gestion Documental 2024\33 Anteproyecto 2025\"/>
    </mc:Choice>
  </mc:AlternateContent>
  <xr:revisionPtr revIDLastSave="0" documentId="13_ncr:1_{2423C503-9BCD-41FA-9318-790D4596BCE4}" xr6:coauthVersionLast="47" xr6:coauthVersionMax="47" xr10:uidLastSave="{00000000-0000-0000-0000-000000000000}"/>
  <bookViews>
    <workbookView xWindow="-108" yWindow="-108" windowWidth="23256" windowHeight="12576" tabRatio="855" firstSheet="4" activeTab="4" xr2:uid="{00000000-000D-0000-FFFF-FFFF00000000}"/>
  </bookViews>
  <sheets>
    <sheet name="Formulario 1.1- Ingresos E.P" sheetId="8" state="hidden" r:id="rId1"/>
    <sheet name="Formulario 1.1A - Cálculo I-E.P" sheetId="3" state="hidden" r:id="rId2"/>
    <sheet name="Formulario 1.2 - Ingresos F.E " sheetId="10" state="hidden" r:id="rId3"/>
    <sheet name="Formulario 1.2A-Cálculo I-F.E" sheetId="11" state="hidden"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state="hidden"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530" i="20" l="1"/>
  <c r="I258" i="7"/>
  <c r="Q33" i="18"/>
  <c r="Q32" i="18"/>
  <c r="Q31" i="18"/>
  <c r="Q30" i="18"/>
  <c r="Q29" i="18"/>
  <c r="Q28" i="18"/>
  <c r="Q27" i="18"/>
  <c r="Q26" i="18"/>
  <c r="Q25" i="18"/>
  <c r="Q24" i="18"/>
  <c r="Q23" i="18"/>
  <c r="Q22" i="18"/>
  <c r="Q21" i="18"/>
  <c r="Q20" i="18"/>
  <c r="Q19" i="18"/>
  <c r="Q18" i="18"/>
  <c r="Q17" i="18"/>
  <c r="Q16" i="18"/>
  <c r="Q15" i="18"/>
  <c r="Q14" i="18"/>
  <c r="Q13" i="18"/>
  <c r="Q12" i="18"/>
  <c r="Q11" i="18"/>
  <c r="Q10" i="18"/>
  <c r="Q9" i="18"/>
  <c r="Q8" i="18"/>
  <c r="Q7" i="18"/>
  <c r="Q6" i="18"/>
  <c r="Q5" i="18"/>
  <c r="Q4" i="18"/>
  <c r="Q3" i="18"/>
  <c r="I8" i="15"/>
  <c r="D6" i="15"/>
  <c r="D5" i="15"/>
  <c r="Q29" i="16"/>
  <c r="E29" i="16"/>
  <c r="Q27" i="16"/>
  <c r="E27" i="16"/>
  <c r="Q25" i="16"/>
  <c r="E25" i="16"/>
  <c r="Q23" i="16"/>
  <c r="E23" i="16"/>
  <c r="Q21" i="16"/>
  <c r="E21" i="16"/>
  <c r="Q19" i="16"/>
  <c r="E19" i="16"/>
  <c r="Q17" i="16"/>
  <c r="Q14" i="16" s="1"/>
  <c r="E17" i="16"/>
  <c r="Q15" i="16"/>
  <c r="E15" i="16"/>
  <c r="P14" i="16"/>
  <c r="O14" i="16"/>
  <c r="N14" i="16"/>
  <c r="M14" i="16"/>
  <c r="L14" i="16"/>
  <c r="K14" i="16"/>
  <c r="J14" i="16"/>
  <c r="I14" i="16"/>
  <c r="H14" i="16"/>
  <c r="G14" i="16"/>
  <c r="F14" i="16"/>
  <c r="E14" i="16"/>
  <c r="D14" i="16"/>
  <c r="C14" i="16"/>
  <c r="L8" i="16"/>
  <c r="D6" i="16"/>
  <c r="D5" i="16"/>
  <c r="R528" i="22"/>
  <c r="Q528" i="22"/>
  <c r="P528" i="22"/>
  <c r="O528" i="22"/>
  <c r="N528" i="22"/>
  <c r="M528" i="22"/>
  <c r="L528" i="22"/>
  <c r="K528" i="22"/>
  <c r="J528" i="22"/>
  <c r="I528" i="22"/>
  <c r="H528" i="22"/>
  <c r="G528" i="22"/>
  <c r="F528" i="22"/>
  <c r="R527" i="22"/>
  <c r="Q527" i="22"/>
  <c r="P527" i="22"/>
  <c r="O527" i="22"/>
  <c r="N527" i="22"/>
  <c r="M527" i="22"/>
  <c r="L527" i="22"/>
  <c r="K527" i="22"/>
  <c r="J527" i="22"/>
  <c r="I527" i="22"/>
  <c r="H527" i="22"/>
  <c r="G527" i="22"/>
  <c r="F527" i="22"/>
  <c r="R526" i="22"/>
  <c r="Q526" i="22"/>
  <c r="P526" i="22"/>
  <c r="O526" i="22"/>
  <c r="N526" i="22"/>
  <c r="M526" i="22"/>
  <c r="L526" i="22"/>
  <c r="K526" i="22"/>
  <c r="J526" i="22"/>
  <c r="I526" i="22"/>
  <c r="H526" i="22"/>
  <c r="G526" i="22"/>
  <c r="F526" i="22"/>
  <c r="R525" i="22"/>
  <c r="Q525" i="22"/>
  <c r="P525" i="22"/>
  <c r="O525" i="22"/>
  <c r="N525" i="22"/>
  <c r="M525" i="22"/>
  <c r="L525" i="22"/>
  <c r="K525" i="22"/>
  <c r="J525" i="22"/>
  <c r="I525" i="22"/>
  <c r="H525" i="22"/>
  <c r="G525" i="22"/>
  <c r="F525" i="22"/>
  <c r="R524" i="22"/>
  <c r="Q524" i="22"/>
  <c r="P524" i="22"/>
  <c r="O524" i="22"/>
  <c r="N524" i="22"/>
  <c r="M524" i="22"/>
  <c r="L524" i="22"/>
  <c r="K524" i="22"/>
  <c r="J524" i="22"/>
  <c r="I524" i="22"/>
  <c r="H524" i="22"/>
  <c r="G524" i="22"/>
  <c r="F524" i="22"/>
  <c r="R523" i="22"/>
  <c r="Q523" i="22"/>
  <c r="P523" i="22"/>
  <c r="O523" i="22"/>
  <c r="N523" i="22"/>
  <c r="M523" i="22"/>
  <c r="L523" i="22"/>
  <c r="K523" i="22"/>
  <c r="J523" i="22"/>
  <c r="I523" i="22"/>
  <c r="H523" i="22"/>
  <c r="G523" i="22"/>
  <c r="F523" i="22"/>
  <c r="R522" i="22"/>
  <c r="Q522" i="22"/>
  <c r="P522" i="22"/>
  <c r="O522" i="22"/>
  <c r="N522" i="22"/>
  <c r="M522" i="22"/>
  <c r="L522" i="22"/>
  <c r="K522" i="22"/>
  <c r="J522" i="22"/>
  <c r="I522" i="22"/>
  <c r="H522" i="22"/>
  <c r="G522" i="22"/>
  <c r="F522" i="22"/>
  <c r="R521" i="22"/>
  <c r="Q521" i="22"/>
  <c r="P521" i="22"/>
  <c r="O521" i="22"/>
  <c r="N521" i="22"/>
  <c r="M521" i="22"/>
  <c r="L521" i="22"/>
  <c r="K521" i="22"/>
  <c r="J521" i="22"/>
  <c r="I521" i="22"/>
  <c r="H521" i="22"/>
  <c r="G521" i="22"/>
  <c r="F521" i="22"/>
  <c r="R520" i="22"/>
  <c r="Q520" i="22"/>
  <c r="P520" i="22"/>
  <c r="O520" i="22"/>
  <c r="N520" i="22"/>
  <c r="M520" i="22"/>
  <c r="L520" i="22"/>
  <c r="K520" i="22"/>
  <c r="J520" i="22"/>
  <c r="I520" i="22"/>
  <c r="H520" i="22"/>
  <c r="G520" i="22"/>
  <c r="F520" i="22"/>
  <c r="R519" i="22"/>
  <c r="Q519" i="22"/>
  <c r="P519" i="22"/>
  <c r="O519" i="22"/>
  <c r="N519" i="22"/>
  <c r="M519" i="22"/>
  <c r="L519" i="22"/>
  <c r="K519" i="22"/>
  <c r="J519" i="22"/>
  <c r="I519" i="22"/>
  <c r="H519" i="22"/>
  <c r="G519" i="22"/>
  <c r="F519" i="22"/>
  <c r="R518" i="22"/>
  <c r="Q518" i="22"/>
  <c r="P518" i="22"/>
  <c r="O518" i="22"/>
  <c r="N518" i="22"/>
  <c r="M518" i="22"/>
  <c r="L518" i="22"/>
  <c r="K518" i="22"/>
  <c r="J518" i="22"/>
  <c r="I518" i="22"/>
  <c r="H518" i="22"/>
  <c r="G518" i="22"/>
  <c r="F518" i="22"/>
  <c r="R517" i="22"/>
  <c r="Q517" i="22"/>
  <c r="P517" i="22"/>
  <c r="O517" i="22"/>
  <c r="N517" i="22"/>
  <c r="M517" i="22"/>
  <c r="L517" i="22"/>
  <c r="K517" i="22"/>
  <c r="J517" i="22"/>
  <c r="I517" i="22"/>
  <c r="H517" i="22"/>
  <c r="G517" i="22"/>
  <c r="F517" i="22"/>
  <c r="R516" i="22"/>
  <c r="Q516" i="22"/>
  <c r="P516" i="22"/>
  <c r="O516" i="22"/>
  <c r="N516" i="22"/>
  <c r="M516" i="22"/>
  <c r="L516" i="22"/>
  <c r="K516" i="22"/>
  <c r="J516" i="22"/>
  <c r="I516" i="22"/>
  <c r="H516" i="22"/>
  <c r="G516" i="22"/>
  <c r="F516" i="22"/>
  <c r="R515" i="22"/>
  <c r="R514" i="22"/>
  <c r="R513" i="22"/>
  <c r="Q513" i="22"/>
  <c r="P513" i="22"/>
  <c r="O513" i="22"/>
  <c r="N513" i="22"/>
  <c r="M513" i="22"/>
  <c r="L513" i="22"/>
  <c r="K513" i="22"/>
  <c r="J513" i="22"/>
  <c r="I513" i="22"/>
  <c r="H513" i="22"/>
  <c r="G513" i="22"/>
  <c r="F513" i="22"/>
  <c r="R512" i="22"/>
  <c r="Q512" i="22"/>
  <c r="P512" i="22"/>
  <c r="O512" i="22"/>
  <c r="N512" i="22"/>
  <c r="M512" i="22"/>
  <c r="L512" i="22"/>
  <c r="K512" i="22"/>
  <c r="J512" i="22"/>
  <c r="I512" i="22"/>
  <c r="H512" i="22"/>
  <c r="G512" i="22"/>
  <c r="F512" i="22"/>
  <c r="R511" i="22"/>
  <c r="Q511" i="22"/>
  <c r="P511" i="22"/>
  <c r="O511" i="22"/>
  <c r="N511" i="22"/>
  <c r="M511" i="22"/>
  <c r="L511" i="22"/>
  <c r="K511" i="22"/>
  <c r="J511" i="22"/>
  <c r="I511" i="22"/>
  <c r="H511" i="22"/>
  <c r="G511" i="22"/>
  <c r="F511" i="22"/>
  <c r="R510" i="22"/>
  <c r="R509" i="22"/>
  <c r="Q509" i="22"/>
  <c r="P509" i="22"/>
  <c r="O509" i="22"/>
  <c r="N509" i="22"/>
  <c r="M509" i="22"/>
  <c r="L509" i="22"/>
  <c r="K509" i="22"/>
  <c r="J509" i="22"/>
  <c r="I509" i="22"/>
  <c r="H509" i="22"/>
  <c r="G509" i="22"/>
  <c r="F509" i="22"/>
  <c r="R508" i="22"/>
  <c r="Q508" i="22"/>
  <c r="P508" i="22"/>
  <c r="O508" i="22"/>
  <c r="N508" i="22"/>
  <c r="M508" i="22"/>
  <c r="L508" i="22"/>
  <c r="K508" i="22"/>
  <c r="J508" i="22"/>
  <c r="I508" i="22"/>
  <c r="H508" i="22"/>
  <c r="G508" i="22"/>
  <c r="F508" i="22"/>
  <c r="R507" i="22"/>
  <c r="Q507" i="22"/>
  <c r="P507" i="22"/>
  <c r="O507" i="22"/>
  <c r="N507" i="22"/>
  <c r="M507" i="22"/>
  <c r="L507" i="22"/>
  <c r="K507" i="22"/>
  <c r="J507" i="22"/>
  <c r="I507" i="22"/>
  <c r="H507" i="22"/>
  <c r="G507" i="22"/>
  <c r="F507" i="22"/>
  <c r="R506" i="22"/>
  <c r="R505" i="22"/>
  <c r="Q505" i="22"/>
  <c r="P505" i="22"/>
  <c r="O505" i="22"/>
  <c r="N505" i="22"/>
  <c r="M505" i="22"/>
  <c r="L505" i="22"/>
  <c r="K505" i="22"/>
  <c r="J505" i="22"/>
  <c r="I505" i="22"/>
  <c r="H505" i="22"/>
  <c r="G505" i="22"/>
  <c r="F505" i="22"/>
  <c r="R504" i="22"/>
  <c r="Q504" i="22"/>
  <c r="P504" i="22"/>
  <c r="O504" i="22"/>
  <c r="N504" i="22"/>
  <c r="M504" i="22"/>
  <c r="L504" i="22"/>
  <c r="K504" i="22"/>
  <c r="J504" i="22"/>
  <c r="I504" i="22"/>
  <c r="H504" i="22"/>
  <c r="G504" i="22"/>
  <c r="F504" i="22"/>
  <c r="R503" i="22"/>
  <c r="Q503" i="22"/>
  <c r="P503" i="22"/>
  <c r="O503" i="22"/>
  <c r="N503" i="22"/>
  <c r="M503" i="22"/>
  <c r="L503" i="22"/>
  <c r="K503" i="22"/>
  <c r="J503" i="22"/>
  <c r="I503" i="22"/>
  <c r="H503" i="22"/>
  <c r="G503" i="22"/>
  <c r="F503" i="22"/>
  <c r="R502" i="22"/>
  <c r="R501" i="22"/>
  <c r="R500" i="22"/>
  <c r="Q500" i="22"/>
  <c r="P500" i="22"/>
  <c r="O500" i="22"/>
  <c r="N500" i="22"/>
  <c r="M500" i="22"/>
  <c r="L500" i="22"/>
  <c r="K500" i="22"/>
  <c r="J500" i="22"/>
  <c r="I500" i="22"/>
  <c r="H500" i="22"/>
  <c r="G500" i="22"/>
  <c r="F500" i="22"/>
  <c r="R499" i="22"/>
  <c r="Q499" i="22"/>
  <c r="P499" i="22"/>
  <c r="O499" i="22"/>
  <c r="N499" i="22"/>
  <c r="M499" i="22"/>
  <c r="L499" i="22"/>
  <c r="K499" i="22"/>
  <c r="J499" i="22"/>
  <c r="I499" i="22"/>
  <c r="H499" i="22"/>
  <c r="G499" i="22"/>
  <c r="F499" i="22"/>
  <c r="R498" i="22"/>
  <c r="Q498" i="22"/>
  <c r="P498" i="22"/>
  <c r="O498" i="22"/>
  <c r="N498" i="22"/>
  <c r="M498" i="22"/>
  <c r="L498" i="22"/>
  <c r="K498" i="22"/>
  <c r="J498" i="22"/>
  <c r="I498" i="22"/>
  <c r="H498" i="22"/>
  <c r="G498" i="22"/>
  <c r="F498" i="22"/>
  <c r="R497" i="22"/>
  <c r="Q497" i="22"/>
  <c r="P497" i="22"/>
  <c r="O497" i="22"/>
  <c r="N497" i="22"/>
  <c r="M497" i="22"/>
  <c r="L497" i="22"/>
  <c r="K497" i="22"/>
  <c r="J497" i="22"/>
  <c r="I497" i="22"/>
  <c r="H497" i="22"/>
  <c r="G497" i="22"/>
  <c r="F497" i="22"/>
  <c r="R496" i="22"/>
  <c r="Q496" i="22"/>
  <c r="P496" i="22"/>
  <c r="O496" i="22"/>
  <c r="N496" i="22"/>
  <c r="M496" i="22"/>
  <c r="L496" i="22"/>
  <c r="K496" i="22"/>
  <c r="J496" i="22"/>
  <c r="I496" i="22"/>
  <c r="H496" i="22"/>
  <c r="G496" i="22"/>
  <c r="F496" i="22"/>
  <c r="R495" i="22"/>
  <c r="Q495" i="22"/>
  <c r="P495" i="22"/>
  <c r="O495" i="22"/>
  <c r="N495" i="22"/>
  <c r="M495" i="22"/>
  <c r="L495" i="22"/>
  <c r="K495" i="22"/>
  <c r="J495" i="22"/>
  <c r="I495" i="22"/>
  <c r="H495" i="22"/>
  <c r="G495" i="22"/>
  <c r="F495" i="22"/>
  <c r="R494" i="22"/>
  <c r="Q494" i="22"/>
  <c r="P494" i="22"/>
  <c r="O494" i="22"/>
  <c r="N494" i="22"/>
  <c r="M494" i="22"/>
  <c r="L494" i="22"/>
  <c r="K494" i="22"/>
  <c r="J494" i="22"/>
  <c r="I494" i="22"/>
  <c r="H494" i="22"/>
  <c r="G494" i="22"/>
  <c r="F494" i="22"/>
  <c r="R493" i="22"/>
  <c r="Q493" i="22"/>
  <c r="P493" i="22"/>
  <c r="O493" i="22"/>
  <c r="N493" i="22"/>
  <c r="M493" i="22"/>
  <c r="L493" i="22"/>
  <c r="K493" i="22"/>
  <c r="J493" i="22"/>
  <c r="I493" i="22"/>
  <c r="H493" i="22"/>
  <c r="G493" i="22"/>
  <c r="F493" i="22"/>
  <c r="R492" i="22"/>
  <c r="Q492" i="22"/>
  <c r="P492" i="22"/>
  <c r="O492" i="22"/>
  <c r="N492" i="22"/>
  <c r="M492" i="22"/>
  <c r="L492" i="22"/>
  <c r="K492" i="22"/>
  <c r="J492" i="22"/>
  <c r="I492" i="22"/>
  <c r="H492" i="22"/>
  <c r="G492" i="22"/>
  <c r="F492" i="22"/>
  <c r="R491" i="22"/>
  <c r="R490" i="22"/>
  <c r="Q490" i="22"/>
  <c r="P490" i="22"/>
  <c r="O490" i="22"/>
  <c r="N490" i="22"/>
  <c r="M490" i="22"/>
  <c r="L490" i="22"/>
  <c r="K490" i="22"/>
  <c r="J490" i="22"/>
  <c r="I490" i="22"/>
  <c r="H490" i="22"/>
  <c r="G490" i="22"/>
  <c r="F490" i="22"/>
  <c r="R489" i="22"/>
  <c r="Q489" i="22"/>
  <c r="P489" i="22"/>
  <c r="O489" i="22"/>
  <c r="N489" i="22"/>
  <c r="M489" i="22"/>
  <c r="L489" i="22"/>
  <c r="K489" i="22"/>
  <c r="J489" i="22"/>
  <c r="I489" i="22"/>
  <c r="H489" i="22"/>
  <c r="G489" i="22"/>
  <c r="F489" i="22"/>
  <c r="R488" i="22"/>
  <c r="Q488" i="22"/>
  <c r="P488" i="22"/>
  <c r="O488" i="22"/>
  <c r="N488" i="22"/>
  <c r="M488" i="22"/>
  <c r="L488" i="22"/>
  <c r="K488" i="22"/>
  <c r="J488" i="22"/>
  <c r="I488" i="22"/>
  <c r="H488" i="22"/>
  <c r="G488" i="22"/>
  <c r="F488" i="22"/>
  <c r="R487" i="22"/>
  <c r="R486" i="22"/>
  <c r="Q486" i="22"/>
  <c r="P486" i="22"/>
  <c r="O486" i="22"/>
  <c r="N486" i="22"/>
  <c r="M486" i="22"/>
  <c r="L486" i="22"/>
  <c r="K486" i="22"/>
  <c r="J486" i="22"/>
  <c r="I486" i="22"/>
  <c r="H486" i="22"/>
  <c r="G486" i="22"/>
  <c r="F486" i="22"/>
  <c r="R485" i="22"/>
  <c r="Q485" i="22"/>
  <c r="P485" i="22"/>
  <c r="O485" i="22"/>
  <c r="N485" i="22"/>
  <c r="M485" i="22"/>
  <c r="L485" i="22"/>
  <c r="K485" i="22"/>
  <c r="J485" i="22"/>
  <c r="I485" i="22"/>
  <c r="H485" i="22"/>
  <c r="G485" i="22"/>
  <c r="F485" i="22"/>
  <c r="R484" i="22"/>
  <c r="Q484" i="22"/>
  <c r="P484" i="22"/>
  <c r="O484" i="22"/>
  <c r="N484" i="22"/>
  <c r="M484" i="22"/>
  <c r="L484" i="22"/>
  <c r="K484" i="22"/>
  <c r="J484" i="22"/>
  <c r="I484" i="22"/>
  <c r="H484" i="22"/>
  <c r="G484" i="22"/>
  <c r="F484" i="22"/>
  <c r="R483" i="22"/>
  <c r="Q483" i="22"/>
  <c r="P483" i="22"/>
  <c r="O483" i="22"/>
  <c r="N483" i="22"/>
  <c r="M483" i="22"/>
  <c r="L483" i="22"/>
  <c r="K483" i="22"/>
  <c r="J483" i="22"/>
  <c r="I483" i="22"/>
  <c r="H483" i="22"/>
  <c r="G483" i="22"/>
  <c r="F483" i="22"/>
  <c r="R482" i="22"/>
  <c r="R481" i="22"/>
  <c r="Q481" i="22"/>
  <c r="P481" i="22"/>
  <c r="O481" i="22"/>
  <c r="N481" i="22"/>
  <c r="M481" i="22"/>
  <c r="L481" i="22"/>
  <c r="K481" i="22"/>
  <c r="J481" i="22"/>
  <c r="I481" i="22"/>
  <c r="H481" i="22"/>
  <c r="G481" i="22"/>
  <c r="F481" i="22"/>
  <c r="R480" i="22"/>
  <c r="Q480" i="22"/>
  <c r="P480" i="22"/>
  <c r="O480" i="22"/>
  <c r="N480" i="22"/>
  <c r="M480" i="22"/>
  <c r="L480" i="22"/>
  <c r="K480" i="22"/>
  <c r="J480" i="22"/>
  <c r="I480" i="22"/>
  <c r="H480" i="22"/>
  <c r="G480" i="22"/>
  <c r="F480" i="22"/>
  <c r="R479" i="22"/>
  <c r="Q479" i="22"/>
  <c r="P479" i="22"/>
  <c r="O479" i="22"/>
  <c r="N479" i="22"/>
  <c r="M479" i="22"/>
  <c r="L479" i="22"/>
  <c r="K479" i="22"/>
  <c r="J479" i="22"/>
  <c r="I479" i="22"/>
  <c r="H479" i="22"/>
  <c r="G479" i="22"/>
  <c r="F479" i="22"/>
  <c r="R478" i="22"/>
  <c r="R477" i="22"/>
  <c r="Q477" i="22"/>
  <c r="P477" i="22"/>
  <c r="O477" i="22"/>
  <c r="N477" i="22"/>
  <c r="M477" i="22"/>
  <c r="L477" i="22"/>
  <c r="K477" i="22"/>
  <c r="J477" i="22"/>
  <c r="I477" i="22"/>
  <c r="H477" i="22"/>
  <c r="G477" i="22"/>
  <c r="F477" i="22"/>
  <c r="R476" i="22"/>
  <c r="Q476" i="22"/>
  <c r="P476" i="22"/>
  <c r="O476" i="22"/>
  <c r="N476" i="22"/>
  <c r="M476" i="22"/>
  <c r="L476" i="22"/>
  <c r="K476" i="22"/>
  <c r="J476" i="22"/>
  <c r="I476" i="22"/>
  <c r="H476" i="22"/>
  <c r="G476" i="22"/>
  <c r="F476" i="22"/>
  <c r="R475" i="22"/>
  <c r="Q475" i="22"/>
  <c r="P475" i="22"/>
  <c r="O475" i="22"/>
  <c r="N475" i="22"/>
  <c r="M475" i="22"/>
  <c r="L475" i="22"/>
  <c r="K475" i="22"/>
  <c r="J475" i="22"/>
  <c r="I475" i="22"/>
  <c r="H475" i="22"/>
  <c r="G475" i="22"/>
  <c r="F475" i="22"/>
  <c r="R474" i="22"/>
  <c r="R473" i="22"/>
  <c r="R472" i="22"/>
  <c r="Q472" i="22"/>
  <c r="P472" i="22"/>
  <c r="O472" i="22"/>
  <c r="N472" i="22"/>
  <c r="M472" i="22"/>
  <c r="L472" i="22"/>
  <c r="K472" i="22"/>
  <c r="J472" i="22"/>
  <c r="I472" i="22"/>
  <c r="H472" i="22"/>
  <c r="G472" i="22"/>
  <c r="F472" i="22"/>
  <c r="R471" i="22"/>
  <c r="Q471" i="22"/>
  <c r="P471" i="22"/>
  <c r="O471" i="22"/>
  <c r="N471" i="22"/>
  <c r="M471" i="22"/>
  <c r="L471" i="22"/>
  <c r="K471" i="22"/>
  <c r="J471" i="22"/>
  <c r="I471" i="22"/>
  <c r="H471" i="22"/>
  <c r="G471" i="22"/>
  <c r="F471" i="22"/>
  <c r="R470" i="22"/>
  <c r="Q470" i="22"/>
  <c r="P470" i="22"/>
  <c r="O470" i="22"/>
  <c r="N470" i="22"/>
  <c r="M470" i="22"/>
  <c r="L470" i="22"/>
  <c r="K470" i="22"/>
  <c r="J470" i="22"/>
  <c r="I470" i="22"/>
  <c r="H470" i="22"/>
  <c r="G470" i="22"/>
  <c r="F470" i="22"/>
  <c r="R469" i="22"/>
  <c r="R468" i="22"/>
  <c r="Q468" i="22"/>
  <c r="P468" i="22"/>
  <c r="O468" i="22"/>
  <c r="N468" i="22"/>
  <c r="M468" i="22"/>
  <c r="L468" i="22"/>
  <c r="K468" i="22"/>
  <c r="J468" i="22"/>
  <c r="I468" i="22"/>
  <c r="H468" i="22"/>
  <c r="G468" i="22"/>
  <c r="F468" i="22"/>
  <c r="R467" i="22"/>
  <c r="Q467" i="22"/>
  <c r="P467" i="22"/>
  <c r="O467" i="22"/>
  <c r="N467" i="22"/>
  <c r="M467" i="22"/>
  <c r="L467" i="22"/>
  <c r="K467" i="22"/>
  <c r="J467" i="22"/>
  <c r="I467" i="22"/>
  <c r="H467" i="22"/>
  <c r="G467" i="22"/>
  <c r="F467" i="22"/>
  <c r="R466" i="22"/>
  <c r="R465" i="22"/>
  <c r="Q465" i="22"/>
  <c r="P465" i="22"/>
  <c r="O465" i="22"/>
  <c r="N465" i="22"/>
  <c r="M465" i="22"/>
  <c r="L465" i="22"/>
  <c r="K465" i="22"/>
  <c r="J465" i="22"/>
  <c r="I465" i="22"/>
  <c r="H465" i="22"/>
  <c r="G465" i="22"/>
  <c r="F465" i="22"/>
  <c r="R464" i="22"/>
  <c r="Q464" i="22"/>
  <c r="P464" i="22"/>
  <c r="O464" i="22"/>
  <c r="N464" i="22"/>
  <c r="M464" i="22"/>
  <c r="L464" i="22"/>
  <c r="K464" i="22"/>
  <c r="J464" i="22"/>
  <c r="I464" i="22"/>
  <c r="H464" i="22"/>
  <c r="G464" i="22"/>
  <c r="F464" i="22"/>
  <c r="R463" i="22"/>
  <c r="Q463" i="22"/>
  <c r="P463" i="22"/>
  <c r="O463" i="22"/>
  <c r="N463" i="22"/>
  <c r="M463" i="22"/>
  <c r="L463" i="22"/>
  <c r="K463" i="22"/>
  <c r="J463" i="22"/>
  <c r="I463" i="22"/>
  <c r="H463" i="22"/>
  <c r="G463" i="22"/>
  <c r="F463" i="22"/>
  <c r="R462" i="22"/>
  <c r="Q462" i="22"/>
  <c r="P462" i="22"/>
  <c r="O462" i="22"/>
  <c r="N462" i="22"/>
  <c r="M462" i="22"/>
  <c r="L462" i="22"/>
  <c r="K462" i="22"/>
  <c r="J462" i="22"/>
  <c r="I462" i="22"/>
  <c r="H462" i="22"/>
  <c r="G462" i="22"/>
  <c r="F462" i="22"/>
  <c r="R461" i="22"/>
  <c r="Q461" i="22"/>
  <c r="P461" i="22"/>
  <c r="O461" i="22"/>
  <c r="N461" i="22"/>
  <c r="M461" i="22"/>
  <c r="L461" i="22"/>
  <c r="K461" i="22"/>
  <c r="J461" i="22"/>
  <c r="I461" i="22"/>
  <c r="H461" i="22"/>
  <c r="G461" i="22"/>
  <c r="F461" i="22"/>
  <c r="R460" i="22"/>
  <c r="Q460" i="22"/>
  <c r="P460" i="22"/>
  <c r="O460" i="22"/>
  <c r="N460" i="22"/>
  <c r="M460" i="22"/>
  <c r="L460" i="22"/>
  <c r="K460" i="22"/>
  <c r="J460" i="22"/>
  <c r="I460" i="22"/>
  <c r="H460" i="22"/>
  <c r="G460" i="22"/>
  <c r="F460" i="22"/>
  <c r="R459" i="22"/>
  <c r="Q459" i="22"/>
  <c r="P459" i="22"/>
  <c r="O459" i="22"/>
  <c r="N459" i="22"/>
  <c r="M459" i="22"/>
  <c r="L459" i="22"/>
  <c r="K459" i="22"/>
  <c r="J459" i="22"/>
  <c r="I459" i="22"/>
  <c r="H459" i="22"/>
  <c r="G459" i="22"/>
  <c r="F459" i="22"/>
  <c r="R458" i="22"/>
  <c r="Q458" i="22"/>
  <c r="P458" i="22"/>
  <c r="O458" i="22"/>
  <c r="N458" i="22"/>
  <c r="M458" i="22"/>
  <c r="L458" i="22"/>
  <c r="K458" i="22"/>
  <c r="J458" i="22"/>
  <c r="I458" i="22"/>
  <c r="H458" i="22"/>
  <c r="G458" i="22"/>
  <c r="F458" i="22"/>
  <c r="R457" i="22"/>
  <c r="Q457" i="22"/>
  <c r="P457" i="22"/>
  <c r="O457" i="22"/>
  <c r="N457" i="22"/>
  <c r="M457" i="22"/>
  <c r="L457" i="22"/>
  <c r="K457" i="22"/>
  <c r="J457" i="22"/>
  <c r="I457" i="22"/>
  <c r="H457" i="22"/>
  <c r="G457" i="22"/>
  <c r="F457" i="22"/>
  <c r="R456" i="22"/>
  <c r="Q456" i="22"/>
  <c r="P456" i="22"/>
  <c r="O456" i="22"/>
  <c r="N456" i="22"/>
  <c r="M456" i="22"/>
  <c r="L456" i="22"/>
  <c r="K456" i="22"/>
  <c r="J456" i="22"/>
  <c r="I456" i="22"/>
  <c r="H456" i="22"/>
  <c r="G456" i="22"/>
  <c r="F456" i="22"/>
  <c r="R455" i="22"/>
  <c r="Q455" i="22"/>
  <c r="P455" i="22"/>
  <c r="O455" i="22"/>
  <c r="N455" i="22"/>
  <c r="M455" i="22"/>
  <c r="L455" i="22"/>
  <c r="K455" i="22"/>
  <c r="J455" i="22"/>
  <c r="I455" i="22"/>
  <c r="H455" i="22"/>
  <c r="G455" i="22"/>
  <c r="F455" i="22"/>
  <c r="R454" i="22"/>
  <c r="Q454" i="22"/>
  <c r="P454" i="22"/>
  <c r="O454" i="22"/>
  <c r="N454" i="22"/>
  <c r="M454" i="22"/>
  <c r="L454" i="22"/>
  <c r="K454" i="22"/>
  <c r="J454" i="22"/>
  <c r="I454" i="22"/>
  <c r="H454" i="22"/>
  <c r="G454" i="22"/>
  <c r="F454" i="22"/>
  <c r="R453" i="22"/>
  <c r="R452" i="22"/>
  <c r="Q452" i="22"/>
  <c r="P452" i="22"/>
  <c r="O452" i="22"/>
  <c r="N452" i="22"/>
  <c r="M452" i="22"/>
  <c r="L452" i="22"/>
  <c r="K452" i="22"/>
  <c r="J452" i="22"/>
  <c r="I452" i="22"/>
  <c r="H452" i="22"/>
  <c r="G452" i="22"/>
  <c r="F452" i="22"/>
  <c r="R451" i="22"/>
  <c r="Q451" i="22"/>
  <c r="P451" i="22"/>
  <c r="O451" i="22"/>
  <c r="N451" i="22"/>
  <c r="M451" i="22"/>
  <c r="L451" i="22"/>
  <c r="K451" i="22"/>
  <c r="J451" i="22"/>
  <c r="I451" i="22"/>
  <c r="H451" i="22"/>
  <c r="G451" i="22"/>
  <c r="F451" i="22"/>
  <c r="R450" i="22"/>
  <c r="Q450" i="22"/>
  <c r="P450" i="22"/>
  <c r="O450" i="22"/>
  <c r="N450" i="22"/>
  <c r="M450" i="22"/>
  <c r="L450" i="22"/>
  <c r="K450" i="22"/>
  <c r="J450" i="22"/>
  <c r="I450" i="22"/>
  <c r="H450" i="22"/>
  <c r="G450" i="22"/>
  <c r="F450" i="22"/>
  <c r="R449" i="22"/>
  <c r="R448" i="22"/>
  <c r="R447" i="22"/>
  <c r="Q447" i="22"/>
  <c r="P447" i="22"/>
  <c r="O447" i="22"/>
  <c r="N447" i="22"/>
  <c r="M447" i="22"/>
  <c r="L447" i="22"/>
  <c r="K447" i="22"/>
  <c r="J447" i="22"/>
  <c r="I447" i="22"/>
  <c r="H447" i="22"/>
  <c r="G447" i="22"/>
  <c r="F447" i="22"/>
  <c r="R446" i="22"/>
  <c r="Q446" i="22"/>
  <c r="P446" i="22"/>
  <c r="O446" i="22"/>
  <c r="N446" i="22"/>
  <c r="M446" i="22"/>
  <c r="L446" i="22"/>
  <c r="K446" i="22"/>
  <c r="J446" i="22"/>
  <c r="I446" i="22"/>
  <c r="H446" i="22"/>
  <c r="G446" i="22"/>
  <c r="F446" i="22"/>
  <c r="R445" i="22"/>
  <c r="Q445" i="22"/>
  <c r="P445" i="22"/>
  <c r="O445" i="22"/>
  <c r="N445" i="22"/>
  <c r="M445" i="22"/>
  <c r="L445" i="22"/>
  <c r="K445" i="22"/>
  <c r="J445" i="22"/>
  <c r="I445" i="22"/>
  <c r="H445" i="22"/>
  <c r="G445" i="22"/>
  <c r="F445" i="22"/>
  <c r="R444" i="22"/>
  <c r="Q444" i="22"/>
  <c r="P444" i="22"/>
  <c r="O444" i="22"/>
  <c r="N444" i="22"/>
  <c r="M444" i="22"/>
  <c r="L444" i="22"/>
  <c r="K444" i="22"/>
  <c r="J444" i="22"/>
  <c r="I444" i="22"/>
  <c r="H444" i="22"/>
  <c r="G444" i="22"/>
  <c r="F444" i="22"/>
  <c r="R443" i="22"/>
  <c r="R441" i="22"/>
  <c r="Q441" i="22"/>
  <c r="P441" i="22"/>
  <c r="O441" i="22"/>
  <c r="N441" i="22"/>
  <c r="M441" i="22"/>
  <c r="L441" i="22"/>
  <c r="K441" i="22"/>
  <c r="J441" i="22"/>
  <c r="I441" i="22"/>
  <c r="H441" i="22"/>
  <c r="G441" i="22"/>
  <c r="F441" i="22"/>
  <c r="R440" i="22"/>
  <c r="Q440" i="22"/>
  <c r="P440" i="22"/>
  <c r="O440" i="22"/>
  <c r="N440" i="22"/>
  <c r="M440" i="22"/>
  <c r="L440" i="22"/>
  <c r="K440" i="22"/>
  <c r="J440" i="22"/>
  <c r="I440" i="22"/>
  <c r="H440" i="22"/>
  <c r="G440" i="22"/>
  <c r="F440" i="22"/>
  <c r="R439" i="22"/>
  <c r="R438" i="22"/>
  <c r="Q438" i="22"/>
  <c r="P438" i="22"/>
  <c r="O438" i="22"/>
  <c r="N438" i="22"/>
  <c r="M438" i="22"/>
  <c r="L438" i="22"/>
  <c r="K438" i="22"/>
  <c r="J438" i="22"/>
  <c r="I438" i="22"/>
  <c r="H438" i="22"/>
  <c r="G438" i="22"/>
  <c r="F438" i="22"/>
  <c r="R437" i="22"/>
  <c r="Q437" i="22"/>
  <c r="P437" i="22"/>
  <c r="O437" i="22"/>
  <c r="N437" i="22"/>
  <c r="M437" i="22"/>
  <c r="L437" i="22"/>
  <c r="K437" i="22"/>
  <c r="J437" i="22"/>
  <c r="I437" i="22"/>
  <c r="H437" i="22"/>
  <c r="G437" i="22"/>
  <c r="F437" i="22"/>
  <c r="R436" i="22"/>
  <c r="Q436" i="22"/>
  <c r="P436" i="22"/>
  <c r="O436" i="22"/>
  <c r="N436" i="22"/>
  <c r="M436" i="22"/>
  <c r="L436" i="22"/>
  <c r="K436" i="22"/>
  <c r="J436" i="22"/>
  <c r="I436" i="22"/>
  <c r="H436" i="22"/>
  <c r="G436" i="22"/>
  <c r="F436" i="22"/>
  <c r="R435" i="22"/>
  <c r="Q435" i="22"/>
  <c r="P435" i="22"/>
  <c r="O435" i="22"/>
  <c r="N435" i="22"/>
  <c r="M435" i="22"/>
  <c r="L435" i="22"/>
  <c r="K435" i="22"/>
  <c r="J435" i="22"/>
  <c r="I435" i="22"/>
  <c r="H435" i="22"/>
  <c r="G435" i="22"/>
  <c r="F435" i="22"/>
  <c r="R434" i="22"/>
  <c r="R433" i="22"/>
  <c r="Q433" i="22"/>
  <c r="P433" i="22"/>
  <c r="O433" i="22"/>
  <c r="N433" i="22"/>
  <c r="M433" i="22"/>
  <c r="L433" i="22"/>
  <c r="K433" i="22"/>
  <c r="J433" i="22"/>
  <c r="I433" i="22"/>
  <c r="H433" i="22"/>
  <c r="G433" i="22"/>
  <c r="F433" i="22"/>
  <c r="R432" i="22"/>
  <c r="Q432" i="22"/>
  <c r="P432" i="22"/>
  <c r="O432" i="22"/>
  <c r="N432" i="22"/>
  <c r="M432" i="22"/>
  <c r="L432" i="22"/>
  <c r="K432" i="22"/>
  <c r="J432" i="22"/>
  <c r="I432" i="22"/>
  <c r="H432" i="22"/>
  <c r="G432" i="22"/>
  <c r="F432" i="22"/>
  <c r="R431" i="22"/>
  <c r="Q431" i="22"/>
  <c r="P431" i="22"/>
  <c r="O431" i="22"/>
  <c r="N431" i="22"/>
  <c r="M431" i="22"/>
  <c r="L431" i="22"/>
  <c r="K431" i="22"/>
  <c r="J431" i="22"/>
  <c r="I431" i="22"/>
  <c r="H431" i="22"/>
  <c r="G431" i="22"/>
  <c r="F431" i="22"/>
  <c r="R430" i="22"/>
  <c r="R429" i="22"/>
  <c r="Q429" i="22"/>
  <c r="P429" i="22"/>
  <c r="O429" i="22"/>
  <c r="N429" i="22"/>
  <c r="M429" i="22"/>
  <c r="L429" i="22"/>
  <c r="K429" i="22"/>
  <c r="J429" i="22"/>
  <c r="I429" i="22"/>
  <c r="H429" i="22"/>
  <c r="G429" i="22"/>
  <c r="F429" i="22"/>
  <c r="R428" i="22"/>
  <c r="R427" i="22"/>
  <c r="Q427" i="22"/>
  <c r="P427" i="22"/>
  <c r="O427" i="22"/>
  <c r="N427" i="22"/>
  <c r="M427" i="22"/>
  <c r="L427" i="22"/>
  <c r="K427" i="22"/>
  <c r="J427" i="22"/>
  <c r="I427" i="22"/>
  <c r="H427" i="22"/>
  <c r="G427" i="22"/>
  <c r="F427" i="22"/>
  <c r="R426" i="22"/>
  <c r="Q426" i="22"/>
  <c r="P426" i="22"/>
  <c r="O426" i="22"/>
  <c r="N426" i="22"/>
  <c r="M426" i="22"/>
  <c r="L426" i="22"/>
  <c r="K426" i="22"/>
  <c r="J426" i="22"/>
  <c r="I426" i="22"/>
  <c r="H426" i="22"/>
  <c r="G426" i="22"/>
  <c r="F426" i="22"/>
  <c r="R425" i="22"/>
  <c r="R423" i="22"/>
  <c r="Q423" i="22"/>
  <c r="P423" i="22"/>
  <c r="O423" i="22"/>
  <c r="N423" i="22"/>
  <c r="M423" i="22"/>
  <c r="L423" i="22"/>
  <c r="K423" i="22"/>
  <c r="J423" i="22"/>
  <c r="I423" i="22"/>
  <c r="H423" i="22"/>
  <c r="G423" i="22"/>
  <c r="F423" i="22"/>
  <c r="R422" i="22"/>
  <c r="Q422" i="22"/>
  <c r="P422" i="22"/>
  <c r="O422" i="22"/>
  <c r="N422" i="22"/>
  <c r="M422" i="22"/>
  <c r="L422" i="22"/>
  <c r="K422" i="22"/>
  <c r="J422" i="22"/>
  <c r="I422" i="22"/>
  <c r="H422" i="22"/>
  <c r="G422" i="22"/>
  <c r="F422" i="22"/>
  <c r="R421" i="22"/>
  <c r="R419" i="22"/>
  <c r="Q419" i="22"/>
  <c r="P419" i="22"/>
  <c r="O419" i="22"/>
  <c r="N419" i="22"/>
  <c r="M419" i="22"/>
  <c r="L419" i="22"/>
  <c r="K419" i="22"/>
  <c r="J419" i="22"/>
  <c r="I419" i="22"/>
  <c r="H419" i="22"/>
  <c r="G419" i="22"/>
  <c r="F419" i="22"/>
  <c r="R418" i="22"/>
  <c r="Q418" i="22"/>
  <c r="P418" i="22"/>
  <c r="O418" i="22"/>
  <c r="N418" i="22"/>
  <c r="M418" i="22"/>
  <c r="L418" i="22"/>
  <c r="K418" i="22"/>
  <c r="J418" i="22"/>
  <c r="I418" i="22"/>
  <c r="H418" i="22"/>
  <c r="G418" i="22"/>
  <c r="F418" i="22"/>
  <c r="R417" i="22"/>
  <c r="R416" i="22"/>
  <c r="Q416" i="22"/>
  <c r="P416" i="22"/>
  <c r="O416" i="22"/>
  <c r="N416" i="22"/>
  <c r="M416" i="22"/>
  <c r="L416" i="22"/>
  <c r="K416" i="22"/>
  <c r="J416" i="22"/>
  <c r="I416" i="22"/>
  <c r="H416" i="22"/>
  <c r="G416" i="22"/>
  <c r="F416" i="22"/>
  <c r="R415" i="22"/>
  <c r="R414" i="22"/>
  <c r="Q414" i="22"/>
  <c r="P414" i="22"/>
  <c r="O414" i="22"/>
  <c r="N414" i="22"/>
  <c r="M414" i="22"/>
  <c r="L414" i="22"/>
  <c r="K414" i="22"/>
  <c r="J414" i="22"/>
  <c r="I414" i="22"/>
  <c r="H414" i="22"/>
  <c r="G414" i="22"/>
  <c r="F414" i="22"/>
  <c r="R413" i="22"/>
  <c r="R412" i="22"/>
  <c r="Q412" i="22"/>
  <c r="P412" i="22"/>
  <c r="O412" i="22"/>
  <c r="N412" i="22"/>
  <c r="M412" i="22"/>
  <c r="L412" i="22"/>
  <c r="K412" i="22"/>
  <c r="J412" i="22"/>
  <c r="I412" i="22"/>
  <c r="H412" i="22"/>
  <c r="G412" i="22"/>
  <c r="F412" i="22"/>
  <c r="R411" i="22"/>
  <c r="Q411" i="22"/>
  <c r="P411" i="22"/>
  <c r="O411" i="22"/>
  <c r="N411" i="22"/>
  <c r="M411" i="22"/>
  <c r="L411" i="22"/>
  <c r="K411" i="22"/>
  <c r="J411" i="22"/>
  <c r="I411" i="22"/>
  <c r="H411" i="22"/>
  <c r="G411" i="22"/>
  <c r="F411" i="22"/>
  <c r="R410" i="22"/>
  <c r="Q410" i="22"/>
  <c r="P410" i="22"/>
  <c r="O410" i="22"/>
  <c r="N410" i="22"/>
  <c r="M410" i="22"/>
  <c r="L410" i="22"/>
  <c r="K410" i="22"/>
  <c r="J410" i="22"/>
  <c r="I410" i="22"/>
  <c r="H410" i="22"/>
  <c r="G410" i="22"/>
  <c r="F410" i="22"/>
  <c r="R409" i="22"/>
  <c r="R408" i="22"/>
  <c r="Q408" i="22"/>
  <c r="P408" i="22"/>
  <c r="O408" i="22"/>
  <c r="N408" i="22"/>
  <c r="M408" i="22"/>
  <c r="L408" i="22"/>
  <c r="K408" i="22"/>
  <c r="J408" i="22"/>
  <c r="I408" i="22"/>
  <c r="H408" i="22"/>
  <c r="G408" i="22"/>
  <c r="F408" i="22"/>
  <c r="R407" i="22"/>
  <c r="Q407" i="22"/>
  <c r="P407" i="22"/>
  <c r="O407" i="22"/>
  <c r="N407" i="22"/>
  <c r="M407" i="22"/>
  <c r="L407" i="22"/>
  <c r="K407" i="22"/>
  <c r="J407" i="22"/>
  <c r="I407" i="22"/>
  <c r="H407" i="22"/>
  <c r="G407" i="22"/>
  <c r="F407" i="22"/>
  <c r="R406" i="22"/>
  <c r="Q406" i="22"/>
  <c r="P406" i="22"/>
  <c r="O406" i="22"/>
  <c r="N406" i="22"/>
  <c r="M406" i="22"/>
  <c r="L406" i="22"/>
  <c r="K406" i="22"/>
  <c r="J406" i="22"/>
  <c r="I406" i="22"/>
  <c r="H406" i="22"/>
  <c r="G406" i="22"/>
  <c r="F406" i="22"/>
  <c r="R405" i="22"/>
  <c r="Q405" i="22"/>
  <c r="P405" i="22"/>
  <c r="O405" i="22"/>
  <c r="N405" i="22"/>
  <c r="M405" i="22"/>
  <c r="L405" i="22"/>
  <c r="K405" i="22"/>
  <c r="J405" i="22"/>
  <c r="I405" i="22"/>
  <c r="H405" i="22"/>
  <c r="G405" i="22"/>
  <c r="F405" i="22"/>
  <c r="R404" i="22"/>
  <c r="I404" i="22"/>
  <c r="R403" i="22"/>
  <c r="Q403" i="22"/>
  <c r="P403" i="22"/>
  <c r="O403" i="22"/>
  <c r="N403" i="22"/>
  <c r="M403" i="22"/>
  <c r="L403" i="22"/>
  <c r="K403" i="22"/>
  <c r="J403" i="22"/>
  <c r="I403" i="22"/>
  <c r="H403" i="22"/>
  <c r="G403" i="22"/>
  <c r="F403" i="22"/>
  <c r="R402" i="22"/>
  <c r="Q402" i="22"/>
  <c r="P402" i="22"/>
  <c r="O402" i="22"/>
  <c r="N402" i="22"/>
  <c r="M402" i="22"/>
  <c r="L402" i="22"/>
  <c r="K402" i="22"/>
  <c r="J402" i="22"/>
  <c r="I402" i="22"/>
  <c r="H402" i="22"/>
  <c r="G402" i="22"/>
  <c r="F402" i="22"/>
  <c r="R401" i="22"/>
  <c r="Q401" i="22"/>
  <c r="P401" i="22"/>
  <c r="O401" i="22"/>
  <c r="N401" i="22"/>
  <c r="M401" i="22"/>
  <c r="L401" i="22"/>
  <c r="K401" i="22"/>
  <c r="J401" i="22"/>
  <c r="I401" i="22"/>
  <c r="H401" i="22"/>
  <c r="G401" i="22"/>
  <c r="F401" i="22"/>
  <c r="R400" i="22"/>
  <c r="Q400" i="22"/>
  <c r="P400" i="22"/>
  <c r="O400" i="22"/>
  <c r="N400" i="22"/>
  <c r="M400" i="22"/>
  <c r="L400" i="22"/>
  <c r="K400" i="22"/>
  <c r="J400" i="22"/>
  <c r="I400" i="22"/>
  <c r="H400" i="22"/>
  <c r="G400" i="22"/>
  <c r="F400" i="22"/>
  <c r="R399" i="22"/>
  <c r="Q399" i="22"/>
  <c r="P399" i="22"/>
  <c r="O399" i="22"/>
  <c r="N399" i="22"/>
  <c r="M399" i="22"/>
  <c r="L399" i="22"/>
  <c r="K399" i="22"/>
  <c r="J399" i="22"/>
  <c r="I399" i="22"/>
  <c r="H399" i="22"/>
  <c r="G399" i="22"/>
  <c r="F399" i="22"/>
  <c r="R398" i="22"/>
  <c r="R397" i="22"/>
  <c r="Q397" i="22"/>
  <c r="P397" i="22"/>
  <c r="O397" i="22"/>
  <c r="N397" i="22"/>
  <c r="M397" i="22"/>
  <c r="L397" i="22"/>
  <c r="K397" i="22"/>
  <c r="J397" i="22"/>
  <c r="I397" i="22"/>
  <c r="H397" i="22"/>
  <c r="G397" i="22"/>
  <c r="F397" i="22"/>
  <c r="R396" i="22"/>
  <c r="R395" i="22"/>
  <c r="Q395" i="22"/>
  <c r="P395" i="22"/>
  <c r="O395" i="22"/>
  <c r="N395" i="22"/>
  <c r="M395" i="22"/>
  <c r="L395" i="22"/>
  <c r="K395" i="22"/>
  <c r="J395" i="22"/>
  <c r="I395" i="22"/>
  <c r="H395" i="22"/>
  <c r="G395" i="22"/>
  <c r="F395" i="22"/>
  <c r="R394" i="22"/>
  <c r="Q394" i="22"/>
  <c r="P394" i="22"/>
  <c r="O394" i="22"/>
  <c r="N394" i="22"/>
  <c r="M394" i="22"/>
  <c r="L394" i="22"/>
  <c r="K394" i="22"/>
  <c r="J394" i="22"/>
  <c r="I394" i="22"/>
  <c r="H394" i="22"/>
  <c r="G394" i="22"/>
  <c r="F394" i="22"/>
  <c r="R393" i="22"/>
  <c r="Q393" i="22"/>
  <c r="P393" i="22"/>
  <c r="O393" i="22"/>
  <c r="N393" i="22"/>
  <c r="M393" i="22"/>
  <c r="L393" i="22"/>
  <c r="K393" i="22"/>
  <c r="J393" i="22"/>
  <c r="I393" i="22"/>
  <c r="H393" i="22"/>
  <c r="G393" i="22"/>
  <c r="F393" i="22"/>
  <c r="R392" i="22"/>
  <c r="R391" i="22"/>
  <c r="Q391" i="22"/>
  <c r="P391" i="22"/>
  <c r="O391" i="22"/>
  <c r="N391" i="22"/>
  <c r="M391" i="22"/>
  <c r="L391" i="22"/>
  <c r="K391" i="22"/>
  <c r="J391" i="22"/>
  <c r="I391" i="22"/>
  <c r="H391" i="22"/>
  <c r="G391" i="22"/>
  <c r="F391" i="22"/>
  <c r="R390" i="22"/>
  <c r="R389" i="22"/>
  <c r="Q389" i="22"/>
  <c r="P389" i="22"/>
  <c r="O389" i="22"/>
  <c r="N389" i="22"/>
  <c r="M389" i="22"/>
  <c r="L389" i="22"/>
  <c r="K389" i="22"/>
  <c r="J389" i="22"/>
  <c r="I389" i="22"/>
  <c r="H389" i="22"/>
  <c r="G389" i="22"/>
  <c r="F389" i="22"/>
  <c r="R388" i="22"/>
  <c r="Q388" i="22"/>
  <c r="P388" i="22"/>
  <c r="O388" i="22"/>
  <c r="N388" i="22"/>
  <c r="M388" i="22"/>
  <c r="L388" i="22"/>
  <c r="K388" i="22"/>
  <c r="J388" i="22"/>
  <c r="I388" i="22"/>
  <c r="H388" i="22"/>
  <c r="G388" i="22"/>
  <c r="F388" i="22"/>
  <c r="R387" i="22"/>
  <c r="Q387" i="22"/>
  <c r="P387" i="22"/>
  <c r="O387" i="22"/>
  <c r="N387" i="22"/>
  <c r="M387" i="22"/>
  <c r="L387" i="22"/>
  <c r="K387" i="22"/>
  <c r="J387" i="22"/>
  <c r="I387" i="22"/>
  <c r="H387" i="22"/>
  <c r="G387" i="22"/>
  <c r="F387" i="22"/>
  <c r="R386" i="22"/>
  <c r="Q386" i="22"/>
  <c r="P386" i="22"/>
  <c r="O386" i="22"/>
  <c r="N386" i="22"/>
  <c r="M386" i="22"/>
  <c r="L386" i="22"/>
  <c r="K386" i="22"/>
  <c r="J386" i="22"/>
  <c r="I386" i="22"/>
  <c r="H386" i="22"/>
  <c r="G386" i="22"/>
  <c r="F386" i="22"/>
  <c r="R385" i="22"/>
  <c r="Q385" i="22"/>
  <c r="P385" i="22"/>
  <c r="O385" i="22"/>
  <c r="N385" i="22"/>
  <c r="M385" i="22"/>
  <c r="L385" i="22"/>
  <c r="K385" i="22"/>
  <c r="J385" i="22"/>
  <c r="I385" i="22"/>
  <c r="H385" i="22"/>
  <c r="G385" i="22"/>
  <c r="F385" i="22"/>
  <c r="R384" i="22"/>
  <c r="Q384" i="22"/>
  <c r="P384" i="22"/>
  <c r="O384" i="22"/>
  <c r="N384" i="22"/>
  <c r="M384" i="22"/>
  <c r="L384" i="22"/>
  <c r="K384" i="22"/>
  <c r="J384" i="22"/>
  <c r="I384" i="22"/>
  <c r="H384" i="22"/>
  <c r="G384" i="22"/>
  <c r="F384" i="22"/>
  <c r="R383" i="22"/>
  <c r="Q383" i="22"/>
  <c r="P383" i="22"/>
  <c r="O383" i="22"/>
  <c r="N383" i="22"/>
  <c r="M383" i="22"/>
  <c r="L383" i="22"/>
  <c r="K383" i="22"/>
  <c r="J383" i="22"/>
  <c r="I383" i="22"/>
  <c r="H383" i="22"/>
  <c r="G383" i="22"/>
  <c r="F383" i="22"/>
  <c r="R382" i="22"/>
  <c r="Q382" i="22"/>
  <c r="P382" i="22"/>
  <c r="O382" i="22"/>
  <c r="N382" i="22"/>
  <c r="M382" i="22"/>
  <c r="L382" i="22"/>
  <c r="K382" i="22"/>
  <c r="J382" i="22"/>
  <c r="I382" i="22"/>
  <c r="H382" i="22"/>
  <c r="G382" i="22"/>
  <c r="F382" i="22"/>
  <c r="R381" i="22"/>
  <c r="Q381" i="22"/>
  <c r="P381" i="22"/>
  <c r="O381" i="22"/>
  <c r="N381" i="22"/>
  <c r="M381" i="22"/>
  <c r="L381" i="22"/>
  <c r="K381" i="22"/>
  <c r="J381" i="22"/>
  <c r="I381" i="22"/>
  <c r="H381" i="22"/>
  <c r="G381" i="22"/>
  <c r="F381" i="22"/>
  <c r="R380" i="22"/>
  <c r="R379" i="22"/>
  <c r="R378" i="22"/>
  <c r="Q378" i="22"/>
  <c r="P378" i="22"/>
  <c r="O378" i="22"/>
  <c r="N378" i="22"/>
  <c r="M378" i="22"/>
  <c r="L378" i="22"/>
  <c r="K378" i="22"/>
  <c r="J378" i="22"/>
  <c r="I378" i="22"/>
  <c r="H378" i="22"/>
  <c r="G378" i="22"/>
  <c r="F378" i="22"/>
  <c r="R377" i="22"/>
  <c r="Q377" i="22"/>
  <c r="P377" i="22"/>
  <c r="O377" i="22"/>
  <c r="N377" i="22"/>
  <c r="M377" i="22"/>
  <c r="L377" i="22"/>
  <c r="K377" i="22"/>
  <c r="J377" i="22"/>
  <c r="I377" i="22"/>
  <c r="H377" i="22"/>
  <c r="G377" i="22"/>
  <c r="F377" i="22"/>
  <c r="R374" i="22"/>
  <c r="Q374" i="22"/>
  <c r="P374" i="22"/>
  <c r="O374" i="22"/>
  <c r="N374" i="22"/>
  <c r="M374" i="22"/>
  <c r="L374" i="22"/>
  <c r="K374" i="22"/>
  <c r="J374" i="22"/>
  <c r="I374" i="22"/>
  <c r="H374" i="22"/>
  <c r="G374" i="22"/>
  <c r="F374" i="22"/>
  <c r="R373" i="22"/>
  <c r="Q373" i="22"/>
  <c r="P373" i="22"/>
  <c r="O373" i="22"/>
  <c r="N373" i="22"/>
  <c r="M373" i="22"/>
  <c r="L373" i="22"/>
  <c r="K373" i="22"/>
  <c r="J373" i="22"/>
  <c r="I373" i="22"/>
  <c r="H373" i="22"/>
  <c r="G373" i="22"/>
  <c r="F373" i="22"/>
  <c r="R372" i="22"/>
  <c r="R370" i="22"/>
  <c r="Q370" i="22"/>
  <c r="P370" i="22"/>
  <c r="O370" i="22"/>
  <c r="N370" i="22"/>
  <c r="M370" i="22"/>
  <c r="L370" i="22"/>
  <c r="K370" i="22"/>
  <c r="J370" i="22"/>
  <c r="I370" i="22"/>
  <c r="H370" i="22"/>
  <c r="G370" i="22"/>
  <c r="F370" i="22"/>
  <c r="R369" i="22"/>
  <c r="Q369" i="22"/>
  <c r="P369" i="22"/>
  <c r="O369" i="22"/>
  <c r="N369" i="22"/>
  <c r="M369" i="22"/>
  <c r="L369" i="22"/>
  <c r="K369" i="22"/>
  <c r="J369" i="22"/>
  <c r="I369" i="22"/>
  <c r="H369" i="22"/>
  <c r="G369" i="22"/>
  <c r="F369" i="22"/>
  <c r="R368" i="22"/>
  <c r="Q368" i="22"/>
  <c r="P368" i="22"/>
  <c r="O368" i="22"/>
  <c r="N368" i="22"/>
  <c r="M368" i="22"/>
  <c r="L368" i="22"/>
  <c r="K368" i="22"/>
  <c r="J368" i="22"/>
  <c r="I368" i="22"/>
  <c r="H368" i="22"/>
  <c r="G368" i="22"/>
  <c r="F368" i="22"/>
  <c r="R367" i="22"/>
  <c r="Q367" i="22"/>
  <c r="P367" i="22"/>
  <c r="O367" i="22"/>
  <c r="N367" i="22"/>
  <c r="M367" i="22"/>
  <c r="L367" i="22"/>
  <c r="K367" i="22"/>
  <c r="J367" i="22"/>
  <c r="I367" i="22"/>
  <c r="H367" i="22"/>
  <c r="G367" i="22"/>
  <c r="F367" i="22"/>
  <c r="R366" i="22"/>
  <c r="Q366" i="22"/>
  <c r="P366" i="22"/>
  <c r="O366" i="22"/>
  <c r="N366" i="22"/>
  <c r="M366" i="22"/>
  <c r="L366" i="22"/>
  <c r="K366" i="22"/>
  <c r="J366" i="22"/>
  <c r="I366" i="22"/>
  <c r="H366" i="22"/>
  <c r="G366" i="22"/>
  <c r="F366" i="22"/>
  <c r="R365" i="22"/>
  <c r="Q365" i="22"/>
  <c r="P365" i="22"/>
  <c r="O365" i="22"/>
  <c r="N365" i="22"/>
  <c r="M365" i="22"/>
  <c r="L365" i="22"/>
  <c r="K365" i="22"/>
  <c r="J365" i="22"/>
  <c r="I365" i="22"/>
  <c r="H365" i="22"/>
  <c r="G365" i="22"/>
  <c r="F365" i="22"/>
  <c r="R364" i="22"/>
  <c r="Q364" i="22"/>
  <c r="P364" i="22"/>
  <c r="O364" i="22"/>
  <c r="N364" i="22"/>
  <c r="M364" i="22"/>
  <c r="L364" i="22"/>
  <c r="K364" i="22"/>
  <c r="J364" i="22"/>
  <c r="I364" i="22"/>
  <c r="H364" i="22"/>
  <c r="G364" i="22"/>
  <c r="F364" i="22"/>
  <c r="R363" i="22"/>
  <c r="Q363" i="22"/>
  <c r="P363" i="22"/>
  <c r="O363" i="22"/>
  <c r="N363" i="22"/>
  <c r="M363" i="22"/>
  <c r="L363" i="22"/>
  <c r="K363" i="22"/>
  <c r="J363" i="22"/>
  <c r="I363" i="22"/>
  <c r="H363" i="22"/>
  <c r="G363" i="22"/>
  <c r="F363" i="22"/>
  <c r="R362" i="22"/>
  <c r="Q362" i="22"/>
  <c r="P362" i="22"/>
  <c r="O362" i="22"/>
  <c r="N362" i="22"/>
  <c r="M362" i="22"/>
  <c r="L362" i="22"/>
  <c r="K362" i="22"/>
  <c r="J362" i="22"/>
  <c r="I362" i="22"/>
  <c r="H362" i="22"/>
  <c r="G362" i="22"/>
  <c r="F362" i="22"/>
  <c r="R361" i="22"/>
  <c r="Q361" i="22"/>
  <c r="P361" i="22"/>
  <c r="O361" i="22"/>
  <c r="N361" i="22"/>
  <c r="M361" i="22"/>
  <c r="L361" i="22"/>
  <c r="K361" i="22"/>
  <c r="J361" i="22"/>
  <c r="I361" i="22"/>
  <c r="H361" i="22"/>
  <c r="G361" i="22"/>
  <c r="F361" i="22"/>
  <c r="R360" i="22"/>
  <c r="Q360" i="22"/>
  <c r="P360" i="22"/>
  <c r="O360" i="22"/>
  <c r="N360" i="22"/>
  <c r="M360" i="22"/>
  <c r="L360" i="22"/>
  <c r="K360" i="22"/>
  <c r="J360" i="22"/>
  <c r="I360" i="22"/>
  <c r="H360" i="22"/>
  <c r="G360" i="22"/>
  <c r="F360" i="22"/>
  <c r="R359" i="22"/>
  <c r="Q359" i="22"/>
  <c r="P359" i="22"/>
  <c r="O359" i="22"/>
  <c r="N359" i="22"/>
  <c r="M359" i="22"/>
  <c r="L359" i="22"/>
  <c r="K359" i="22"/>
  <c r="J359" i="22"/>
  <c r="I359" i="22"/>
  <c r="H359" i="22"/>
  <c r="G359" i="22"/>
  <c r="F359" i="22"/>
  <c r="R358" i="22"/>
  <c r="Q358" i="22"/>
  <c r="P358" i="22"/>
  <c r="O358" i="22"/>
  <c r="N358" i="22"/>
  <c r="M358" i="22"/>
  <c r="L358" i="22"/>
  <c r="K358" i="22"/>
  <c r="J358" i="22"/>
  <c r="I358" i="22"/>
  <c r="H358" i="22"/>
  <c r="G358" i="22"/>
  <c r="F358" i="22"/>
  <c r="R357" i="22"/>
  <c r="Q357" i="22"/>
  <c r="P357" i="22"/>
  <c r="O357" i="22"/>
  <c r="N357" i="22"/>
  <c r="M357" i="22"/>
  <c r="L357" i="22"/>
  <c r="K357" i="22"/>
  <c r="J357" i="22"/>
  <c r="I357" i="22"/>
  <c r="H357" i="22"/>
  <c r="G357" i="22"/>
  <c r="F357" i="22"/>
  <c r="R356" i="22"/>
  <c r="Q356" i="22"/>
  <c r="P356" i="22"/>
  <c r="O356" i="22"/>
  <c r="N356" i="22"/>
  <c r="M356" i="22"/>
  <c r="L356" i="22"/>
  <c r="K356" i="22"/>
  <c r="J356" i="22"/>
  <c r="I356" i="22"/>
  <c r="H356" i="22"/>
  <c r="G356" i="22"/>
  <c r="F356" i="22"/>
  <c r="R355" i="22"/>
  <c r="Q355" i="22"/>
  <c r="P355" i="22"/>
  <c r="O355" i="22"/>
  <c r="N355" i="22"/>
  <c r="M355" i="22"/>
  <c r="L355" i="22"/>
  <c r="K355" i="22"/>
  <c r="J355" i="22"/>
  <c r="I355" i="22"/>
  <c r="H355" i="22"/>
  <c r="G355" i="22"/>
  <c r="F355" i="22"/>
  <c r="R354" i="22"/>
  <c r="Q354" i="22"/>
  <c r="P354" i="22"/>
  <c r="O354" i="22"/>
  <c r="N354" i="22"/>
  <c r="M354" i="22"/>
  <c r="L354" i="22"/>
  <c r="K354" i="22"/>
  <c r="J354" i="22"/>
  <c r="I354" i="22"/>
  <c r="H354" i="22"/>
  <c r="G354" i="22"/>
  <c r="F354" i="22"/>
  <c r="R353" i="22"/>
  <c r="Q353" i="22"/>
  <c r="P353" i="22"/>
  <c r="O353" i="22"/>
  <c r="N353" i="22"/>
  <c r="M353" i="22"/>
  <c r="L353" i="22"/>
  <c r="K353" i="22"/>
  <c r="J353" i="22"/>
  <c r="I353" i="22"/>
  <c r="H353" i="22"/>
  <c r="G353" i="22"/>
  <c r="F353" i="22"/>
  <c r="R352" i="22"/>
  <c r="Q352" i="22"/>
  <c r="P352" i="22"/>
  <c r="O352" i="22"/>
  <c r="N352" i="22"/>
  <c r="M352" i="22"/>
  <c r="L352" i="22"/>
  <c r="K352" i="22"/>
  <c r="J352" i="22"/>
  <c r="I352" i="22"/>
  <c r="H352" i="22"/>
  <c r="G352" i="22"/>
  <c r="F352" i="22"/>
  <c r="R351" i="22"/>
  <c r="R349" i="22"/>
  <c r="Q349" i="22"/>
  <c r="P349" i="22"/>
  <c r="O349" i="22"/>
  <c r="N349" i="22"/>
  <c r="M349" i="22"/>
  <c r="L349" i="22"/>
  <c r="K349" i="22"/>
  <c r="J349" i="22"/>
  <c r="I349" i="22"/>
  <c r="H349" i="22"/>
  <c r="G349" i="22"/>
  <c r="F349" i="22"/>
  <c r="R348" i="22"/>
  <c r="Q348" i="22"/>
  <c r="P348" i="22"/>
  <c r="O348" i="22"/>
  <c r="N348" i="22"/>
  <c r="M348" i="22"/>
  <c r="L348" i="22"/>
  <c r="K348" i="22"/>
  <c r="J348" i="22"/>
  <c r="I348" i="22"/>
  <c r="H348" i="22"/>
  <c r="G348" i="22"/>
  <c r="F348" i="22"/>
  <c r="R347" i="22"/>
  <c r="Q347" i="22"/>
  <c r="P347" i="22"/>
  <c r="O347" i="22"/>
  <c r="N347" i="22"/>
  <c r="M347" i="22"/>
  <c r="L347" i="22"/>
  <c r="K347" i="22"/>
  <c r="J347" i="22"/>
  <c r="I347" i="22"/>
  <c r="H347" i="22"/>
  <c r="G347" i="22"/>
  <c r="F347" i="22"/>
  <c r="R346" i="22"/>
  <c r="Q346" i="22"/>
  <c r="P346" i="22"/>
  <c r="O346" i="22"/>
  <c r="N346" i="22"/>
  <c r="M346" i="22"/>
  <c r="L346" i="22"/>
  <c r="K346" i="22"/>
  <c r="J346" i="22"/>
  <c r="I346" i="22"/>
  <c r="H346" i="22"/>
  <c r="G346" i="22"/>
  <c r="F346" i="22"/>
  <c r="R345" i="22"/>
  <c r="Q345" i="22"/>
  <c r="P345" i="22"/>
  <c r="O345" i="22"/>
  <c r="N345" i="22"/>
  <c r="M345" i="22"/>
  <c r="L345" i="22"/>
  <c r="K345" i="22"/>
  <c r="J345" i="22"/>
  <c r="I345" i="22"/>
  <c r="H345" i="22"/>
  <c r="G345" i="22"/>
  <c r="F345" i="22"/>
  <c r="R344" i="22"/>
  <c r="Q344" i="22"/>
  <c r="P344" i="22"/>
  <c r="O344" i="22"/>
  <c r="N344" i="22"/>
  <c r="M344" i="22"/>
  <c r="L344" i="22"/>
  <c r="K344" i="22"/>
  <c r="J344" i="22"/>
  <c r="I344" i="22"/>
  <c r="H344" i="22"/>
  <c r="G344" i="22"/>
  <c r="F344" i="22"/>
  <c r="R343" i="22"/>
  <c r="Q343" i="22"/>
  <c r="P343" i="22"/>
  <c r="O343" i="22"/>
  <c r="N343" i="22"/>
  <c r="M343" i="22"/>
  <c r="L343" i="22"/>
  <c r="K343" i="22"/>
  <c r="J343" i="22"/>
  <c r="I343" i="22"/>
  <c r="H343" i="22"/>
  <c r="G343" i="22"/>
  <c r="F343" i="22"/>
  <c r="R342" i="22"/>
  <c r="Q342" i="22"/>
  <c r="P342" i="22"/>
  <c r="O342" i="22"/>
  <c r="N342" i="22"/>
  <c r="M342" i="22"/>
  <c r="L342" i="22"/>
  <c r="K342" i="22"/>
  <c r="J342" i="22"/>
  <c r="I342" i="22"/>
  <c r="H342" i="22"/>
  <c r="G342" i="22"/>
  <c r="F342" i="22"/>
  <c r="R341" i="22"/>
  <c r="Q341" i="22"/>
  <c r="P341" i="22"/>
  <c r="O341" i="22"/>
  <c r="N341" i="22"/>
  <c r="M341" i="22"/>
  <c r="L341" i="22"/>
  <c r="K341" i="22"/>
  <c r="J341" i="22"/>
  <c r="I341" i="22"/>
  <c r="H341" i="22"/>
  <c r="G341" i="22"/>
  <c r="F341" i="22"/>
  <c r="R340" i="22"/>
  <c r="Q340" i="22"/>
  <c r="P340" i="22"/>
  <c r="O340" i="22"/>
  <c r="N340" i="22"/>
  <c r="M340" i="22"/>
  <c r="L340" i="22"/>
  <c r="K340" i="22"/>
  <c r="J340" i="22"/>
  <c r="I340" i="22"/>
  <c r="H340" i="22"/>
  <c r="G340" i="22"/>
  <c r="F340" i="22"/>
  <c r="R339" i="22"/>
  <c r="Q339" i="22"/>
  <c r="P339" i="22"/>
  <c r="O339" i="22"/>
  <c r="N339" i="22"/>
  <c r="M339" i="22"/>
  <c r="L339" i="22"/>
  <c r="K339" i="22"/>
  <c r="J339" i="22"/>
  <c r="I339" i="22"/>
  <c r="H339" i="22"/>
  <c r="G339" i="22"/>
  <c r="F339" i="22"/>
  <c r="R338" i="22"/>
  <c r="Q338" i="22"/>
  <c r="P338" i="22"/>
  <c r="O338" i="22"/>
  <c r="N338" i="22"/>
  <c r="M338" i="22"/>
  <c r="L338" i="22"/>
  <c r="K338" i="22"/>
  <c r="J338" i="22"/>
  <c r="I338" i="22"/>
  <c r="H338" i="22"/>
  <c r="G338" i="22"/>
  <c r="F338" i="22"/>
  <c r="R337" i="22"/>
  <c r="R336" i="22"/>
  <c r="Q336" i="22"/>
  <c r="P336" i="22"/>
  <c r="O336" i="22"/>
  <c r="N336" i="22"/>
  <c r="M336" i="22"/>
  <c r="L336" i="22"/>
  <c r="K336" i="22"/>
  <c r="J336" i="22"/>
  <c r="I336" i="22"/>
  <c r="H336" i="22"/>
  <c r="G336" i="22"/>
  <c r="F336" i="22"/>
  <c r="R335" i="22"/>
  <c r="Q335" i="22"/>
  <c r="P335" i="22"/>
  <c r="O335" i="22"/>
  <c r="N335" i="22"/>
  <c r="M335" i="22"/>
  <c r="L335" i="22"/>
  <c r="K335" i="22"/>
  <c r="J335" i="22"/>
  <c r="I335" i="22"/>
  <c r="H335" i="22"/>
  <c r="G335" i="22"/>
  <c r="F335" i="22"/>
  <c r="R334" i="22"/>
  <c r="Q334" i="22"/>
  <c r="P334" i="22"/>
  <c r="O334" i="22"/>
  <c r="N334" i="22"/>
  <c r="M334" i="22"/>
  <c r="L334" i="22"/>
  <c r="K334" i="22"/>
  <c r="J334" i="22"/>
  <c r="I334" i="22"/>
  <c r="H334" i="22"/>
  <c r="G334" i="22"/>
  <c r="F334" i="22"/>
  <c r="R333" i="22"/>
  <c r="Q333" i="22"/>
  <c r="P333" i="22"/>
  <c r="O333" i="22"/>
  <c r="N333" i="22"/>
  <c r="M333" i="22"/>
  <c r="L333" i="22"/>
  <c r="K333" i="22"/>
  <c r="J333" i="22"/>
  <c r="I333" i="22"/>
  <c r="H333" i="22"/>
  <c r="G333" i="22"/>
  <c r="F333" i="22"/>
  <c r="R332" i="22"/>
  <c r="Q332" i="22"/>
  <c r="P332" i="22"/>
  <c r="O332" i="22"/>
  <c r="N332" i="22"/>
  <c r="M332" i="22"/>
  <c r="L332" i="22"/>
  <c r="K332" i="22"/>
  <c r="J332" i="22"/>
  <c r="I332" i="22"/>
  <c r="H332" i="22"/>
  <c r="G332" i="22"/>
  <c r="F332" i="22"/>
  <c r="R331" i="22"/>
  <c r="Q331" i="22"/>
  <c r="P331" i="22"/>
  <c r="O331" i="22"/>
  <c r="N331" i="22"/>
  <c r="M331" i="22"/>
  <c r="L331" i="22"/>
  <c r="K331" i="22"/>
  <c r="J331" i="22"/>
  <c r="I331" i="22"/>
  <c r="H331" i="22"/>
  <c r="G331" i="22"/>
  <c r="F331" i="22"/>
  <c r="R330" i="22"/>
  <c r="Q330" i="22"/>
  <c r="P330" i="22"/>
  <c r="O330" i="22"/>
  <c r="N330" i="22"/>
  <c r="M330" i="22"/>
  <c r="L330" i="22"/>
  <c r="K330" i="22"/>
  <c r="J330" i="22"/>
  <c r="I330" i="22"/>
  <c r="H330" i="22"/>
  <c r="G330" i="22"/>
  <c r="F330" i="22"/>
  <c r="R329" i="22"/>
  <c r="Q329" i="22"/>
  <c r="P329" i="22"/>
  <c r="O329" i="22"/>
  <c r="N329" i="22"/>
  <c r="M329" i="22"/>
  <c r="L329" i="22"/>
  <c r="K329" i="22"/>
  <c r="J329" i="22"/>
  <c r="I329" i="22"/>
  <c r="H329" i="22"/>
  <c r="G329" i="22"/>
  <c r="F329" i="22"/>
  <c r="R328" i="22"/>
  <c r="Q328" i="22"/>
  <c r="P328" i="22"/>
  <c r="O328" i="22"/>
  <c r="N328" i="22"/>
  <c r="M328" i="22"/>
  <c r="L328" i="22"/>
  <c r="K328" i="22"/>
  <c r="J328" i="22"/>
  <c r="I328" i="22"/>
  <c r="H328" i="22"/>
  <c r="G328" i="22"/>
  <c r="F328" i="22"/>
  <c r="R327" i="22"/>
  <c r="Q327" i="22"/>
  <c r="P327" i="22"/>
  <c r="O327" i="22"/>
  <c r="N327" i="22"/>
  <c r="M327" i="22"/>
  <c r="L327" i="22"/>
  <c r="K327" i="22"/>
  <c r="J327" i="22"/>
  <c r="I327" i="22"/>
  <c r="H327" i="22"/>
  <c r="G327" i="22"/>
  <c r="F327" i="22"/>
  <c r="R326" i="22"/>
  <c r="Q326" i="22"/>
  <c r="P326" i="22"/>
  <c r="O326" i="22"/>
  <c r="N326" i="22"/>
  <c r="M326" i="22"/>
  <c r="L326" i="22"/>
  <c r="K326" i="22"/>
  <c r="J326" i="22"/>
  <c r="I326" i="22"/>
  <c r="H326" i="22"/>
  <c r="G326" i="22"/>
  <c r="F326" i="22"/>
  <c r="R325" i="22"/>
  <c r="Q325" i="22"/>
  <c r="P325" i="22"/>
  <c r="O325" i="22"/>
  <c r="N325" i="22"/>
  <c r="M325" i="22"/>
  <c r="L325" i="22"/>
  <c r="K325" i="22"/>
  <c r="J325" i="22"/>
  <c r="I325" i="22"/>
  <c r="H325" i="22"/>
  <c r="G325" i="22"/>
  <c r="F325" i="22"/>
  <c r="R324" i="22"/>
  <c r="Q324" i="22"/>
  <c r="P324" i="22"/>
  <c r="O324" i="22"/>
  <c r="N324" i="22"/>
  <c r="M324" i="22"/>
  <c r="L324" i="22"/>
  <c r="K324" i="22"/>
  <c r="J324" i="22"/>
  <c r="I324" i="22"/>
  <c r="H324" i="22"/>
  <c r="G324" i="22"/>
  <c r="F324" i="22"/>
  <c r="R323" i="22"/>
  <c r="Q323" i="22"/>
  <c r="P323" i="22"/>
  <c r="O323" i="22"/>
  <c r="N323" i="22"/>
  <c r="M323" i="22"/>
  <c r="L323" i="22"/>
  <c r="K323" i="22"/>
  <c r="J323" i="22"/>
  <c r="I323" i="22"/>
  <c r="H323" i="22"/>
  <c r="G323" i="22"/>
  <c r="F323" i="22"/>
  <c r="R322" i="22"/>
  <c r="Q322" i="22"/>
  <c r="P322" i="22"/>
  <c r="O322" i="22"/>
  <c r="N322" i="22"/>
  <c r="M322" i="22"/>
  <c r="L322" i="22"/>
  <c r="K322" i="22"/>
  <c r="J322" i="22"/>
  <c r="I322" i="22"/>
  <c r="H322" i="22"/>
  <c r="G322" i="22"/>
  <c r="F322" i="22"/>
  <c r="R321" i="22"/>
  <c r="Q321" i="22"/>
  <c r="P321" i="22"/>
  <c r="O321" i="22"/>
  <c r="N321" i="22"/>
  <c r="M321" i="22"/>
  <c r="L321" i="22"/>
  <c r="K321" i="22"/>
  <c r="J321" i="22"/>
  <c r="I321" i="22"/>
  <c r="H321" i="22"/>
  <c r="G321" i="22"/>
  <c r="F321" i="22"/>
  <c r="R320" i="22"/>
  <c r="Q320" i="22"/>
  <c r="P320" i="22"/>
  <c r="O320" i="22"/>
  <c r="N320" i="22"/>
  <c r="M320" i="22"/>
  <c r="L320" i="22"/>
  <c r="K320" i="22"/>
  <c r="J320" i="22"/>
  <c r="I320" i="22"/>
  <c r="H320" i="22"/>
  <c r="G320" i="22"/>
  <c r="F320" i="22"/>
  <c r="R319" i="22"/>
  <c r="Q319" i="22"/>
  <c r="P319" i="22"/>
  <c r="O319" i="22"/>
  <c r="N319" i="22"/>
  <c r="M319" i="22"/>
  <c r="L319" i="22"/>
  <c r="K319" i="22"/>
  <c r="J319" i="22"/>
  <c r="I319" i="22"/>
  <c r="H319" i="22"/>
  <c r="G319" i="22"/>
  <c r="F319" i="22"/>
  <c r="R318" i="22"/>
  <c r="Q318" i="22"/>
  <c r="P318" i="22"/>
  <c r="O318" i="22"/>
  <c r="N318" i="22"/>
  <c r="M318" i="22"/>
  <c r="L318" i="22"/>
  <c r="K318" i="22"/>
  <c r="J318" i="22"/>
  <c r="I318" i="22"/>
  <c r="H318" i="22"/>
  <c r="G318" i="22"/>
  <c r="F318" i="22"/>
  <c r="R317" i="22"/>
  <c r="Q317" i="22"/>
  <c r="P317" i="22"/>
  <c r="O317" i="22"/>
  <c r="N317" i="22"/>
  <c r="M317" i="22"/>
  <c r="L317" i="22"/>
  <c r="K317" i="22"/>
  <c r="J317" i="22"/>
  <c r="I317" i="22"/>
  <c r="H317" i="22"/>
  <c r="G317" i="22"/>
  <c r="F317" i="22"/>
  <c r="R316" i="22"/>
  <c r="Q316" i="22"/>
  <c r="P316" i="22"/>
  <c r="O316" i="22"/>
  <c r="N316" i="22"/>
  <c r="M316" i="22"/>
  <c r="L316" i="22"/>
  <c r="K316" i="22"/>
  <c r="J316" i="22"/>
  <c r="I316" i="22"/>
  <c r="H316" i="22"/>
  <c r="G316" i="22"/>
  <c r="F316" i="22"/>
  <c r="R315" i="22"/>
  <c r="Q315" i="22"/>
  <c r="P315" i="22"/>
  <c r="O315" i="22"/>
  <c r="N315" i="22"/>
  <c r="M315" i="22"/>
  <c r="L315" i="22"/>
  <c r="K315" i="22"/>
  <c r="J315" i="22"/>
  <c r="I315" i="22"/>
  <c r="H315" i="22"/>
  <c r="G315" i="22"/>
  <c r="F315" i="22"/>
  <c r="R314" i="22"/>
  <c r="Q314" i="22"/>
  <c r="P314" i="22"/>
  <c r="O314" i="22"/>
  <c r="N314" i="22"/>
  <c r="M314" i="22"/>
  <c r="L314" i="22"/>
  <c r="K314" i="22"/>
  <c r="J314" i="22"/>
  <c r="I314" i="22"/>
  <c r="H314" i="22"/>
  <c r="G314" i="22"/>
  <c r="F314" i="22"/>
  <c r="R313" i="22"/>
  <c r="Q313" i="22"/>
  <c r="P313" i="22"/>
  <c r="O313" i="22"/>
  <c r="N313" i="22"/>
  <c r="M313" i="22"/>
  <c r="L313" i="22"/>
  <c r="K313" i="22"/>
  <c r="J313" i="22"/>
  <c r="I313" i="22"/>
  <c r="H313" i="22"/>
  <c r="G313" i="22"/>
  <c r="F313" i="22"/>
  <c r="R312" i="22"/>
  <c r="Q312" i="22"/>
  <c r="P312" i="22"/>
  <c r="O312" i="22"/>
  <c r="N312" i="22"/>
  <c r="M312" i="22"/>
  <c r="L312" i="22"/>
  <c r="K312" i="22"/>
  <c r="J312" i="22"/>
  <c r="I312" i="22"/>
  <c r="H312" i="22"/>
  <c r="G312" i="22"/>
  <c r="F312" i="22"/>
  <c r="R311" i="22"/>
  <c r="Q311" i="22"/>
  <c r="P311" i="22"/>
  <c r="O311" i="22"/>
  <c r="N311" i="22"/>
  <c r="M311" i="22"/>
  <c r="L311" i="22"/>
  <c r="K311" i="22"/>
  <c r="J311" i="22"/>
  <c r="I311" i="22"/>
  <c r="H311" i="22"/>
  <c r="G311" i="22"/>
  <c r="F311" i="22"/>
  <c r="R310" i="22"/>
  <c r="Q310" i="22"/>
  <c r="P310" i="22"/>
  <c r="O310" i="22"/>
  <c r="N310" i="22"/>
  <c r="M310" i="22"/>
  <c r="L310" i="22"/>
  <c r="K310" i="22"/>
  <c r="J310" i="22"/>
  <c r="I310" i="22"/>
  <c r="H310" i="22"/>
  <c r="G310" i="22"/>
  <c r="F310" i="22"/>
  <c r="R309" i="22"/>
  <c r="Q309" i="22"/>
  <c r="P309" i="22"/>
  <c r="O309" i="22"/>
  <c r="N309" i="22"/>
  <c r="M309" i="22"/>
  <c r="L309" i="22"/>
  <c r="K309" i="22"/>
  <c r="J309" i="22"/>
  <c r="I309" i="22"/>
  <c r="H309" i="22"/>
  <c r="G309" i="22"/>
  <c r="F309" i="22"/>
  <c r="R308" i="22"/>
  <c r="Q308" i="22"/>
  <c r="P308" i="22"/>
  <c r="O308" i="22"/>
  <c r="N308" i="22"/>
  <c r="M308" i="22"/>
  <c r="L308" i="22"/>
  <c r="K308" i="22"/>
  <c r="J308" i="22"/>
  <c r="I308" i="22"/>
  <c r="H308" i="22"/>
  <c r="G308" i="22"/>
  <c r="F308" i="22"/>
  <c r="R307" i="22"/>
  <c r="Q307" i="22"/>
  <c r="P307" i="22"/>
  <c r="O307" i="22"/>
  <c r="N307" i="22"/>
  <c r="M307" i="22"/>
  <c r="L307" i="22"/>
  <c r="K307" i="22"/>
  <c r="J307" i="22"/>
  <c r="I307" i="22"/>
  <c r="H307" i="22"/>
  <c r="G307" i="22"/>
  <c r="F307" i="22"/>
  <c r="R306" i="22"/>
  <c r="Q306" i="22"/>
  <c r="P306" i="22"/>
  <c r="O306" i="22"/>
  <c r="N306" i="22"/>
  <c r="M306" i="22"/>
  <c r="L306" i="22"/>
  <c r="K306" i="22"/>
  <c r="J306" i="22"/>
  <c r="I306" i="22"/>
  <c r="H306" i="22"/>
  <c r="G306" i="22"/>
  <c r="F306" i="22"/>
  <c r="R305" i="22"/>
  <c r="Q305" i="22"/>
  <c r="P305" i="22"/>
  <c r="O305" i="22"/>
  <c r="N305" i="22"/>
  <c r="M305" i="22"/>
  <c r="L305" i="22"/>
  <c r="K305" i="22"/>
  <c r="J305" i="22"/>
  <c r="I305" i="22"/>
  <c r="H305" i="22"/>
  <c r="G305" i="22"/>
  <c r="F305" i="22"/>
  <c r="R304" i="22"/>
  <c r="Q304" i="22"/>
  <c r="P304" i="22"/>
  <c r="O304" i="22"/>
  <c r="N304" i="22"/>
  <c r="M304" i="22"/>
  <c r="L304" i="22"/>
  <c r="K304" i="22"/>
  <c r="J304" i="22"/>
  <c r="I304" i="22"/>
  <c r="H304" i="22"/>
  <c r="G304" i="22"/>
  <c r="F304" i="22"/>
  <c r="R303" i="22"/>
  <c r="Q303" i="22"/>
  <c r="P303" i="22"/>
  <c r="O303" i="22"/>
  <c r="N303" i="22"/>
  <c r="M303" i="22"/>
  <c r="L303" i="22"/>
  <c r="K303" i="22"/>
  <c r="J303" i="22"/>
  <c r="I303" i="22"/>
  <c r="H303" i="22"/>
  <c r="G303" i="22"/>
  <c r="F303" i="22"/>
  <c r="R302" i="22"/>
  <c r="Q302" i="22"/>
  <c r="P302" i="22"/>
  <c r="O302" i="22"/>
  <c r="N302" i="22"/>
  <c r="M302" i="22"/>
  <c r="L302" i="22"/>
  <c r="K302" i="22"/>
  <c r="J302" i="22"/>
  <c r="I302" i="22"/>
  <c r="H302" i="22"/>
  <c r="G302" i="22"/>
  <c r="F302" i="22"/>
  <c r="R301" i="22"/>
  <c r="Q301" i="22"/>
  <c r="P301" i="22"/>
  <c r="O301" i="22"/>
  <c r="N301" i="22"/>
  <c r="M301" i="22"/>
  <c r="L301" i="22"/>
  <c r="K301" i="22"/>
  <c r="J301" i="22"/>
  <c r="I301" i="22"/>
  <c r="H301" i="22"/>
  <c r="G301" i="22"/>
  <c r="F301" i="22"/>
  <c r="R300" i="22"/>
  <c r="Q300" i="22"/>
  <c r="P300" i="22"/>
  <c r="O300" i="22"/>
  <c r="N300" i="22"/>
  <c r="M300" i="22"/>
  <c r="L300" i="22"/>
  <c r="K300" i="22"/>
  <c r="J300" i="22"/>
  <c r="I300" i="22"/>
  <c r="H300" i="22"/>
  <c r="G300" i="22"/>
  <c r="F300" i="22"/>
  <c r="R299" i="22"/>
  <c r="Q299" i="22"/>
  <c r="P299" i="22"/>
  <c r="O299" i="22"/>
  <c r="N299" i="22"/>
  <c r="M299" i="22"/>
  <c r="L299" i="22"/>
  <c r="K299" i="22"/>
  <c r="J299" i="22"/>
  <c r="I299" i="22"/>
  <c r="H299" i="22"/>
  <c r="G299" i="22"/>
  <c r="F299" i="22"/>
  <c r="R298" i="22"/>
  <c r="Q298" i="22"/>
  <c r="P298" i="22"/>
  <c r="O298" i="22"/>
  <c r="N298" i="22"/>
  <c r="M298" i="22"/>
  <c r="L298" i="22"/>
  <c r="K298" i="22"/>
  <c r="J298" i="22"/>
  <c r="I298" i="22"/>
  <c r="H298" i="22"/>
  <c r="G298" i="22"/>
  <c r="F298" i="22"/>
  <c r="R297" i="22"/>
  <c r="Q297" i="22"/>
  <c r="P297" i="22"/>
  <c r="O297" i="22"/>
  <c r="N297" i="22"/>
  <c r="M297" i="22"/>
  <c r="L297" i="22"/>
  <c r="K297" i="22"/>
  <c r="J297" i="22"/>
  <c r="I297" i="22"/>
  <c r="H297" i="22"/>
  <c r="G297" i="22"/>
  <c r="F297" i="22"/>
  <c r="R296" i="22"/>
  <c r="Q296" i="22"/>
  <c r="P296" i="22"/>
  <c r="O296" i="22"/>
  <c r="N296" i="22"/>
  <c r="M296" i="22"/>
  <c r="L296" i="22"/>
  <c r="K296" i="22"/>
  <c r="J296" i="22"/>
  <c r="I296" i="22"/>
  <c r="H296" i="22"/>
  <c r="G296" i="22"/>
  <c r="F296" i="22"/>
  <c r="R295" i="22"/>
  <c r="Q295" i="22"/>
  <c r="P295" i="22"/>
  <c r="O295" i="22"/>
  <c r="N295" i="22"/>
  <c r="M295" i="22"/>
  <c r="L295" i="22"/>
  <c r="K295" i="22"/>
  <c r="J295" i="22"/>
  <c r="I295" i="22"/>
  <c r="H295" i="22"/>
  <c r="G295" i="22"/>
  <c r="F295" i="22"/>
  <c r="R294" i="22"/>
  <c r="Q294" i="22"/>
  <c r="P294" i="22"/>
  <c r="O294" i="22"/>
  <c r="N294" i="22"/>
  <c r="M294" i="22"/>
  <c r="L294" i="22"/>
  <c r="K294" i="22"/>
  <c r="J294" i="22"/>
  <c r="I294" i="22"/>
  <c r="H294" i="22"/>
  <c r="G294" i="22"/>
  <c r="F294" i="22"/>
  <c r="R293" i="22"/>
  <c r="Q293" i="22"/>
  <c r="P293" i="22"/>
  <c r="O293" i="22"/>
  <c r="N293" i="22"/>
  <c r="M293" i="22"/>
  <c r="L293" i="22"/>
  <c r="K293" i="22"/>
  <c r="J293" i="22"/>
  <c r="I293" i="22"/>
  <c r="H293" i="22"/>
  <c r="G293" i="22"/>
  <c r="F293" i="22"/>
  <c r="R292" i="22"/>
  <c r="Q292" i="22"/>
  <c r="P292" i="22"/>
  <c r="O292" i="22"/>
  <c r="N292" i="22"/>
  <c r="M292" i="22"/>
  <c r="L292" i="22"/>
  <c r="K292" i="22"/>
  <c r="J292" i="22"/>
  <c r="I292" i="22"/>
  <c r="H292" i="22"/>
  <c r="G292" i="22"/>
  <c r="F292" i="22"/>
  <c r="R291" i="22"/>
  <c r="Q291" i="22"/>
  <c r="P291" i="22"/>
  <c r="O291" i="22"/>
  <c r="N291" i="22"/>
  <c r="M291" i="22"/>
  <c r="L291" i="22"/>
  <c r="K291" i="22"/>
  <c r="J291" i="22"/>
  <c r="I291" i="22"/>
  <c r="H291" i="22"/>
  <c r="G291" i="22"/>
  <c r="F291" i="22"/>
  <c r="R290" i="22"/>
  <c r="Q290" i="22"/>
  <c r="P290" i="22"/>
  <c r="O290" i="22"/>
  <c r="N290" i="22"/>
  <c r="M290" i="22"/>
  <c r="L290" i="22"/>
  <c r="K290" i="22"/>
  <c r="J290" i="22"/>
  <c r="I290" i="22"/>
  <c r="H290" i="22"/>
  <c r="G290" i="22"/>
  <c r="F290" i="22"/>
  <c r="R289" i="22"/>
  <c r="Q289" i="22"/>
  <c r="P289" i="22"/>
  <c r="O289" i="22"/>
  <c r="N289" i="22"/>
  <c r="M289" i="22"/>
  <c r="L289" i="22"/>
  <c r="K289" i="22"/>
  <c r="J289" i="22"/>
  <c r="I289" i="22"/>
  <c r="H289" i="22"/>
  <c r="G289" i="22"/>
  <c r="F289" i="22"/>
  <c r="R288" i="22"/>
  <c r="Q288" i="22"/>
  <c r="P288" i="22"/>
  <c r="O288" i="22"/>
  <c r="N288" i="22"/>
  <c r="M288" i="22"/>
  <c r="L288" i="22"/>
  <c r="K288" i="22"/>
  <c r="J288" i="22"/>
  <c r="I288" i="22"/>
  <c r="H288" i="22"/>
  <c r="G288" i="22"/>
  <c r="F288" i="22"/>
  <c r="R287" i="22"/>
  <c r="Q287" i="22"/>
  <c r="P287" i="22"/>
  <c r="O287" i="22"/>
  <c r="N287" i="22"/>
  <c r="M287" i="22"/>
  <c r="L287" i="22"/>
  <c r="K287" i="22"/>
  <c r="J287" i="22"/>
  <c r="I287" i="22"/>
  <c r="H287" i="22"/>
  <c r="G287" i="22"/>
  <c r="F287" i="22"/>
  <c r="R286" i="22"/>
  <c r="Q286" i="22"/>
  <c r="P286" i="22"/>
  <c r="O286" i="22"/>
  <c r="N286" i="22"/>
  <c r="M286" i="22"/>
  <c r="L286" i="22"/>
  <c r="K286" i="22"/>
  <c r="J286" i="22"/>
  <c r="I286" i="22"/>
  <c r="H286" i="22"/>
  <c r="G286" i="22"/>
  <c r="F286" i="22"/>
  <c r="R285" i="22"/>
  <c r="Q285" i="22"/>
  <c r="P285" i="22"/>
  <c r="O285" i="22"/>
  <c r="N285" i="22"/>
  <c r="M285" i="22"/>
  <c r="L285" i="22"/>
  <c r="K285" i="22"/>
  <c r="J285" i="22"/>
  <c r="I285" i="22"/>
  <c r="H285" i="22"/>
  <c r="G285" i="22"/>
  <c r="F285" i="22"/>
  <c r="R284" i="22"/>
  <c r="Q284" i="22"/>
  <c r="P284" i="22"/>
  <c r="O284" i="22"/>
  <c r="N284" i="22"/>
  <c r="M284" i="22"/>
  <c r="L284" i="22"/>
  <c r="K284" i="22"/>
  <c r="J284" i="22"/>
  <c r="I284" i="22"/>
  <c r="H284" i="22"/>
  <c r="G284" i="22"/>
  <c r="F284" i="22"/>
  <c r="R283" i="22"/>
  <c r="Q283" i="22"/>
  <c r="P283" i="22"/>
  <c r="O283" i="22"/>
  <c r="N283" i="22"/>
  <c r="M283" i="22"/>
  <c r="L283" i="22"/>
  <c r="K283" i="22"/>
  <c r="J283" i="22"/>
  <c r="I283" i="22"/>
  <c r="H283" i="22"/>
  <c r="G283" i="22"/>
  <c r="F283" i="22"/>
  <c r="R282" i="22"/>
  <c r="Q282" i="22"/>
  <c r="P282" i="22"/>
  <c r="O282" i="22"/>
  <c r="N282" i="22"/>
  <c r="M282" i="22"/>
  <c r="L282" i="22"/>
  <c r="K282" i="22"/>
  <c r="J282" i="22"/>
  <c r="I282" i="22"/>
  <c r="H282" i="22"/>
  <c r="G282" i="22"/>
  <c r="F282" i="22"/>
  <c r="R281" i="22"/>
  <c r="Q281" i="22"/>
  <c r="P281" i="22"/>
  <c r="O281" i="22"/>
  <c r="N281" i="22"/>
  <c r="M281" i="22"/>
  <c r="L281" i="22"/>
  <c r="K281" i="22"/>
  <c r="J281" i="22"/>
  <c r="I281" i="22"/>
  <c r="H281" i="22"/>
  <c r="G281" i="22"/>
  <c r="F281" i="22"/>
  <c r="R280" i="22"/>
  <c r="Q280" i="22"/>
  <c r="P280" i="22"/>
  <c r="O280" i="22"/>
  <c r="N280" i="22"/>
  <c r="M280" i="22"/>
  <c r="L280" i="22"/>
  <c r="K280" i="22"/>
  <c r="J280" i="22"/>
  <c r="I280" i="22"/>
  <c r="H280" i="22"/>
  <c r="G280" i="22"/>
  <c r="F280" i="22"/>
  <c r="R279" i="22"/>
  <c r="Q279" i="22"/>
  <c r="P279" i="22"/>
  <c r="O279" i="22"/>
  <c r="N279" i="22"/>
  <c r="M279" i="22"/>
  <c r="L279" i="22"/>
  <c r="K279" i="22"/>
  <c r="J279" i="22"/>
  <c r="I279" i="22"/>
  <c r="H279" i="22"/>
  <c r="G279" i="22"/>
  <c r="F279" i="22"/>
  <c r="R278" i="22"/>
  <c r="Q278" i="22"/>
  <c r="P278" i="22"/>
  <c r="O278" i="22"/>
  <c r="N278" i="22"/>
  <c r="M278" i="22"/>
  <c r="L278" i="22"/>
  <c r="K278" i="22"/>
  <c r="J278" i="22"/>
  <c r="I278" i="22"/>
  <c r="H278" i="22"/>
  <c r="G278" i="22"/>
  <c r="F278" i="22"/>
  <c r="R277" i="22"/>
  <c r="Q277" i="22"/>
  <c r="P277" i="22"/>
  <c r="O277" i="22"/>
  <c r="N277" i="22"/>
  <c r="M277" i="22"/>
  <c r="L277" i="22"/>
  <c r="K277" i="22"/>
  <c r="J277" i="22"/>
  <c r="I277" i="22"/>
  <c r="H277" i="22"/>
  <c r="G277" i="22"/>
  <c r="F277" i="22"/>
  <c r="R276" i="22"/>
  <c r="Q276" i="22"/>
  <c r="P276" i="22"/>
  <c r="O276" i="22"/>
  <c r="N276" i="22"/>
  <c r="M276" i="22"/>
  <c r="L276" i="22"/>
  <c r="K276" i="22"/>
  <c r="J276" i="22"/>
  <c r="I276" i="22"/>
  <c r="H276" i="22"/>
  <c r="G276" i="22"/>
  <c r="F276" i="22"/>
  <c r="R275" i="22"/>
  <c r="Q275" i="22"/>
  <c r="P275" i="22"/>
  <c r="O275" i="22"/>
  <c r="N275" i="22"/>
  <c r="M275" i="22"/>
  <c r="L275" i="22"/>
  <c r="K275" i="22"/>
  <c r="J275" i="22"/>
  <c r="I275" i="22"/>
  <c r="H275" i="22"/>
  <c r="G275" i="22"/>
  <c r="F275" i="22"/>
  <c r="R274" i="22"/>
  <c r="Q274" i="22"/>
  <c r="P274" i="22"/>
  <c r="O274" i="22"/>
  <c r="N274" i="22"/>
  <c r="M274" i="22"/>
  <c r="L274" i="22"/>
  <c r="K274" i="22"/>
  <c r="J274" i="22"/>
  <c r="I274" i="22"/>
  <c r="H274" i="22"/>
  <c r="G274" i="22"/>
  <c r="F274" i="22"/>
  <c r="R273" i="22"/>
  <c r="Q273" i="22"/>
  <c r="P273" i="22"/>
  <c r="O273" i="22"/>
  <c r="N273" i="22"/>
  <c r="M273" i="22"/>
  <c r="L273" i="22"/>
  <c r="K273" i="22"/>
  <c r="J273" i="22"/>
  <c r="I273" i="22"/>
  <c r="H273" i="22"/>
  <c r="G273" i="22"/>
  <c r="F273" i="22"/>
  <c r="R272" i="22"/>
  <c r="Q272" i="22"/>
  <c r="P272" i="22"/>
  <c r="O272" i="22"/>
  <c r="N272" i="22"/>
  <c r="M272" i="22"/>
  <c r="L272" i="22"/>
  <c r="K272" i="22"/>
  <c r="J272" i="22"/>
  <c r="I272" i="22"/>
  <c r="H272" i="22"/>
  <c r="G272" i="22"/>
  <c r="F272" i="22"/>
  <c r="R271" i="22"/>
  <c r="Q271" i="22"/>
  <c r="P271" i="22"/>
  <c r="O271" i="22"/>
  <c r="N271" i="22"/>
  <c r="M271" i="22"/>
  <c r="L271" i="22"/>
  <c r="K271" i="22"/>
  <c r="J271" i="22"/>
  <c r="I271" i="22"/>
  <c r="H271" i="22"/>
  <c r="G271" i="22"/>
  <c r="F271" i="22"/>
  <c r="R270" i="22"/>
  <c r="Q270" i="22"/>
  <c r="P270" i="22"/>
  <c r="O270" i="22"/>
  <c r="N270" i="22"/>
  <c r="M270" i="22"/>
  <c r="L270" i="22"/>
  <c r="K270" i="22"/>
  <c r="J270" i="22"/>
  <c r="I270" i="22"/>
  <c r="H270" i="22"/>
  <c r="G270" i="22"/>
  <c r="F270" i="22"/>
  <c r="R269" i="22"/>
  <c r="Q269" i="22"/>
  <c r="P269" i="22"/>
  <c r="O269" i="22"/>
  <c r="N269" i="22"/>
  <c r="M269" i="22"/>
  <c r="L269" i="22"/>
  <c r="K269" i="22"/>
  <c r="J269" i="22"/>
  <c r="I269" i="22"/>
  <c r="H269" i="22"/>
  <c r="G269" i="22"/>
  <c r="F269" i="22"/>
  <c r="R268" i="22"/>
  <c r="Q268" i="22"/>
  <c r="P268" i="22"/>
  <c r="O268" i="22"/>
  <c r="N268" i="22"/>
  <c r="M268" i="22"/>
  <c r="L268" i="22"/>
  <c r="K268" i="22"/>
  <c r="J268" i="22"/>
  <c r="I268" i="22"/>
  <c r="H268" i="22"/>
  <c r="G268" i="22"/>
  <c r="F268" i="22"/>
  <c r="R267" i="22"/>
  <c r="Q267" i="22"/>
  <c r="P267" i="22"/>
  <c r="O267" i="22"/>
  <c r="N267" i="22"/>
  <c r="M267" i="22"/>
  <c r="L267" i="22"/>
  <c r="K267" i="22"/>
  <c r="J267" i="22"/>
  <c r="I267" i="22"/>
  <c r="H267" i="22"/>
  <c r="G267" i="22"/>
  <c r="F267" i="22"/>
  <c r="R266" i="22"/>
  <c r="Q266" i="22"/>
  <c r="P266" i="22"/>
  <c r="O266" i="22"/>
  <c r="N266" i="22"/>
  <c r="M266" i="22"/>
  <c r="L266" i="22"/>
  <c r="K266" i="22"/>
  <c r="J266" i="22"/>
  <c r="I266" i="22"/>
  <c r="H266" i="22"/>
  <c r="G266" i="22"/>
  <c r="F266" i="22"/>
  <c r="R265" i="22"/>
  <c r="Q265" i="22"/>
  <c r="P265" i="22"/>
  <c r="O265" i="22"/>
  <c r="N265" i="22"/>
  <c r="M265" i="22"/>
  <c r="L265" i="22"/>
  <c r="K265" i="22"/>
  <c r="J265" i="22"/>
  <c r="I265" i="22"/>
  <c r="H265" i="22"/>
  <c r="G265" i="22"/>
  <c r="F265" i="22"/>
  <c r="R264" i="22"/>
  <c r="Q264" i="22"/>
  <c r="P264" i="22"/>
  <c r="O264" i="22"/>
  <c r="N264" i="22"/>
  <c r="M264" i="22"/>
  <c r="L264" i="22"/>
  <c r="K264" i="22"/>
  <c r="J264" i="22"/>
  <c r="I264" i="22"/>
  <c r="H264" i="22"/>
  <c r="G264" i="22"/>
  <c r="F264" i="22"/>
  <c r="R263" i="22"/>
  <c r="Q263" i="22"/>
  <c r="P263" i="22"/>
  <c r="O263" i="22"/>
  <c r="N263" i="22"/>
  <c r="M263" i="22"/>
  <c r="L263" i="22"/>
  <c r="K263" i="22"/>
  <c r="J263" i="22"/>
  <c r="I263" i="22"/>
  <c r="H263" i="22"/>
  <c r="G263" i="22"/>
  <c r="F263" i="22"/>
  <c r="R262" i="22"/>
  <c r="Q262" i="22"/>
  <c r="P262" i="22"/>
  <c r="O262" i="22"/>
  <c r="N262" i="22"/>
  <c r="M262" i="22"/>
  <c r="L262" i="22"/>
  <c r="K262" i="22"/>
  <c r="J262" i="22"/>
  <c r="I262" i="22"/>
  <c r="H262" i="22"/>
  <c r="G262" i="22"/>
  <c r="F262" i="22"/>
  <c r="R261" i="22"/>
  <c r="Q261" i="22"/>
  <c r="P261" i="22"/>
  <c r="O261" i="22"/>
  <c r="N261" i="22"/>
  <c r="M261" i="22"/>
  <c r="L261" i="22"/>
  <c r="K261" i="22"/>
  <c r="J261" i="22"/>
  <c r="I261" i="22"/>
  <c r="H261" i="22"/>
  <c r="G261" i="22"/>
  <c r="F261" i="22"/>
  <c r="R260" i="22"/>
  <c r="Q260" i="22"/>
  <c r="P260" i="22"/>
  <c r="O260" i="22"/>
  <c r="N260" i="22"/>
  <c r="M260" i="22"/>
  <c r="L260" i="22"/>
  <c r="K260" i="22"/>
  <c r="J260" i="22"/>
  <c r="I260" i="22"/>
  <c r="H260" i="22"/>
  <c r="G260" i="22"/>
  <c r="F260" i="22"/>
  <c r="R259" i="22"/>
  <c r="Q259" i="22"/>
  <c r="P259" i="22"/>
  <c r="O259" i="22"/>
  <c r="N259" i="22"/>
  <c r="M259" i="22"/>
  <c r="L259" i="22"/>
  <c r="K259" i="22"/>
  <c r="J259" i="22"/>
  <c r="I259" i="22"/>
  <c r="H259" i="22"/>
  <c r="G259" i="22"/>
  <c r="F259" i="22"/>
  <c r="R258" i="22"/>
  <c r="Q258" i="22"/>
  <c r="P258" i="22"/>
  <c r="O258" i="22"/>
  <c r="N258" i="22"/>
  <c r="M258" i="22"/>
  <c r="L258" i="22"/>
  <c r="K258" i="22"/>
  <c r="J258" i="22"/>
  <c r="I258" i="22"/>
  <c r="H258" i="22"/>
  <c r="G258" i="22"/>
  <c r="F258" i="22"/>
  <c r="R257" i="22"/>
  <c r="Q257" i="22"/>
  <c r="P257" i="22"/>
  <c r="O257" i="22"/>
  <c r="N257" i="22"/>
  <c r="M257" i="22"/>
  <c r="L257" i="22"/>
  <c r="K257" i="22"/>
  <c r="J257" i="22"/>
  <c r="I257" i="22"/>
  <c r="H257" i="22"/>
  <c r="G257" i="22"/>
  <c r="F257" i="22"/>
  <c r="R256" i="22"/>
  <c r="Q256" i="22"/>
  <c r="P256" i="22"/>
  <c r="O256" i="22"/>
  <c r="N256" i="22"/>
  <c r="M256" i="22"/>
  <c r="L256" i="22"/>
  <c r="K256" i="22"/>
  <c r="J256" i="22"/>
  <c r="I256" i="22"/>
  <c r="H256" i="22"/>
  <c r="G256" i="22"/>
  <c r="F256" i="22"/>
  <c r="R255" i="22"/>
  <c r="Q255" i="22"/>
  <c r="P255" i="22"/>
  <c r="O255" i="22"/>
  <c r="N255" i="22"/>
  <c r="M255" i="22"/>
  <c r="L255" i="22"/>
  <c r="K255" i="22"/>
  <c r="J255" i="22"/>
  <c r="I255" i="22"/>
  <c r="H255" i="22"/>
  <c r="G255" i="22"/>
  <c r="F255" i="22"/>
  <c r="R254" i="22"/>
  <c r="Q254" i="22"/>
  <c r="P254" i="22"/>
  <c r="O254" i="22"/>
  <c r="N254" i="22"/>
  <c r="M254" i="22"/>
  <c r="L254" i="22"/>
  <c r="K254" i="22"/>
  <c r="J254" i="22"/>
  <c r="I254" i="22"/>
  <c r="H254" i="22"/>
  <c r="G254" i="22"/>
  <c r="F254" i="22"/>
  <c r="R253" i="22"/>
  <c r="Q253" i="22"/>
  <c r="P253" i="22"/>
  <c r="O253" i="22"/>
  <c r="N253" i="22"/>
  <c r="M253" i="22"/>
  <c r="L253" i="22"/>
  <c r="K253" i="22"/>
  <c r="J253" i="22"/>
  <c r="I253" i="22"/>
  <c r="H253" i="22"/>
  <c r="G253" i="22"/>
  <c r="F253" i="22"/>
  <c r="R252" i="22"/>
  <c r="Q252" i="22"/>
  <c r="P252" i="22"/>
  <c r="O252" i="22"/>
  <c r="N252" i="22"/>
  <c r="M252" i="22"/>
  <c r="L252" i="22"/>
  <c r="K252" i="22"/>
  <c r="J252" i="22"/>
  <c r="I252" i="22"/>
  <c r="H252" i="22"/>
  <c r="G252" i="22"/>
  <c r="F252" i="22"/>
  <c r="R251" i="22"/>
  <c r="Q251" i="22"/>
  <c r="P251" i="22"/>
  <c r="O251" i="22"/>
  <c r="N251" i="22"/>
  <c r="M251" i="22"/>
  <c r="L251" i="22"/>
  <c r="K251" i="22"/>
  <c r="J251" i="22"/>
  <c r="I251" i="22"/>
  <c r="H251" i="22"/>
  <c r="G251" i="22"/>
  <c r="F251" i="22"/>
  <c r="R250" i="22"/>
  <c r="Q250" i="22"/>
  <c r="P250" i="22"/>
  <c r="O250" i="22"/>
  <c r="N250" i="22"/>
  <c r="M250" i="22"/>
  <c r="L250" i="22"/>
  <c r="K250" i="22"/>
  <c r="J250" i="22"/>
  <c r="I250" i="22"/>
  <c r="H250" i="22"/>
  <c r="G250" i="22"/>
  <c r="F250" i="22"/>
  <c r="R249" i="22"/>
  <c r="Q249" i="22"/>
  <c r="P249" i="22"/>
  <c r="O249" i="22"/>
  <c r="N249" i="22"/>
  <c r="M249" i="22"/>
  <c r="L249" i="22"/>
  <c r="K249" i="22"/>
  <c r="J249" i="22"/>
  <c r="I249" i="22"/>
  <c r="H249" i="22"/>
  <c r="G249" i="22"/>
  <c r="F249" i="22"/>
  <c r="R248" i="22"/>
  <c r="Q248" i="22"/>
  <c r="P248" i="22"/>
  <c r="O248" i="22"/>
  <c r="N248" i="22"/>
  <c r="M248" i="22"/>
  <c r="L248" i="22"/>
  <c r="K248" i="22"/>
  <c r="J248" i="22"/>
  <c r="I248" i="22"/>
  <c r="H248" i="22"/>
  <c r="G248" i="22"/>
  <c r="F248" i="22"/>
  <c r="R247" i="22"/>
  <c r="Q247" i="22"/>
  <c r="P247" i="22"/>
  <c r="O247" i="22"/>
  <c r="N247" i="22"/>
  <c r="M247" i="22"/>
  <c r="L247" i="22"/>
  <c r="K247" i="22"/>
  <c r="J247" i="22"/>
  <c r="I247" i="22"/>
  <c r="H247" i="22"/>
  <c r="G247" i="22"/>
  <c r="F247" i="22"/>
  <c r="R246" i="22"/>
  <c r="R245" i="22"/>
  <c r="Q245" i="22"/>
  <c r="P245" i="22"/>
  <c r="O245" i="22"/>
  <c r="N245" i="22"/>
  <c r="M245" i="22"/>
  <c r="L245" i="22"/>
  <c r="K245" i="22"/>
  <c r="J245" i="22"/>
  <c r="I245" i="22"/>
  <c r="H245" i="22"/>
  <c r="G245" i="22"/>
  <c r="F245" i="22"/>
  <c r="R244" i="22"/>
  <c r="Q244" i="22"/>
  <c r="P244" i="22"/>
  <c r="O244" i="22"/>
  <c r="N244" i="22"/>
  <c r="M244" i="22"/>
  <c r="L244" i="22"/>
  <c r="K244" i="22"/>
  <c r="J244" i="22"/>
  <c r="I244" i="22"/>
  <c r="H244" i="22"/>
  <c r="G244" i="22"/>
  <c r="F244" i="22"/>
  <c r="R243" i="22"/>
  <c r="Q243" i="22"/>
  <c r="P243" i="22"/>
  <c r="O243" i="22"/>
  <c r="N243" i="22"/>
  <c r="M243" i="22"/>
  <c r="L243" i="22"/>
  <c r="K243" i="22"/>
  <c r="J243" i="22"/>
  <c r="I243" i="22"/>
  <c r="H243" i="22"/>
  <c r="G243" i="22"/>
  <c r="F243" i="22"/>
  <c r="R242" i="22"/>
  <c r="Q242" i="22"/>
  <c r="P242" i="22"/>
  <c r="O242" i="22"/>
  <c r="N242" i="22"/>
  <c r="M242" i="22"/>
  <c r="L242" i="22"/>
  <c r="K242" i="22"/>
  <c r="J242" i="22"/>
  <c r="I242" i="22"/>
  <c r="H242" i="22"/>
  <c r="G242" i="22"/>
  <c r="F242" i="22"/>
  <c r="R241" i="22"/>
  <c r="Q241" i="22"/>
  <c r="P241" i="22"/>
  <c r="O241" i="22"/>
  <c r="N241" i="22"/>
  <c r="M241" i="22"/>
  <c r="L241" i="22"/>
  <c r="K241" i="22"/>
  <c r="J241" i="22"/>
  <c r="I241" i="22"/>
  <c r="H241" i="22"/>
  <c r="G241" i="22"/>
  <c r="F241" i="22"/>
  <c r="R240" i="22"/>
  <c r="Q240" i="22"/>
  <c r="P240" i="22"/>
  <c r="O240" i="22"/>
  <c r="N240" i="22"/>
  <c r="M240" i="22"/>
  <c r="L240" i="22"/>
  <c r="K240" i="22"/>
  <c r="J240" i="22"/>
  <c r="I240" i="22"/>
  <c r="H240" i="22"/>
  <c r="G240" i="22"/>
  <c r="F240" i="22"/>
  <c r="R239" i="22"/>
  <c r="Q239" i="22"/>
  <c r="P239" i="22"/>
  <c r="O239" i="22"/>
  <c r="N239" i="22"/>
  <c r="M239" i="22"/>
  <c r="L239" i="22"/>
  <c r="K239" i="22"/>
  <c r="J239" i="22"/>
  <c r="I239" i="22"/>
  <c r="H239" i="22"/>
  <c r="G239" i="22"/>
  <c r="F239" i="22"/>
  <c r="R238" i="22"/>
  <c r="Q238" i="22"/>
  <c r="P238" i="22"/>
  <c r="O238" i="22"/>
  <c r="N238" i="22"/>
  <c r="M238" i="22"/>
  <c r="L238" i="22"/>
  <c r="K238" i="22"/>
  <c r="J238" i="22"/>
  <c r="I238" i="22"/>
  <c r="H238" i="22"/>
  <c r="G238" i="22"/>
  <c r="F238" i="22"/>
  <c r="R237" i="22"/>
  <c r="Q237" i="22"/>
  <c r="P237" i="22"/>
  <c r="O237" i="22"/>
  <c r="N237" i="22"/>
  <c r="M237" i="22"/>
  <c r="L237" i="22"/>
  <c r="K237" i="22"/>
  <c r="J237" i="22"/>
  <c r="I237" i="22"/>
  <c r="H237" i="22"/>
  <c r="G237" i="22"/>
  <c r="F237" i="22"/>
  <c r="R236" i="22"/>
  <c r="Q236" i="22"/>
  <c r="P236" i="22"/>
  <c r="O236" i="22"/>
  <c r="N236" i="22"/>
  <c r="M236" i="22"/>
  <c r="L236" i="22"/>
  <c r="K236" i="22"/>
  <c r="J236" i="22"/>
  <c r="I236" i="22"/>
  <c r="H236" i="22"/>
  <c r="G236" i="22"/>
  <c r="F236" i="22"/>
  <c r="R235" i="22"/>
  <c r="Q235" i="22"/>
  <c r="P235" i="22"/>
  <c r="O235" i="22"/>
  <c r="N235" i="22"/>
  <c r="M235" i="22"/>
  <c r="L235" i="22"/>
  <c r="K235" i="22"/>
  <c r="J235" i="22"/>
  <c r="I235" i="22"/>
  <c r="H235" i="22"/>
  <c r="G235" i="22"/>
  <c r="F235" i="22"/>
  <c r="R234" i="22"/>
  <c r="Q234" i="22"/>
  <c r="P234" i="22"/>
  <c r="O234" i="22"/>
  <c r="N234" i="22"/>
  <c r="M234" i="22"/>
  <c r="L234" i="22"/>
  <c r="K234" i="22"/>
  <c r="J234" i="22"/>
  <c r="I234" i="22"/>
  <c r="H234" i="22"/>
  <c r="G234" i="22"/>
  <c r="F234" i="22"/>
  <c r="R233" i="22"/>
  <c r="Q233" i="22"/>
  <c r="P233" i="22"/>
  <c r="O233" i="22"/>
  <c r="N233" i="22"/>
  <c r="M233" i="22"/>
  <c r="L233" i="22"/>
  <c r="K233" i="22"/>
  <c r="J233" i="22"/>
  <c r="I233" i="22"/>
  <c r="H233" i="22"/>
  <c r="G233" i="22"/>
  <c r="F233" i="22"/>
  <c r="R232" i="22"/>
  <c r="Q232" i="22"/>
  <c r="P232" i="22"/>
  <c r="O232" i="22"/>
  <c r="N232" i="22"/>
  <c r="M232" i="22"/>
  <c r="L232" i="22"/>
  <c r="K232" i="22"/>
  <c r="J232" i="22"/>
  <c r="I232" i="22"/>
  <c r="H232" i="22"/>
  <c r="G232" i="22"/>
  <c r="F232" i="22"/>
  <c r="R231" i="22"/>
  <c r="Q231" i="22"/>
  <c r="P231" i="22"/>
  <c r="O231" i="22"/>
  <c r="N231" i="22"/>
  <c r="M231" i="22"/>
  <c r="L231" i="22"/>
  <c r="K231" i="22"/>
  <c r="J231" i="22"/>
  <c r="I231" i="22"/>
  <c r="H231" i="22"/>
  <c r="G231" i="22"/>
  <c r="F231" i="22"/>
  <c r="R230" i="22"/>
  <c r="Q230" i="22"/>
  <c r="P230" i="22"/>
  <c r="O230" i="22"/>
  <c r="N230" i="22"/>
  <c r="M230" i="22"/>
  <c r="L230" i="22"/>
  <c r="K230" i="22"/>
  <c r="J230" i="22"/>
  <c r="I230" i="22"/>
  <c r="H230" i="22"/>
  <c r="G230" i="22"/>
  <c r="F230" i="22"/>
  <c r="R229" i="22"/>
  <c r="R228" i="22"/>
  <c r="R227" i="22"/>
  <c r="Q227" i="22"/>
  <c r="P227" i="22"/>
  <c r="O227" i="22"/>
  <c r="N227" i="22"/>
  <c r="M227" i="22"/>
  <c r="L227" i="22"/>
  <c r="K227" i="22"/>
  <c r="J227" i="22"/>
  <c r="I227" i="22"/>
  <c r="H227" i="22"/>
  <c r="G227" i="22"/>
  <c r="F227" i="22"/>
  <c r="R226" i="22"/>
  <c r="Q226" i="22"/>
  <c r="P226" i="22"/>
  <c r="O226" i="22"/>
  <c r="N226" i="22"/>
  <c r="M226" i="22"/>
  <c r="L226" i="22"/>
  <c r="K226" i="22"/>
  <c r="J226" i="22"/>
  <c r="I226" i="22"/>
  <c r="H226" i="22"/>
  <c r="G226" i="22"/>
  <c r="F226" i="22"/>
  <c r="R225" i="22"/>
  <c r="Q225" i="22"/>
  <c r="P225" i="22"/>
  <c r="O225" i="22"/>
  <c r="N225" i="22"/>
  <c r="M225" i="22"/>
  <c r="L225" i="22"/>
  <c r="K225" i="22"/>
  <c r="J225" i="22"/>
  <c r="I225" i="22"/>
  <c r="H225" i="22"/>
  <c r="G225" i="22"/>
  <c r="F225" i="22"/>
  <c r="R224" i="22"/>
  <c r="Q224" i="22"/>
  <c r="P224" i="22"/>
  <c r="O224" i="22"/>
  <c r="N224" i="22"/>
  <c r="M224" i="22"/>
  <c r="L224" i="22"/>
  <c r="K224" i="22"/>
  <c r="J224" i="22"/>
  <c r="I224" i="22"/>
  <c r="H224" i="22"/>
  <c r="G224" i="22"/>
  <c r="F224" i="22"/>
  <c r="R223" i="22"/>
  <c r="Q223" i="22"/>
  <c r="P223" i="22"/>
  <c r="O223" i="22"/>
  <c r="N223" i="22"/>
  <c r="M223" i="22"/>
  <c r="L223" i="22"/>
  <c r="K223" i="22"/>
  <c r="J223" i="22"/>
  <c r="I223" i="22"/>
  <c r="H223" i="22"/>
  <c r="G223" i="22"/>
  <c r="F223" i="22"/>
  <c r="R222" i="22"/>
  <c r="Q222" i="22"/>
  <c r="P222" i="22"/>
  <c r="O222" i="22"/>
  <c r="N222" i="22"/>
  <c r="M222" i="22"/>
  <c r="L222" i="22"/>
  <c r="K222" i="22"/>
  <c r="J222" i="22"/>
  <c r="I222" i="22"/>
  <c r="H222" i="22"/>
  <c r="G222" i="22"/>
  <c r="F222" i="22"/>
  <c r="R221" i="22"/>
  <c r="Q221" i="22"/>
  <c r="P221" i="22"/>
  <c r="O221" i="22"/>
  <c r="N221" i="22"/>
  <c r="M221" i="22"/>
  <c r="L221" i="22"/>
  <c r="K221" i="22"/>
  <c r="J221" i="22"/>
  <c r="I221" i="22"/>
  <c r="H221" i="22"/>
  <c r="G221" i="22"/>
  <c r="F221" i="22"/>
  <c r="R220" i="22"/>
  <c r="Q220" i="22"/>
  <c r="P220" i="22"/>
  <c r="O220" i="22"/>
  <c r="N220" i="22"/>
  <c r="M220" i="22"/>
  <c r="L220" i="22"/>
  <c r="K220" i="22"/>
  <c r="J220" i="22"/>
  <c r="I220" i="22"/>
  <c r="H220" i="22"/>
  <c r="G220" i="22"/>
  <c r="F220" i="22"/>
  <c r="R219" i="22"/>
  <c r="Q219" i="22"/>
  <c r="P219" i="22"/>
  <c r="O219" i="22"/>
  <c r="N219" i="22"/>
  <c r="M219" i="22"/>
  <c r="L219" i="22"/>
  <c r="K219" i="22"/>
  <c r="J219" i="22"/>
  <c r="I219" i="22"/>
  <c r="H219" i="22"/>
  <c r="G219" i="22"/>
  <c r="F219" i="22"/>
  <c r="R218" i="22"/>
  <c r="R217" i="22"/>
  <c r="Q217" i="22"/>
  <c r="P217" i="22"/>
  <c r="O217" i="22"/>
  <c r="N217" i="22"/>
  <c r="M217" i="22"/>
  <c r="L217" i="22"/>
  <c r="K217" i="22"/>
  <c r="J217" i="22"/>
  <c r="I217" i="22"/>
  <c r="H217" i="22"/>
  <c r="G217" i="22"/>
  <c r="F217" i="22"/>
  <c r="R216" i="22"/>
  <c r="Q216" i="22"/>
  <c r="P216" i="22"/>
  <c r="O216" i="22"/>
  <c r="N216" i="22"/>
  <c r="M216" i="22"/>
  <c r="L216" i="22"/>
  <c r="K216" i="22"/>
  <c r="J216" i="22"/>
  <c r="I216" i="22"/>
  <c r="H216" i="22"/>
  <c r="G216" i="22"/>
  <c r="F216" i="22"/>
  <c r="R215" i="22"/>
  <c r="Q215" i="22"/>
  <c r="P215" i="22"/>
  <c r="O215" i="22"/>
  <c r="N215" i="22"/>
  <c r="M215" i="22"/>
  <c r="L215" i="22"/>
  <c r="K215" i="22"/>
  <c r="J215" i="22"/>
  <c r="I215" i="22"/>
  <c r="H215" i="22"/>
  <c r="G215" i="22"/>
  <c r="F215" i="22"/>
  <c r="R214" i="22"/>
  <c r="Q214" i="22"/>
  <c r="P214" i="22"/>
  <c r="O214" i="22"/>
  <c r="N214" i="22"/>
  <c r="M214" i="22"/>
  <c r="L214" i="22"/>
  <c r="K214" i="22"/>
  <c r="J214" i="22"/>
  <c r="I214" i="22"/>
  <c r="H214" i="22"/>
  <c r="G214" i="22"/>
  <c r="F214" i="22"/>
  <c r="R213" i="22"/>
  <c r="Q213" i="22"/>
  <c r="P213" i="22"/>
  <c r="O213" i="22"/>
  <c r="N213" i="22"/>
  <c r="M213" i="22"/>
  <c r="L213" i="22"/>
  <c r="K213" i="22"/>
  <c r="J213" i="22"/>
  <c r="I213" i="22"/>
  <c r="H213" i="22"/>
  <c r="G213" i="22"/>
  <c r="F213" i="22"/>
  <c r="R212" i="22"/>
  <c r="Q212" i="22"/>
  <c r="P212" i="22"/>
  <c r="O212" i="22"/>
  <c r="N212" i="22"/>
  <c r="M212" i="22"/>
  <c r="L212" i="22"/>
  <c r="K212" i="22"/>
  <c r="J212" i="22"/>
  <c r="I212" i="22"/>
  <c r="H212" i="22"/>
  <c r="G212" i="22"/>
  <c r="F212" i="22"/>
  <c r="R211" i="22"/>
  <c r="Q211" i="22"/>
  <c r="P211" i="22"/>
  <c r="O211" i="22"/>
  <c r="N211" i="22"/>
  <c r="M211" i="22"/>
  <c r="L211" i="22"/>
  <c r="K211" i="22"/>
  <c r="J211" i="22"/>
  <c r="I211" i="22"/>
  <c r="H211" i="22"/>
  <c r="G211" i="22"/>
  <c r="F211" i="22"/>
  <c r="R210" i="22"/>
  <c r="Q210" i="22"/>
  <c r="P210" i="22"/>
  <c r="O210" i="22"/>
  <c r="N210" i="22"/>
  <c r="M210" i="22"/>
  <c r="L210" i="22"/>
  <c r="K210" i="22"/>
  <c r="J210" i="22"/>
  <c r="I210" i="22"/>
  <c r="H210" i="22"/>
  <c r="G210" i="22"/>
  <c r="F210" i="22"/>
  <c r="R209" i="22"/>
  <c r="Q209" i="22"/>
  <c r="P209" i="22"/>
  <c r="O209" i="22"/>
  <c r="N209" i="22"/>
  <c r="M209" i="22"/>
  <c r="L209" i="22"/>
  <c r="K209" i="22"/>
  <c r="J209" i="22"/>
  <c r="I209" i="22"/>
  <c r="H209" i="22"/>
  <c r="G209" i="22"/>
  <c r="F209" i="22"/>
  <c r="R208" i="22"/>
  <c r="Q208" i="22"/>
  <c r="P208" i="22"/>
  <c r="O208" i="22"/>
  <c r="N208" i="22"/>
  <c r="M208" i="22"/>
  <c r="L208" i="22"/>
  <c r="K208" i="22"/>
  <c r="J208" i="22"/>
  <c r="I208" i="22"/>
  <c r="H208" i="22"/>
  <c r="G208" i="22"/>
  <c r="F208" i="22"/>
  <c r="R207" i="22"/>
  <c r="Q207" i="22"/>
  <c r="P207" i="22"/>
  <c r="O207" i="22"/>
  <c r="N207" i="22"/>
  <c r="M207" i="22"/>
  <c r="L207" i="22"/>
  <c r="K207" i="22"/>
  <c r="J207" i="22"/>
  <c r="I207" i="22"/>
  <c r="H207" i="22"/>
  <c r="G207" i="22"/>
  <c r="F207" i="22"/>
  <c r="R206" i="22"/>
  <c r="Q206" i="22"/>
  <c r="P206" i="22"/>
  <c r="O206" i="22"/>
  <c r="N206" i="22"/>
  <c r="M206" i="22"/>
  <c r="L206" i="22"/>
  <c r="K206" i="22"/>
  <c r="J206" i="22"/>
  <c r="I206" i="22"/>
  <c r="H206" i="22"/>
  <c r="G206" i="22"/>
  <c r="F206" i="22"/>
  <c r="R205" i="22"/>
  <c r="Q205" i="22"/>
  <c r="P205" i="22"/>
  <c r="O205" i="22"/>
  <c r="N205" i="22"/>
  <c r="M205" i="22"/>
  <c r="L205" i="22"/>
  <c r="K205" i="22"/>
  <c r="J205" i="22"/>
  <c r="I205" i="22"/>
  <c r="H205" i="22"/>
  <c r="G205" i="22"/>
  <c r="F205" i="22"/>
  <c r="R204" i="22"/>
  <c r="Q204" i="22"/>
  <c r="P204" i="22"/>
  <c r="O204" i="22"/>
  <c r="N204" i="22"/>
  <c r="M204" i="22"/>
  <c r="L204" i="22"/>
  <c r="K204" i="22"/>
  <c r="J204" i="22"/>
  <c r="I204" i="22"/>
  <c r="H204" i="22"/>
  <c r="G204" i="22"/>
  <c r="F204" i="22"/>
  <c r="R203" i="22"/>
  <c r="Q203" i="22"/>
  <c r="P203" i="22"/>
  <c r="O203" i="22"/>
  <c r="N203" i="22"/>
  <c r="M203" i="22"/>
  <c r="L203" i="22"/>
  <c r="K203" i="22"/>
  <c r="J203" i="22"/>
  <c r="I203" i="22"/>
  <c r="H203" i="22"/>
  <c r="G203" i="22"/>
  <c r="F203" i="22"/>
  <c r="R202" i="22"/>
  <c r="Q202" i="22"/>
  <c r="P202" i="22"/>
  <c r="O202" i="22"/>
  <c r="N202" i="22"/>
  <c r="M202" i="22"/>
  <c r="L202" i="22"/>
  <c r="K202" i="22"/>
  <c r="J202" i="22"/>
  <c r="I202" i="22"/>
  <c r="H202" i="22"/>
  <c r="G202" i="22"/>
  <c r="F202" i="22"/>
  <c r="R201" i="22"/>
  <c r="Q201" i="22"/>
  <c r="P201" i="22"/>
  <c r="O201" i="22"/>
  <c r="N201" i="22"/>
  <c r="M201" i="22"/>
  <c r="L201" i="22"/>
  <c r="K201" i="22"/>
  <c r="J201" i="22"/>
  <c r="I201" i="22"/>
  <c r="H201" i="22"/>
  <c r="G201" i="22"/>
  <c r="F201" i="22"/>
  <c r="R200" i="22"/>
  <c r="Q200" i="22"/>
  <c r="P200" i="22"/>
  <c r="O200" i="22"/>
  <c r="N200" i="22"/>
  <c r="M200" i="22"/>
  <c r="L200" i="22"/>
  <c r="K200" i="22"/>
  <c r="J200" i="22"/>
  <c r="I200" i="22"/>
  <c r="H200" i="22"/>
  <c r="G200" i="22"/>
  <c r="F200" i="22"/>
  <c r="R199" i="22"/>
  <c r="Q199" i="22"/>
  <c r="P199" i="22"/>
  <c r="O199" i="22"/>
  <c r="N199" i="22"/>
  <c r="M199" i="22"/>
  <c r="L199" i="22"/>
  <c r="K199" i="22"/>
  <c r="J199" i="22"/>
  <c r="I199" i="22"/>
  <c r="H199" i="22"/>
  <c r="G199" i="22"/>
  <c r="F199" i="22"/>
  <c r="R198" i="22"/>
  <c r="Q198" i="22"/>
  <c r="P198" i="22"/>
  <c r="O198" i="22"/>
  <c r="N198" i="22"/>
  <c r="M198" i="22"/>
  <c r="L198" i="22"/>
  <c r="K198" i="22"/>
  <c r="J198" i="22"/>
  <c r="I198" i="22"/>
  <c r="H198" i="22"/>
  <c r="G198" i="22"/>
  <c r="F198" i="22"/>
  <c r="R197" i="22"/>
  <c r="Q197" i="22"/>
  <c r="P197" i="22"/>
  <c r="O197" i="22"/>
  <c r="N197" i="22"/>
  <c r="M197" i="22"/>
  <c r="L197" i="22"/>
  <c r="K197" i="22"/>
  <c r="J197" i="22"/>
  <c r="I197" i="22"/>
  <c r="H197" i="22"/>
  <c r="G197" i="22"/>
  <c r="F197" i="22"/>
  <c r="R196" i="22"/>
  <c r="Q196" i="22"/>
  <c r="P196" i="22"/>
  <c r="O196" i="22"/>
  <c r="N196" i="22"/>
  <c r="M196" i="22"/>
  <c r="L196" i="22"/>
  <c r="K196" i="22"/>
  <c r="J196" i="22"/>
  <c r="I196" i="22"/>
  <c r="H196" i="22"/>
  <c r="G196" i="22"/>
  <c r="F196" i="22"/>
  <c r="R195" i="22"/>
  <c r="Q195" i="22"/>
  <c r="P195" i="22"/>
  <c r="O195" i="22"/>
  <c r="N195" i="22"/>
  <c r="M195" i="22"/>
  <c r="L195" i="22"/>
  <c r="K195" i="22"/>
  <c r="J195" i="22"/>
  <c r="I195" i="22"/>
  <c r="H195" i="22"/>
  <c r="G195" i="22"/>
  <c r="F195" i="22"/>
  <c r="R194" i="22"/>
  <c r="Q194" i="22"/>
  <c r="P194" i="22"/>
  <c r="O194" i="22"/>
  <c r="N194" i="22"/>
  <c r="M194" i="22"/>
  <c r="L194" i="22"/>
  <c r="K194" i="22"/>
  <c r="J194" i="22"/>
  <c r="I194" i="22"/>
  <c r="H194" i="22"/>
  <c r="G194" i="22"/>
  <c r="F194" i="22"/>
  <c r="R193" i="22"/>
  <c r="Q193" i="22"/>
  <c r="P193" i="22"/>
  <c r="O193" i="22"/>
  <c r="N193" i="22"/>
  <c r="M193" i="22"/>
  <c r="L193" i="22"/>
  <c r="K193" i="22"/>
  <c r="J193" i="22"/>
  <c r="I193" i="22"/>
  <c r="H193" i="22"/>
  <c r="G193" i="22"/>
  <c r="F193" i="22"/>
  <c r="R192" i="22"/>
  <c r="Q192" i="22"/>
  <c r="P192" i="22"/>
  <c r="O192" i="22"/>
  <c r="N192" i="22"/>
  <c r="M192" i="22"/>
  <c r="L192" i="22"/>
  <c r="K192" i="22"/>
  <c r="J192" i="22"/>
  <c r="I192" i="22"/>
  <c r="H192" i="22"/>
  <c r="G192" i="22"/>
  <c r="F192" i="22"/>
  <c r="R191" i="22"/>
  <c r="Q191" i="22"/>
  <c r="P191" i="22"/>
  <c r="O191" i="22"/>
  <c r="N191" i="22"/>
  <c r="M191" i="22"/>
  <c r="L191" i="22"/>
  <c r="K191" i="22"/>
  <c r="J191" i="22"/>
  <c r="I191" i="22"/>
  <c r="H191" i="22"/>
  <c r="G191" i="22"/>
  <c r="F191" i="22"/>
  <c r="R190" i="22"/>
  <c r="Q190" i="22"/>
  <c r="P190" i="22"/>
  <c r="O190" i="22"/>
  <c r="N190" i="22"/>
  <c r="M190" i="22"/>
  <c r="L190" i="22"/>
  <c r="K190" i="22"/>
  <c r="J190" i="22"/>
  <c r="I190" i="22"/>
  <c r="H190" i="22"/>
  <c r="G190" i="22"/>
  <c r="F190" i="22"/>
  <c r="R189" i="22"/>
  <c r="Q189" i="22"/>
  <c r="P189" i="22"/>
  <c r="O189" i="22"/>
  <c r="N189" i="22"/>
  <c r="M189" i="22"/>
  <c r="L189" i="22"/>
  <c r="K189" i="22"/>
  <c r="J189" i="22"/>
  <c r="I189" i="22"/>
  <c r="H189" i="22"/>
  <c r="G189" i="22"/>
  <c r="F189" i="22"/>
  <c r="R188" i="22"/>
  <c r="Q188" i="22"/>
  <c r="P188" i="22"/>
  <c r="O188" i="22"/>
  <c r="N188" i="22"/>
  <c r="M188" i="22"/>
  <c r="L188" i="22"/>
  <c r="K188" i="22"/>
  <c r="J188" i="22"/>
  <c r="I188" i="22"/>
  <c r="H188" i="22"/>
  <c r="G188" i="22"/>
  <c r="F188" i="22"/>
  <c r="R187" i="22"/>
  <c r="Q187" i="22"/>
  <c r="P187" i="22"/>
  <c r="O187" i="22"/>
  <c r="N187" i="22"/>
  <c r="M187" i="22"/>
  <c r="L187" i="22"/>
  <c r="K187" i="22"/>
  <c r="J187" i="22"/>
  <c r="I187" i="22"/>
  <c r="H187" i="22"/>
  <c r="G187" i="22"/>
  <c r="F187" i="22"/>
  <c r="R186" i="22"/>
  <c r="Q186" i="22"/>
  <c r="P186" i="22"/>
  <c r="O186" i="22"/>
  <c r="N186" i="22"/>
  <c r="M186" i="22"/>
  <c r="L186" i="22"/>
  <c r="K186" i="22"/>
  <c r="J186" i="22"/>
  <c r="I186" i="22"/>
  <c r="H186" i="22"/>
  <c r="G186" i="22"/>
  <c r="F186" i="22"/>
  <c r="R185" i="22"/>
  <c r="Q185" i="22"/>
  <c r="P185" i="22"/>
  <c r="O185" i="22"/>
  <c r="N185" i="22"/>
  <c r="M185" i="22"/>
  <c r="L185" i="22"/>
  <c r="K185" i="22"/>
  <c r="J185" i="22"/>
  <c r="I185" i="22"/>
  <c r="H185" i="22"/>
  <c r="G185" i="22"/>
  <c r="F185" i="22"/>
  <c r="R184" i="22"/>
  <c r="Q184" i="22"/>
  <c r="P184" i="22"/>
  <c r="O184" i="22"/>
  <c r="N184" i="22"/>
  <c r="M184" i="22"/>
  <c r="L184" i="22"/>
  <c r="K184" i="22"/>
  <c r="J184" i="22"/>
  <c r="I184" i="22"/>
  <c r="H184" i="22"/>
  <c r="G184" i="22"/>
  <c r="F184" i="22"/>
  <c r="R183" i="22"/>
  <c r="Q183" i="22"/>
  <c r="P183" i="22"/>
  <c r="O183" i="22"/>
  <c r="N183" i="22"/>
  <c r="M183" i="22"/>
  <c r="L183" i="22"/>
  <c r="K183" i="22"/>
  <c r="J183" i="22"/>
  <c r="I183" i="22"/>
  <c r="H183" i="22"/>
  <c r="G183" i="22"/>
  <c r="F183" i="22"/>
  <c r="R182" i="22"/>
  <c r="Q182" i="22"/>
  <c r="P182" i="22"/>
  <c r="O182" i="22"/>
  <c r="N182" i="22"/>
  <c r="M182" i="22"/>
  <c r="L182" i="22"/>
  <c r="K182" i="22"/>
  <c r="J182" i="22"/>
  <c r="I182" i="22"/>
  <c r="H182" i="22"/>
  <c r="G182" i="22"/>
  <c r="F182" i="22"/>
  <c r="R181" i="22"/>
  <c r="Q181" i="22"/>
  <c r="P181" i="22"/>
  <c r="O181" i="22"/>
  <c r="N181" i="22"/>
  <c r="M181" i="22"/>
  <c r="L181" i="22"/>
  <c r="K181" i="22"/>
  <c r="J181" i="22"/>
  <c r="I181" i="22"/>
  <c r="H181" i="22"/>
  <c r="G181" i="22"/>
  <c r="F181" i="22"/>
  <c r="R180" i="22"/>
  <c r="Q180" i="22"/>
  <c r="P180" i="22"/>
  <c r="O180" i="22"/>
  <c r="N180" i="22"/>
  <c r="M180" i="22"/>
  <c r="L180" i="22"/>
  <c r="K180" i="22"/>
  <c r="J180" i="22"/>
  <c r="I180" i="22"/>
  <c r="H180" i="22"/>
  <c r="G180" i="22"/>
  <c r="F180" i="22"/>
  <c r="R179" i="22"/>
  <c r="Q179" i="22"/>
  <c r="P179" i="22"/>
  <c r="O179" i="22"/>
  <c r="N179" i="22"/>
  <c r="M179" i="22"/>
  <c r="L179" i="22"/>
  <c r="K179" i="22"/>
  <c r="J179" i="22"/>
  <c r="I179" i="22"/>
  <c r="H179" i="22"/>
  <c r="G179" i="22"/>
  <c r="F179" i="22"/>
  <c r="R178" i="22"/>
  <c r="Q178" i="22"/>
  <c r="P178" i="22"/>
  <c r="O178" i="22"/>
  <c r="N178" i="22"/>
  <c r="M178" i="22"/>
  <c r="L178" i="22"/>
  <c r="K178" i="22"/>
  <c r="J178" i="22"/>
  <c r="I178" i="22"/>
  <c r="H178" i="22"/>
  <c r="G178" i="22"/>
  <c r="F178" i="22"/>
  <c r="R177" i="22"/>
  <c r="Q177" i="22"/>
  <c r="P177" i="22"/>
  <c r="O177" i="22"/>
  <c r="N177" i="22"/>
  <c r="M177" i="22"/>
  <c r="L177" i="22"/>
  <c r="K177" i="22"/>
  <c r="J177" i="22"/>
  <c r="I177" i="22"/>
  <c r="H177" i="22"/>
  <c r="G177" i="22"/>
  <c r="F177" i="22"/>
  <c r="R176" i="22"/>
  <c r="Q176" i="22"/>
  <c r="P176" i="22"/>
  <c r="O176" i="22"/>
  <c r="N176" i="22"/>
  <c r="M176" i="22"/>
  <c r="L176" i="22"/>
  <c r="K176" i="22"/>
  <c r="J176" i="22"/>
  <c r="I176" i="22"/>
  <c r="H176" i="22"/>
  <c r="G176" i="22"/>
  <c r="F176" i="22"/>
  <c r="R175" i="22"/>
  <c r="Q175" i="22"/>
  <c r="P175" i="22"/>
  <c r="O175" i="22"/>
  <c r="N175" i="22"/>
  <c r="M175" i="22"/>
  <c r="L175" i="22"/>
  <c r="K175" i="22"/>
  <c r="J175" i="22"/>
  <c r="I175" i="22"/>
  <c r="H175" i="22"/>
  <c r="G175" i="22"/>
  <c r="F175" i="22"/>
  <c r="R174" i="22"/>
  <c r="Q174" i="22"/>
  <c r="P174" i="22"/>
  <c r="O174" i="22"/>
  <c r="N174" i="22"/>
  <c r="M174" i="22"/>
  <c r="L174" i="22"/>
  <c r="K174" i="22"/>
  <c r="J174" i="22"/>
  <c r="I174" i="22"/>
  <c r="H174" i="22"/>
  <c r="G174" i="22"/>
  <c r="F174" i="22"/>
  <c r="R173" i="22"/>
  <c r="Q173" i="22"/>
  <c r="P173" i="22"/>
  <c r="O173" i="22"/>
  <c r="N173" i="22"/>
  <c r="M173" i="22"/>
  <c r="L173" i="22"/>
  <c r="K173" i="22"/>
  <c r="J173" i="22"/>
  <c r="I173" i="22"/>
  <c r="H173" i="22"/>
  <c r="G173" i="22"/>
  <c r="F173" i="22"/>
  <c r="R172" i="22"/>
  <c r="Q172" i="22"/>
  <c r="P172" i="22"/>
  <c r="O172" i="22"/>
  <c r="N172" i="22"/>
  <c r="M172" i="22"/>
  <c r="L172" i="22"/>
  <c r="K172" i="22"/>
  <c r="J172" i="22"/>
  <c r="I172" i="22"/>
  <c r="H172" i="22"/>
  <c r="G172" i="22"/>
  <c r="F172" i="22"/>
  <c r="R171" i="22"/>
  <c r="Q171" i="22"/>
  <c r="P171" i="22"/>
  <c r="O171" i="22"/>
  <c r="N171" i="22"/>
  <c r="M171" i="22"/>
  <c r="L171" i="22"/>
  <c r="K171" i="22"/>
  <c r="J171" i="22"/>
  <c r="I171" i="22"/>
  <c r="H171" i="22"/>
  <c r="G171" i="22"/>
  <c r="F171" i="22"/>
  <c r="R170" i="22"/>
  <c r="Q170" i="22"/>
  <c r="P170" i="22"/>
  <c r="O170" i="22"/>
  <c r="N170" i="22"/>
  <c r="M170" i="22"/>
  <c r="L170" i="22"/>
  <c r="K170" i="22"/>
  <c r="J170" i="22"/>
  <c r="I170" i="22"/>
  <c r="H170" i="22"/>
  <c r="G170" i="22"/>
  <c r="F170" i="22"/>
  <c r="R169" i="22"/>
  <c r="Q169" i="22"/>
  <c r="P169" i="22"/>
  <c r="O169" i="22"/>
  <c r="N169" i="22"/>
  <c r="M169" i="22"/>
  <c r="L169" i="22"/>
  <c r="K169" i="22"/>
  <c r="J169" i="22"/>
  <c r="I169" i="22"/>
  <c r="H169" i="22"/>
  <c r="G169" i="22"/>
  <c r="F169" i="22"/>
  <c r="R168" i="22"/>
  <c r="Q168" i="22"/>
  <c r="P168" i="22"/>
  <c r="O168" i="22"/>
  <c r="N168" i="22"/>
  <c r="M168" i="22"/>
  <c r="L168" i="22"/>
  <c r="K168" i="22"/>
  <c r="J168" i="22"/>
  <c r="I168" i="22"/>
  <c r="H168" i="22"/>
  <c r="G168" i="22"/>
  <c r="F168" i="22"/>
  <c r="R167" i="22"/>
  <c r="Q167" i="22"/>
  <c r="P167" i="22"/>
  <c r="O167" i="22"/>
  <c r="N167" i="22"/>
  <c r="M167" i="22"/>
  <c r="L167" i="22"/>
  <c r="K167" i="22"/>
  <c r="J167" i="22"/>
  <c r="I167" i="22"/>
  <c r="H167" i="22"/>
  <c r="G167" i="22"/>
  <c r="F167" i="22"/>
  <c r="R166" i="22"/>
  <c r="Q166" i="22"/>
  <c r="P166" i="22"/>
  <c r="O166" i="22"/>
  <c r="N166" i="22"/>
  <c r="M166" i="22"/>
  <c r="L166" i="22"/>
  <c r="K166" i="22"/>
  <c r="J166" i="22"/>
  <c r="I166" i="22"/>
  <c r="H166" i="22"/>
  <c r="G166" i="22"/>
  <c r="F166" i="22"/>
  <c r="R165" i="22"/>
  <c r="Q165" i="22"/>
  <c r="P165" i="22"/>
  <c r="O165" i="22"/>
  <c r="N165" i="22"/>
  <c r="M165" i="22"/>
  <c r="L165" i="22"/>
  <c r="K165" i="22"/>
  <c r="J165" i="22"/>
  <c r="I165" i="22"/>
  <c r="H165" i="22"/>
  <c r="G165" i="22"/>
  <c r="F165" i="22"/>
  <c r="R164" i="22"/>
  <c r="Q164" i="22"/>
  <c r="P164" i="22"/>
  <c r="O164" i="22"/>
  <c r="N164" i="22"/>
  <c r="M164" i="22"/>
  <c r="L164" i="22"/>
  <c r="K164" i="22"/>
  <c r="J164" i="22"/>
  <c r="I164" i="22"/>
  <c r="H164" i="22"/>
  <c r="G164" i="22"/>
  <c r="F164" i="22"/>
  <c r="R163" i="22"/>
  <c r="Q163" i="22"/>
  <c r="P163" i="22"/>
  <c r="O163" i="22"/>
  <c r="N163" i="22"/>
  <c r="M163" i="22"/>
  <c r="L163" i="22"/>
  <c r="K163" i="22"/>
  <c r="J163" i="22"/>
  <c r="I163" i="22"/>
  <c r="H163" i="22"/>
  <c r="G163" i="22"/>
  <c r="F163" i="22"/>
  <c r="R162" i="22"/>
  <c r="Q162" i="22"/>
  <c r="P162" i="22"/>
  <c r="O162" i="22"/>
  <c r="N162" i="22"/>
  <c r="M162" i="22"/>
  <c r="L162" i="22"/>
  <c r="K162" i="22"/>
  <c r="J162" i="22"/>
  <c r="I162" i="22"/>
  <c r="H162" i="22"/>
  <c r="G162" i="22"/>
  <c r="F162" i="22"/>
  <c r="R161" i="22"/>
  <c r="Q161" i="22"/>
  <c r="P161" i="22"/>
  <c r="O161" i="22"/>
  <c r="N161" i="22"/>
  <c r="M161" i="22"/>
  <c r="L161" i="22"/>
  <c r="K161" i="22"/>
  <c r="J161" i="22"/>
  <c r="I161" i="22"/>
  <c r="H161" i="22"/>
  <c r="G161" i="22"/>
  <c r="F161" i="22"/>
  <c r="R160" i="22"/>
  <c r="Q160" i="22"/>
  <c r="P160" i="22"/>
  <c r="O160" i="22"/>
  <c r="N160" i="22"/>
  <c r="M160" i="22"/>
  <c r="L160" i="22"/>
  <c r="K160" i="22"/>
  <c r="J160" i="22"/>
  <c r="I160" i="22"/>
  <c r="H160" i="22"/>
  <c r="G160" i="22"/>
  <c r="F160" i="22"/>
  <c r="R159" i="22"/>
  <c r="Q159" i="22"/>
  <c r="P159" i="22"/>
  <c r="O159" i="22"/>
  <c r="N159" i="22"/>
  <c r="M159" i="22"/>
  <c r="L159" i="22"/>
  <c r="K159" i="22"/>
  <c r="J159" i="22"/>
  <c r="I159" i="22"/>
  <c r="H159" i="22"/>
  <c r="G159" i="22"/>
  <c r="F159" i="22"/>
  <c r="R158" i="22"/>
  <c r="Q158" i="22"/>
  <c r="P158" i="22"/>
  <c r="O158" i="22"/>
  <c r="N158" i="22"/>
  <c r="M158" i="22"/>
  <c r="L158" i="22"/>
  <c r="K158" i="22"/>
  <c r="J158" i="22"/>
  <c r="I158" i="22"/>
  <c r="H158" i="22"/>
  <c r="G158" i="22"/>
  <c r="F158" i="22"/>
  <c r="R157" i="22"/>
  <c r="Q157" i="22"/>
  <c r="P157" i="22"/>
  <c r="O157" i="22"/>
  <c r="N157" i="22"/>
  <c r="M157" i="22"/>
  <c r="L157" i="22"/>
  <c r="K157" i="22"/>
  <c r="J157" i="22"/>
  <c r="I157" i="22"/>
  <c r="H157" i="22"/>
  <c r="G157" i="22"/>
  <c r="F157" i="22"/>
  <c r="R156" i="22"/>
  <c r="Q156" i="22"/>
  <c r="P156" i="22"/>
  <c r="O156" i="22"/>
  <c r="N156" i="22"/>
  <c r="M156" i="22"/>
  <c r="L156" i="22"/>
  <c r="K156" i="22"/>
  <c r="J156" i="22"/>
  <c r="I156" i="22"/>
  <c r="H156" i="22"/>
  <c r="G156" i="22"/>
  <c r="F156" i="22"/>
  <c r="R155" i="22"/>
  <c r="Q155" i="22"/>
  <c r="P155" i="22"/>
  <c r="O155" i="22"/>
  <c r="N155" i="22"/>
  <c r="M155" i="22"/>
  <c r="L155" i="22"/>
  <c r="K155" i="22"/>
  <c r="J155" i="22"/>
  <c r="I155" i="22"/>
  <c r="H155" i="22"/>
  <c r="G155" i="22"/>
  <c r="F155" i="22"/>
  <c r="R154" i="22"/>
  <c r="Q154" i="22"/>
  <c r="P154" i="22"/>
  <c r="O154" i="22"/>
  <c r="N154" i="22"/>
  <c r="M154" i="22"/>
  <c r="L154" i="22"/>
  <c r="K154" i="22"/>
  <c r="J154" i="22"/>
  <c r="I154" i="22"/>
  <c r="H154" i="22"/>
  <c r="G154" i="22"/>
  <c r="F154" i="22"/>
  <c r="R153" i="22"/>
  <c r="Q153" i="22"/>
  <c r="P153" i="22"/>
  <c r="O153" i="22"/>
  <c r="N153" i="22"/>
  <c r="M153" i="22"/>
  <c r="L153" i="22"/>
  <c r="K153" i="22"/>
  <c r="J153" i="22"/>
  <c r="I153" i="22"/>
  <c r="H153" i="22"/>
  <c r="G153" i="22"/>
  <c r="F153" i="22"/>
  <c r="R152" i="22"/>
  <c r="R151" i="22"/>
  <c r="Q151" i="22"/>
  <c r="P151" i="22"/>
  <c r="O151" i="22"/>
  <c r="N151" i="22"/>
  <c r="M151" i="22"/>
  <c r="L151" i="22"/>
  <c r="K151" i="22"/>
  <c r="J151" i="22"/>
  <c r="I151" i="22"/>
  <c r="H151" i="22"/>
  <c r="G151" i="22"/>
  <c r="F151" i="22"/>
  <c r="R150" i="22"/>
  <c r="Q150" i="22"/>
  <c r="P150" i="22"/>
  <c r="O150" i="22"/>
  <c r="N150" i="22"/>
  <c r="M150" i="22"/>
  <c r="L150" i="22"/>
  <c r="K150" i="22"/>
  <c r="J150" i="22"/>
  <c r="I150" i="22"/>
  <c r="H150" i="22"/>
  <c r="G150" i="22"/>
  <c r="F150" i="22"/>
  <c r="R149" i="22"/>
  <c r="Q149" i="22"/>
  <c r="P149" i="22"/>
  <c r="O149" i="22"/>
  <c r="N149" i="22"/>
  <c r="M149" i="22"/>
  <c r="L149" i="22"/>
  <c r="K149" i="22"/>
  <c r="J149" i="22"/>
  <c r="I149" i="22"/>
  <c r="H149" i="22"/>
  <c r="G149" i="22"/>
  <c r="F149" i="22"/>
  <c r="R148" i="22"/>
  <c r="Q148" i="22"/>
  <c r="P148" i="22"/>
  <c r="O148" i="22"/>
  <c r="N148" i="22"/>
  <c r="M148" i="22"/>
  <c r="L148" i="22"/>
  <c r="K148" i="22"/>
  <c r="J148" i="22"/>
  <c r="I148" i="22"/>
  <c r="H148" i="22"/>
  <c r="G148" i="22"/>
  <c r="F148" i="22"/>
  <c r="R147" i="22"/>
  <c r="Q147" i="22"/>
  <c r="P147" i="22"/>
  <c r="O147" i="22"/>
  <c r="N147" i="22"/>
  <c r="M147" i="22"/>
  <c r="L147" i="22"/>
  <c r="K147" i="22"/>
  <c r="J147" i="22"/>
  <c r="I147" i="22"/>
  <c r="H147" i="22"/>
  <c r="G147" i="22"/>
  <c r="F147" i="22"/>
  <c r="R146" i="22"/>
  <c r="Q146" i="22"/>
  <c r="P146" i="22"/>
  <c r="O146" i="22"/>
  <c r="N146" i="22"/>
  <c r="M146" i="22"/>
  <c r="L146" i="22"/>
  <c r="K146" i="22"/>
  <c r="J146" i="22"/>
  <c r="I146" i="22"/>
  <c r="H146" i="22"/>
  <c r="G146" i="22"/>
  <c r="F146" i="22"/>
  <c r="R145" i="22"/>
  <c r="Q145" i="22"/>
  <c r="P145" i="22"/>
  <c r="O145" i="22"/>
  <c r="N145" i="22"/>
  <c r="M145" i="22"/>
  <c r="L145" i="22"/>
  <c r="K145" i="22"/>
  <c r="J145" i="22"/>
  <c r="I145" i="22"/>
  <c r="H145" i="22"/>
  <c r="G145" i="22"/>
  <c r="F145" i="22"/>
  <c r="R144" i="22"/>
  <c r="Q144" i="22"/>
  <c r="P144" i="22"/>
  <c r="O144" i="22"/>
  <c r="N144" i="22"/>
  <c r="M144" i="22"/>
  <c r="L144" i="22"/>
  <c r="K144" i="22"/>
  <c r="J144" i="22"/>
  <c r="I144" i="22"/>
  <c r="H144" i="22"/>
  <c r="G144" i="22"/>
  <c r="F144" i="22"/>
  <c r="R143" i="22"/>
  <c r="Q143" i="22"/>
  <c r="P143" i="22"/>
  <c r="O143" i="22"/>
  <c r="N143" i="22"/>
  <c r="M143" i="22"/>
  <c r="L143" i="22"/>
  <c r="K143" i="22"/>
  <c r="J143" i="22"/>
  <c r="I143" i="22"/>
  <c r="H143" i="22"/>
  <c r="G143" i="22"/>
  <c r="F143" i="22"/>
  <c r="R142" i="22"/>
  <c r="Q142" i="22"/>
  <c r="P142" i="22"/>
  <c r="O142" i="22"/>
  <c r="N142" i="22"/>
  <c r="M142" i="22"/>
  <c r="L142" i="22"/>
  <c r="K142" i="22"/>
  <c r="J142" i="22"/>
  <c r="I142" i="22"/>
  <c r="H142" i="22"/>
  <c r="G142" i="22"/>
  <c r="F142" i="22"/>
  <c r="R141" i="22"/>
  <c r="Q141" i="22"/>
  <c r="P141" i="22"/>
  <c r="O141" i="22"/>
  <c r="N141" i="22"/>
  <c r="M141" i="22"/>
  <c r="L141" i="22"/>
  <c r="K141" i="22"/>
  <c r="J141" i="22"/>
  <c r="I141" i="22"/>
  <c r="H141" i="22"/>
  <c r="G141" i="22"/>
  <c r="F141" i="22"/>
  <c r="R140" i="22"/>
  <c r="Q140" i="22"/>
  <c r="P140" i="22"/>
  <c r="O140" i="22"/>
  <c r="N140" i="22"/>
  <c r="M140" i="22"/>
  <c r="L140" i="22"/>
  <c r="K140" i="22"/>
  <c r="J140" i="22"/>
  <c r="I140" i="22"/>
  <c r="H140" i="22"/>
  <c r="G140" i="22"/>
  <c r="F140" i="22"/>
  <c r="R139" i="22"/>
  <c r="Q139" i="22"/>
  <c r="P139" i="22"/>
  <c r="O139" i="22"/>
  <c r="N139" i="22"/>
  <c r="M139" i="22"/>
  <c r="L139" i="22"/>
  <c r="K139" i="22"/>
  <c r="J139" i="22"/>
  <c r="I139" i="22"/>
  <c r="H139" i="22"/>
  <c r="G139" i="22"/>
  <c r="F139" i="22"/>
  <c r="R138" i="22"/>
  <c r="Q138" i="22"/>
  <c r="P138" i="22"/>
  <c r="O138" i="22"/>
  <c r="N138" i="22"/>
  <c r="M138" i="22"/>
  <c r="L138" i="22"/>
  <c r="K138" i="22"/>
  <c r="J138" i="22"/>
  <c r="I138" i="22"/>
  <c r="H138" i="22"/>
  <c r="G138" i="22"/>
  <c r="F138" i="22"/>
  <c r="R137" i="22"/>
  <c r="Q137" i="22"/>
  <c r="P137" i="22"/>
  <c r="O137" i="22"/>
  <c r="N137" i="22"/>
  <c r="M137" i="22"/>
  <c r="L137" i="22"/>
  <c r="K137" i="22"/>
  <c r="J137" i="22"/>
  <c r="I137" i="22"/>
  <c r="H137" i="22"/>
  <c r="G137" i="22"/>
  <c r="F137" i="22"/>
  <c r="R136" i="22"/>
  <c r="Q136" i="22"/>
  <c r="P136" i="22"/>
  <c r="O136" i="22"/>
  <c r="N136" i="22"/>
  <c r="M136" i="22"/>
  <c r="L136" i="22"/>
  <c r="K136" i="22"/>
  <c r="J136" i="22"/>
  <c r="I136" i="22"/>
  <c r="H136" i="22"/>
  <c r="G136" i="22"/>
  <c r="F136" i="22"/>
  <c r="R135" i="22"/>
  <c r="Q135" i="22"/>
  <c r="P135" i="22"/>
  <c r="O135" i="22"/>
  <c r="N135" i="22"/>
  <c r="M135" i="22"/>
  <c r="L135" i="22"/>
  <c r="K135" i="22"/>
  <c r="J135" i="22"/>
  <c r="I135" i="22"/>
  <c r="H135" i="22"/>
  <c r="G135" i="22"/>
  <c r="F135" i="22"/>
  <c r="R134" i="22"/>
  <c r="Q134" i="22"/>
  <c r="P134" i="22"/>
  <c r="O134" i="22"/>
  <c r="N134" i="22"/>
  <c r="M134" i="22"/>
  <c r="L134" i="22"/>
  <c r="K134" i="22"/>
  <c r="J134" i="22"/>
  <c r="I134" i="22"/>
  <c r="H134" i="22"/>
  <c r="G134" i="22"/>
  <c r="F134" i="22"/>
  <c r="R133" i="22"/>
  <c r="Q133" i="22"/>
  <c r="P133" i="22"/>
  <c r="O133" i="22"/>
  <c r="N133" i="22"/>
  <c r="M133" i="22"/>
  <c r="L133" i="22"/>
  <c r="K133" i="22"/>
  <c r="J133" i="22"/>
  <c r="I133" i="22"/>
  <c r="H133" i="22"/>
  <c r="G133" i="22"/>
  <c r="F133" i="22"/>
  <c r="R132" i="22"/>
  <c r="Q132" i="22"/>
  <c r="P132" i="22"/>
  <c r="O132" i="22"/>
  <c r="N132" i="22"/>
  <c r="M132" i="22"/>
  <c r="L132" i="22"/>
  <c r="K132" i="22"/>
  <c r="J132" i="22"/>
  <c r="I132" i="22"/>
  <c r="H132" i="22"/>
  <c r="G132" i="22"/>
  <c r="F132" i="22"/>
  <c r="R131" i="22"/>
  <c r="Q131" i="22"/>
  <c r="P131" i="22"/>
  <c r="O131" i="22"/>
  <c r="N131" i="22"/>
  <c r="M131" i="22"/>
  <c r="L131" i="22"/>
  <c r="K131" i="22"/>
  <c r="J131" i="22"/>
  <c r="I131" i="22"/>
  <c r="H131" i="22"/>
  <c r="G131" i="22"/>
  <c r="F131" i="22"/>
  <c r="R130" i="22"/>
  <c r="Q130" i="22"/>
  <c r="P130" i="22"/>
  <c r="O130" i="22"/>
  <c r="N130" i="22"/>
  <c r="M130" i="22"/>
  <c r="L130" i="22"/>
  <c r="K130" i="22"/>
  <c r="J130" i="22"/>
  <c r="I130" i="22"/>
  <c r="H130" i="22"/>
  <c r="G130" i="22"/>
  <c r="F130" i="22"/>
  <c r="R129" i="22"/>
  <c r="Q129" i="22"/>
  <c r="P129" i="22"/>
  <c r="O129" i="22"/>
  <c r="N129" i="22"/>
  <c r="M129" i="22"/>
  <c r="L129" i="22"/>
  <c r="K129" i="22"/>
  <c r="J129" i="22"/>
  <c r="I129" i="22"/>
  <c r="H129" i="22"/>
  <c r="G129" i="22"/>
  <c r="F129" i="22"/>
  <c r="R128" i="22"/>
  <c r="Q128" i="22"/>
  <c r="P128" i="22"/>
  <c r="O128" i="22"/>
  <c r="N128" i="22"/>
  <c r="M128" i="22"/>
  <c r="L128" i="22"/>
  <c r="K128" i="22"/>
  <c r="J128" i="22"/>
  <c r="I128" i="22"/>
  <c r="H128" i="22"/>
  <c r="G128" i="22"/>
  <c r="F128" i="22"/>
  <c r="R127" i="22"/>
  <c r="Q127" i="22"/>
  <c r="P127" i="22"/>
  <c r="O127" i="22"/>
  <c r="N127" i="22"/>
  <c r="M127" i="22"/>
  <c r="L127" i="22"/>
  <c r="K127" i="22"/>
  <c r="J127" i="22"/>
  <c r="I127" i="22"/>
  <c r="H127" i="22"/>
  <c r="G127" i="22"/>
  <c r="F127" i="22"/>
  <c r="R126" i="22"/>
  <c r="Q126" i="22"/>
  <c r="P126" i="22"/>
  <c r="O126" i="22"/>
  <c r="N126" i="22"/>
  <c r="M126" i="22"/>
  <c r="L126" i="22"/>
  <c r="K126" i="22"/>
  <c r="J126" i="22"/>
  <c r="I126" i="22"/>
  <c r="H126" i="22"/>
  <c r="G126" i="22"/>
  <c r="F126" i="22"/>
  <c r="R125" i="22"/>
  <c r="Q125" i="22"/>
  <c r="P125" i="22"/>
  <c r="O125" i="22"/>
  <c r="N125" i="22"/>
  <c r="M125" i="22"/>
  <c r="L125" i="22"/>
  <c r="K125" i="22"/>
  <c r="J125" i="22"/>
  <c r="I125" i="22"/>
  <c r="H125" i="22"/>
  <c r="G125" i="22"/>
  <c r="F125" i="22"/>
  <c r="R124" i="22"/>
  <c r="Q124" i="22"/>
  <c r="P124" i="22"/>
  <c r="O124" i="22"/>
  <c r="N124" i="22"/>
  <c r="M124" i="22"/>
  <c r="L124" i="22"/>
  <c r="K124" i="22"/>
  <c r="J124" i="22"/>
  <c r="I124" i="22"/>
  <c r="H124" i="22"/>
  <c r="G124" i="22"/>
  <c r="F124" i="22"/>
  <c r="R123" i="22"/>
  <c r="Q123" i="22"/>
  <c r="P123" i="22"/>
  <c r="O123" i="22"/>
  <c r="N123" i="22"/>
  <c r="M123" i="22"/>
  <c r="L123" i="22"/>
  <c r="K123" i="22"/>
  <c r="J123" i="22"/>
  <c r="I123" i="22"/>
  <c r="H123" i="22"/>
  <c r="G123" i="22"/>
  <c r="F123" i="22"/>
  <c r="R122" i="22"/>
  <c r="Q122" i="22"/>
  <c r="P122" i="22"/>
  <c r="O122" i="22"/>
  <c r="N122" i="22"/>
  <c r="M122" i="22"/>
  <c r="L122" i="22"/>
  <c r="K122" i="22"/>
  <c r="J122" i="22"/>
  <c r="I122" i="22"/>
  <c r="H122" i="22"/>
  <c r="G122" i="22"/>
  <c r="F122" i="22"/>
  <c r="R121" i="22"/>
  <c r="Q121" i="22"/>
  <c r="P121" i="22"/>
  <c r="O121" i="22"/>
  <c r="N121" i="22"/>
  <c r="M121" i="22"/>
  <c r="L121" i="22"/>
  <c r="K121" i="22"/>
  <c r="J121" i="22"/>
  <c r="I121" i="22"/>
  <c r="H121" i="22"/>
  <c r="G121" i="22"/>
  <c r="F121" i="22"/>
  <c r="R120" i="22"/>
  <c r="Q120" i="22"/>
  <c r="P120" i="22"/>
  <c r="O120" i="22"/>
  <c r="N120" i="22"/>
  <c r="M120" i="22"/>
  <c r="L120" i="22"/>
  <c r="K120" i="22"/>
  <c r="J120" i="22"/>
  <c r="I120" i="22"/>
  <c r="H120" i="22"/>
  <c r="G120" i="22"/>
  <c r="F120" i="22"/>
  <c r="R119" i="22"/>
  <c r="Q119" i="22"/>
  <c r="P119" i="22"/>
  <c r="O119" i="22"/>
  <c r="N119" i="22"/>
  <c r="M119" i="22"/>
  <c r="L119" i="22"/>
  <c r="K119" i="22"/>
  <c r="J119" i="22"/>
  <c r="I119" i="22"/>
  <c r="H119" i="22"/>
  <c r="G119" i="22"/>
  <c r="F119" i="22"/>
  <c r="R118" i="22"/>
  <c r="Q118" i="22"/>
  <c r="P118" i="22"/>
  <c r="O118" i="22"/>
  <c r="N118" i="22"/>
  <c r="M118" i="22"/>
  <c r="L118" i="22"/>
  <c r="K118" i="22"/>
  <c r="J118" i="22"/>
  <c r="I118" i="22"/>
  <c r="H118" i="22"/>
  <c r="G118" i="22"/>
  <c r="F118" i="22"/>
  <c r="R117" i="22"/>
  <c r="Q117" i="22"/>
  <c r="P117" i="22"/>
  <c r="O117" i="22"/>
  <c r="N117" i="22"/>
  <c r="M117" i="22"/>
  <c r="L117" i="22"/>
  <c r="K117" i="22"/>
  <c r="J117" i="22"/>
  <c r="I117" i="22"/>
  <c r="H117" i="22"/>
  <c r="G117" i="22"/>
  <c r="F117" i="22"/>
  <c r="R116" i="22"/>
  <c r="Q116" i="22"/>
  <c r="P116" i="22"/>
  <c r="O116" i="22"/>
  <c r="N116" i="22"/>
  <c r="M116" i="22"/>
  <c r="L116" i="22"/>
  <c r="K116" i="22"/>
  <c r="J116" i="22"/>
  <c r="I116" i="22"/>
  <c r="H116" i="22"/>
  <c r="G116" i="22"/>
  <c r="F116" i="22"/>
  <c r="R115" i="22"/>
  <c r="Q115" i="22"/>
  <c r="P115" i="22"/>
  <c r="O115" i="22"/>
  <c r="N115" i="22"/>
  <c r="M115" i="22"/>
  <c r="L115" i="22"/>
  <c r="K115" i="22"/>
  <c r="J115" i="22"/>
  <c r="I115" i="22"/>
  <c r="H115" i="22"/>
  <c r="G115" i="22"/>
  <c r="F115" i="22"/>
  <c r="R114" i="22"/>
  <c r="R113" i="22"/>
  <c r="Q113" i="22"/>
  <c r="P113" i="22"/>
  <c r="O113" i="22"/>
  <c r="N113" i="22"/>
  <c r="M113" i="22"/>
  <c r="L113" i="22"/>
  <c r="K113" i="22"/>
  <c r="J113" i="22"/>
  <c r="I113" i="22"/>
  <c r="H113" i="22"/>
  <c r="G113" i="22"/>
  <c r="F113" i="22"/>
  <c r="R112" i="22"/>
  <c r="Q112" i="22"/>
  <c r="P112" i="22"/>
  <c r="O112" i="22"/>
  <c r="N112" i="22"/>
  <c r="M112" i="22"/>
  <c r="L112" i="22"/>
  <c r="K112" i="22"/>
  <c r="J112" i="22"/>
  <c r="I112" i="22"/>
  <c r="H112" i="22"/>
  <c r="G112" i="22"/>
  <c r="F112" i="22"/>
  <c r="R111" i="22"/>
  <c r="Q111" i="22"/>
  <c r="P111" i="22"/>
  <c r="O111" i="22"/>
  <c r="N111" i="22"/>
  <c r="M111" i="22"/>
  <c r="L111" i="22"/>
  <c r="K111" i="22"/>
  <c r="J111" i="22"/>
  <c r="I111" i="22"/>
  <c r="H111" i="22"/>
  <c r="G111" i="22"/>
  <c r="F111" i="22"/>
  <c r="R110" i="22"/>
  <c r="Q110" i="22"/>
  <c r="P110" i="22"/>
  <c r="O110" i="22"/>
  <c r="N110" i="22"/>
  <c r="M110" i="22"/>
  <c r="L110" i="22"/>
  <c r="K110" i="22"/>
  <c r="J110" i="22"/>
  <c r="I110" i="22"/>
  <c r="H110" i="22"/>
  <c r="G110" i="22"/>
  <c r="F110" i="22"/>
  <c r="R109" i="22"/>
  <c r="Q109" i="22"/>
  <c r="P109" i="22"/>
  <c r="O109" i="22"/>
  <c r="N109" i="22"/>
  <c r="M109" i="22"/>
  <c r="L109" i="22"/>
  <c r="K109" i="22"/>
  <c r="J109" i="22"/>
  <c r="I109" i="22"/>
  <c r="H109" i="22"/>
  <c r="G109" i="22"/>
  <c r="F109" i="22"/>
  <c r="R108" i="22"/>
  <c r="Q108" i="22"/>
  <c r="P108" i="22"/>
  <c r="O108" i="22"/>
  <c r="N108" i="22"/>
  <c r="M108" i="22"/>
  <c r="L108" i="22"/>
  <c r="K108" i="22"/>
  <c r="J108" i="22"/>
  <c r="I108" i="22"/>
  <c r="H108" i="22"/>
  <c r="G108" i="22"/>
  <c r="F108" i="22"/>
  <c r="R107" i="22"/>
  <c r="Q107" i="22"/>
  <c r="P107" i="22"/>
  <c r="O107" i="22"/>
  <c r="N107" i="22"/>
  <c r="M107" i="22"/>
  <c r="L107" i="22"/>
  <c r="K107" i="22"/>
  <c r="J107" i="22"/>
  <c r="I107" i="22"/>
  <c r="H107" i="22"/>
  <c r="G107" i="22"/>
  <c r="F107" i="22"/>
  <c r="R106" i="22"/>
  <c r="Q106" i="22"/>
  <c r="P106" i="22"/>
  <c r="O106" i="22"/>
  <c r="N106" i="22"/>
  <c r="M106" i="22"/>
  <c r="L106" i="22"/>
  <c r="K106" i="22"/>
  <c r="J106" i="22"/>
  <c r="I106" i="22"/>
  <c r="H106" i="22"/>
  <c r="G106" i="22"/>
  <c r="F106" i="22"/>
  <c r="R105" i="22"/>
  <c r="Q105" i="22"/>
  <c r="P105" i="22"/>
  <c r="O105" i="22"/>
  <c r="N105" i="22"/>
  <c r="M105" i="22"/>
  <c r="L105" i="22"/>
  <c r="K105" i="22"/>
  <c r="J105" i="22"/>
  <c r="I105" i="22"/>
  <c r="H105" i="22"/>
  <c r="G105" i="22"/>
  <c r="F105" i="22"/>
  <c r="R104" i="22"/>
  <c r="Q104" i="22"/>
  <c r="P104" i="22"/>
  <c r="O104" i="22"/>
  <c r="N104" i="22"/>
  <c r="M104" i="22"/>
  <c r="L104" i="22"/>
  <c r="K104" i="22"/>
  <c r="J104" i="22"/>
  <c r="I104" i="22"/>
  <c r="H104" i="22"/>
  <c r="G104" i="22"/>
  <c r="F104" i="22"/>
  <c r="R103" i="22"/>
  <c r="Q103" i="22"/>
  <c r="P103" i="22"/>
  <c r="O103" i="22"/>
  <c r="N103" i="22"/>
  <c r="M103" i="22"/>
  <c r="L103" i="22"/>
  <c r="K103" i="22"/>
  <c r="J103" i="22"/>
  <c r="I103" i="22"/>
  <c r="H103" i="22"/>
  <c r="G103" i="22"/>
  <c r="F103" i="22"/>
  <c r="R102" i="22"/>
  <c r="Q102" i="22"/>
  <c r="P102" i="22"/>
  <c r="O102" i="22"/>
  <c r="N102" i="22"/>
  <c r="M102" i="22"/>
  <c r="L102" i="22"/>
  <c r="K102" i="22"/>
  <c r="J102" i="22"/>
  <c r="I102" i="22"/>
  <c r="H102" i="22"/>
  <c r="G102" i="22"/>
  <c r="F102" i="22"/>
  <c r="R101" i="22"/>
  <c r="Q101" i="22"/>
  <c r="P101" i="22"/>
  <c r="O101" i="22"/>
  <c r="N101" i="22"/>
  <c r="M101" i="22"/>
  <c r="L101" i="22"/>
  <c r="K101" i="22"/>
  <c r="J101" i="22"/>
  <c r="I101" i="22"/>
  <c r="H101" i="22"/>
  <c r="G101" i="22"/>
  <c r="F101" i="22"/>
  <c r="R100" i="22"/>
  <c r="Q100" i="22"/>
  <c r="P100" i="22"/>
  <c r="O100" i="22"/>
  <c r="N100" i="22"/>
  <c r="M100" i="22"/>
  <c r="L100" i="22"/>
  <c r="K100" i="22"/>
  <c r="J100" i="22"/>
  <c r="I100" i="22"/>
  <c r="H100" i="22"/>
  <c r="G100" i="22"/>
  <c r="F100" i="22"/>
  <c r="R99" i="22"/>
  <c r="Q99" i="22"/>
  <c r="P99" i="22"/>
  <c r="O99" i="22"/>
  <c r="N99" i="22"/>
  <c r="M99" i="22"/>
  <c r="L99" i="22"/>
  <c r="K99" i="22"/>
  <c r="J99" i="22"/>
  <c r="I99" i="22"/>
  <c r="H99" i="22"/>
  <c r="G99" i="22"/>
  <c r="F99" i="22"/>
  <c r="R98" i="22"/>
  <c r="Q98" i="22"/>
  <c r="P98" i="22"/>
  <c r="O98" i="22"/>
  <c r="N98" i="22"/>
  <c r="M98" i="22"/>
  <c r="L98" i="22"/>
  <c r="K98" i="22"/>
  <c r="J98" i="22"/>
  <c r="I98" i="22"/>
  <c r="H98" i="22"/>
  <c r="G98" i="22"/>
  <c r="F98" i="22"/>
  <c r="R97" i="22"/>
  <c r="Q97" i="22"/>
  <c r="P97" i="22"/>
  <c r="O97" i="22"/>
  <c r="N97" i="22"/>
  <c r="M97" i="22"/>
  <c r="L97" i="22"/>
  <c r="K97" i="22"/>
  <c r="J97" i="22"/>
  <c r="I97" i="22"/>
  <c r="H97" i="22"/>
  <c r="G97" i="22"/>
  <c r="F97" i="22"/>
  <c r="R96" i="22"/>
  <c r="Q96" i="22"/>
  <c r="P96" i="22"/>
  <c r="O96" i="22"/>
  <c r="N96" i="22"/>
  <c r="M96" i="22"/>
  <c r="L96" i="22"/>
  <c r="K96" i="22"/>
  <c r="J96" i="22"/>
  <c r="I96" i="22"/>
  <c r="H96" i="22"/>
  <c r="G96" i="22"/>
  <c r="F96" i="22"/>
  <c r="R95" i="22"/>
  <c r="Q95" i="22"/>
  <c r="P95" i="22"/>
  <c r="O95" i="22"/>
  <c r="N95" i="22"/>
  <c r="M95" i="22"/>
  <c r="L95" i="22"/>
  <c r="K95" i="22"/>
  <c r="J95" i="22"/>
  <c r="I95" i="22"/>
  <c r="H95" i="22"/>
  <c r="G95" i="22"/>
  <c r="F95" i="22"/>
  <c r="R94" i="22"/>
  <c r="Q94" i="22"/>
  <c r="P94" i="22"/>
  <c r="O94" i="22"/>
  <c r="N94" i="22"/>
  <c r="M94" i="22"/>
  <c r="L94" i="22"/>
  <c r="K94" i="22"/>
  <c r="J94" i="22"/>
  <c r="I94" i="22"/>
  <c r="H94" i="22"/>
  <c r="G94" i="22"/>
  <c r="F94" i="22"/>
  <c r="R93" i="22"/>
  <c r="Q93" i="22"/>
  <c r="P93" i="22"/>
  <c r="O93" i="22"/>
  <c r="N93" i="22"/>
  <c r="M93" i="22"/>
  <c r="L93" i="22"/>
  <c r="K93" i="22"/>
  <c r="J93" i="22"/>
  <c r="I93" i="22"/>
  <c r="H93" i="22"/>
  <c r="G93" i="22"/>
  <c r="F93" i="22"/>
  <c r="R92" i="22"/>
  <c r="Q92" i="22"/>
  <c r="P92" i="22"/>
  <c r="O92" i="22"/>
  <c r="N92" i="22"/>
  <c r="M92" i="22"/>
  <c r="L92" i="22"/>
  <c r="K92" i="22"/>
  <c r="J92" i="22"/>
  <c r="I92" i="22"/>
  <c r="H92" i="22"/>
  <c r="G92" i="22"/>
  <c r="F92" i="22"/>
  <c r="R91" i="22"/>
  <c r="Q91" i="22"/>
  <c r="P91" i="22"/>
  <c r="O91" i="22"/>
  <c r="N91" i="22"/>
  <c r="M91" i="22"/>
  <c r="L91" i="22"/>
  <c r="K91" i="22"/>
  <c r="J91" i="22"/>
  <c r="I91" i="22"/>
  <c r="H91" i="22"/>
  <c r="G91" i="22"/>
  <c r="F91" i="22"/>
  <c r="R90" i="22"/>
  <c r="Q90" i="22"/>
  <c r="P90" i="22"/>
  <c r="O90" i="22"/>
  <c r="N90" i="22"/>
  <c r="M90" i="22"/>
  <c r="L90" i="22"/>
  <c r="K90" i="22"/>
  <c r="J90" i="22"/>
  <c r="I90" i="22"/>
  <c r="H90" i="22"/>
  <c r="G90" i="22"/>
  <c r="F90" i="22"/>
  <c r="R89" i="22"/>
  <c r="Q89" i="22"/>
  <c r="P89" i="22"/>
  <c r="O89" i="22"/>
  <c r="N89" i="22"/>
  <c r="M89" i="22"/>
  <c r="L89" i="22"/>
  <c r="K89" i="22"/>
  <c r="J89" i="22"/>
  <c r="I89" i="22"/>
  <c r="H89" i="22"/>
  <c r="G89" i="22"/>
  <c r="F89" i="22"/>
  <c r="R88" i="22"/>
  <c r="Q88" i="22"/>
  <c r="P88" i="22"/>
  <c r="O88" i="22"/>
  <c r="N88" i="22"/>
  <c r="M88" i="22"/>
  <c r="L88" i="22"/>
  <c r="K88" i="22"/>
  <c r="J88" i="22"/>
  <c r="I88" i="22"/>
  <c r="H88" i="22"/>
  <c r="G88" i="22"/>
  <c r="F88" i="22"/>
  <c r="R87" i="22"/>
  <c r="Q87" i="22"/>
  <c r="P87" i="22"/>
  <c r="O87" i="22"/>
  <c r="N87" i="22"/>
  <c r="M87" i="22"/>
  <c r="L87" i="22"/>
  <c r="K87" i="22"/>
  <c r="J87" i="22"/>
  <c r="I87" i="22"/>
  <c r="H87" i="22"/>
  <c r="G87" i="22"/>
  <c r="F87" i="22"/>
  <c r="R86" i="22"/>
  <c r="Q86" i="22"/>
  <c r="P86" i="22"/>
  <c r="O86" i="22"/>
  <c r="N86" i="22"/>
  <c r="M86" i="22"/>
  <c r="L86" i="22"/>
  <c r="K86" i="22"/>
  <c r="J86" i="22"/>
  <c r="I86" i="22"/>
  <c r="H86" i="22"/>
  <c r="G86" i="22"/>
  <c r="F86" i="22"/>
  <c r="R85" i="22"/>
  <c r="Q85" i="22"/>
  <c r="P85" i="22"/>
  <c r="O85" i="22"/>
  <c r="N85" i="22"/>
  <c r="M85" i="22"/>
  <c r="L85" i="22"/>
  <c r="K85" i="22"/>
  <c r="J85" i="22"/>
  <c r="I85" i="22"/>
  <c r="H85" i="22"/>
  <c r="G85" i="22"/>
  <c r="F85" i="22"/>
  <c r="R84" i="22"/>
  <c r="Q84" i="22"/>
  <c r="P84" i="22"/>
  <c r="O84" i="22"/>
  <c r="N84" i="22"/>
  <c r="M84" i="22"/>
  <c r="L84" i="22"/>
  <c r="K84" i="22"/>
  <c r="J84" i="22"/>
  <c r="I84" i="22"/>
  <c r="H84" i="22"/>
  <c r="G84" i="22"/>
  <c r="F84" i="22"/>
  <c r="R83" i="22"/>
  <c r="Q83" i="22"/>
  <c r="P83" i="22"/>
  <c r="O83" i="22"/>
  <c r="N83" i="22"/>
  <c r="M83" i="22"/>
  <c r="L83" i="22"/>
  <c r="K83" i="22"/>
  <c r="J83" i="22"/>
  <c r="I83" i="22"/>
  <c r="H83" i="22"/>
  <c r="G83" i="22"/>
  <c r="F83" i="22"/>
  <c r="R82" i="22"/>
  <c r="Q82" i="22"/>
  <c r="P82" i="22"/>
  <c r="O82" i="22"/>
  <c r="N82" i="22"/>
  <c r="M82" i="22"/>
  <c r="L82" i="22"/>
  <c r="K82" i="22"/>
  <c r="J82" i="22"/>
  <c r="I82" i="22"/>
  <c r="H82" i="22"/>
  <c r="G82" i="22"/>
  <c r="F82" i="22"/>
  <c r="R81" i="22"/>
  <c r="Q81" i="22"/>
  <c r="P81" i="22"/>
  <c r="O81" i="22"/>
  <c r="N81" i="22"/>
  <c r="M81" i="22"/>
  <c r="L81" i="22"/>
  <c r="K81" i="22"/>
  <c r="J81" i="22"/>
  <c r="I81" i="22"/>
  <c r="H81" i="22"/>
  <c r="G81" i="22"/>
  <c r="F81" i="22"/>
  <c r="R80" i="22"/>
  <c r="Q80" i="22"/>
  <c r="P80" i="22"/>
  <c r="O80" i="22"/>
  <c r="N80" i="22"/>
  <c r="M80" i="22"/>
  <c r="L80" i="22"/>
  <c r="K80" i="22"/>
  <c r="J80" i="22"/>
  <c r="I80" i="22"/>
  <c r="H80" i="22"/>
  <c r="G80" i="22"/>
  <c r="F80" i="22"/>
  <c r="R79" i="22"/>
  <c r="Q79" i="22"/>
  <c r="P79" i="22"/>
  <c r="O79" i="22"/>
  <c r="N79" i="22"/>
  <c r="M79" i="22"/>
  <c r="L79" i="22"/>
  <c r="K79" i="22"/>
  <c r="J79" i="22"/>
  <c r="I79" i="22"/>
  <c r="H79" i="22"/>
  <c r="G79" i="22"/>
  <c r="F79" i="22"/>
  <c r="R78" i="22"/>
  <c r="Q78" i="22"/>
  <c r="P78" i="22"/>
  <c r="O78" i="22"/>
  <c r="N78" i="22"/>
  <c r="M78" i="22"/>
  <c r="L78" i="22"/>
  <c r="K78" i="22"/>
  <c r="J78" i="22"/>
  <c r="I78" i="22"/>
  <c r="H78" i="22"/>
  <c r="G78" i="22"/>
  <c r="F78" i="22"/>
  <c r="R77" i="22"/>
  <c r="Q77" i="22"/>
  <c r="P77" i="22"/>
  <c r="O77" i="22"/>
  <c r="N77" i="22"/>
  <c r="M77" i="22"/>
  <c r="L77" i="22"/>
  <c r="K77" i="22"/>
  <c r="J77" i="22"/>
  <c r="I77" i="22"/>
  <c r="H77" i="22"/>
  <c r="G77" i="22"/>
  <c r="F77" i="22"/>
  <c r="R76" i="22"/>
  <c r="Q76" i="22"/>
  <c r="P76" i="22"/>
  <c r="O76" i="22"/>
  <c r="N76" i="22"/>
  <c r="M76" i="22"/>
  <c r="L76" i="22"/>
  <c r="K76" i="22"/>
  <c r="J76" i="22"/>
  <c r="I76" i="22"/>
  <c r="H76" i="22"/>
  <c r="G76" i="22"/>
  <c r="F76" i="22"/>
  <c r="R75" i="22"/>
  <c r="Q75" i="22"/>
  <c r="P75" i="22"/>
  <c r="O75" i="22"/>
  <c r="N75" i="22"/>
  <c r="M75" i="22"/>
  <c r="L75" i="22"/>
  <c r="K75" i="22"/>
  <c r="J75" i="22"/>
  <c r="I75" i="22"/>
  <c r="H75" i="22"/>
  <c r="G75" i="22"/>
  <c r="F75" i="22"/>
  <c r="R74" i="22"/>
  <c r="Q74" i="22"/>
  <c r="P74" i="22"/>
  <c r="O74" i="22"/>
  <c r="N74" i="22"/>
  <c r="M74" i="22"/>
  <c r="L74" i="22"/>
  <c r="K74" i="22"/>
  <c r="J74" i="22"/>
  <c r="I74" i="22"/>
  <c r="H74" i="22"/>
  <c r="G74" i="22"/>
  <c r="F74" i="22"/>
  <c r="R73" i="22"/>
  <c r="Q73" i="22"/>
  <c r="P73" i="22"/>
  <c r="O73" i="22"/>
  <c r="N73" i="22"/>
  <c r="M73" i="22"/>
  <c r="L73" i="22"/>
  <c r="K73" i="22"/>
  <c r="J73" i="22"/>
  <c r="I73" i="22"/>
  <c r="H73" i="22"/>
  <c r="G73" i="22"/>
  <c r="F73" i="22"/>
  <c r="R72" i="22"/>
  <c r="Q72" i="22"/>
  <c r="P72" i="22"/>
  <c r="O72" i="22"/>
  <c r="N72" i="22"/>
  <c r="M72" i="22"/>
  <c r="L72" i="22"/>
  <c r="K72" i="22"/>
  <c r="J72" i="22"/>
  <c r="I72" i="22"/>
  <c r="H72" i="22"/>
  <c r="G72" i="22"/>
  <c r="F72" i="22"/>
  <c r="R71" i="22"/>
  <c r="Q71" i="22"/>
  <c r="P71" i="22"/>
  <c r="O71" i="22"/>
  <c r="N71" i="22"/>
  <c r="M71" i="22"/>
  <c r="L71" i="22"/>
  <c r="K71" i="22"/>
  <c r="J71" i="22"/>
  <c r="I71" i="22"/>
  <c r="H71" i="22"/>
  <c r="G71" i="22"/>
  <c r="F71" i="22"/>
  <c r="R70" i="22"/>
  <c r="Q70" i="22"/>
  <c r="P70" i="22"/>
  <c r="O70" i="22"/>
  <c r="N70" i="22"/>
  <c r="M70" i="22"/>
  <c r="L70" i="22"/>
  <c r="K70" i="22"/>
  <c r="J70" i="22"/>
  <c r="I70" i="22"/>
  <c r="H70" i="22"/>
  <c r="G70" i="22"/>
  <c r="F70" i="22"/>
  <c r="R69" i="22"/>
  <c r="Q69" i="22"/>
  <c r="P69" i="22"/>
  <c r="O69" i="22"/>
  <c r="N69" i="22"/>
  <c r="M69" i="22"/>
  <c r="L69" i="22"/>
  <c r="K69" i="22"/>
  <c r="J69" i="22"/>
  <c r="I69" i="22"/>
  <c r="H69" i="22"/>
  <c r="G69" i="22"/>
  <c r="F69" i="22"/>
  <c r="R68" i="22"/>
  <c r="Q68" i="22"/>
  <c r="P68" i="22"/>
  <c r="O68" i="22"/>
  <c r="N68" i="22"/>
  <c r="M68" i="22"/>
  <c r="L68" i="22"/>
  <c r="K68" i="22"/>
  <c r="J68" i="22"/>
  <c r="I68" i="22"/>
  <c r="H68" i="22"/>
  <c r="G68" i="22"/>
  <c r="F68" i="22"/>
  <c r="R67" i="22"/>
  <c r="Q67" i="22"/>
  <c r="P67" i="22"/>
  <c r="O67" i="22"/>
  <c r="N67" i="22"/>
  <c r="M67" i="22"/>
  <c r="L67" i="22"/>
  <c r="K67" i="22"/>
  <c r="J67" i="22"/>
  <c r="I67" i="22"/>
  <c r="H67" i="22"/>
  <c r="G67" i="22"/>
  <c r="F67" i="22"/>
  <c r="R66" i="22"/>
  <c r="Q66" i="22"/>
  <c r="P66" i="22"/>
  <c r="O66" i="22"/>
  <c r="N66" i="22"/>
  <c r="M66" i="22"/>
  <c r="L66" i="22"/>
  <c r="K66" i="22"/>
  <c r="J66" i="22"/>
  <c r="I66" i="22"/>
  <c r="H66" i="22"/>
  <c r="G66" i="22"/>
  <c r="F66" i="22"/>
  <c r="R65" i="22"/>
  <c r="Q65" i="22"/>
  <c r="P65" i="22"/>
  <c r="O65" i="22"/>
  <c r="N65" i="22"/>
  <c r="M65" i="22"/>
  <c r="L65" i="22"/>
  <c r="K65" i="22"/>
  <c r="J65" i="22"/>
  <c r="I65" i="22"/>
  <c r="H65" i="22"/>
  <c r="G65" i="22"/>
  <c r="F65" i="22"/>
  <c r="R64" i="22"/>
  <c r="Q64" i="22"/>
  <c r="P64" i="22"/>
  <c r="O64" i="22"/>
  <c r="N64" i="22"/>
  <c r="M64" i="22"/>
  <c r="L64" i="22"/>
  <c r="K64" i="22"/>
  <c r="J64" i="22"/>
  <c r="I64" i="22"/>
  <c r="H64" i="22"/>
  <c r="G64" i="22"/>
  <c r="F64" i="22"/>
  <c r="R63" i="22"/>
  <c r="Q63" i="22"/>
  <c r="P63" i="22"/>
  <c r="O63" i="22"/>
  <c r="N63" i="22"/>
  <c r="M63" i="22"/>
  <c r="L63" i="22"/>
  <c r="K63" i="22"/>
  <c r="J63" i="22"/>
  <c r="I63" i="22"/>
  <c r="H63" i="22"/>
  <c r="G63" i="22"/>
  <c r="F63" i="22"/>
  <c r="R62" i="22"/>
  <c r="Q62" i="22"/>
  <c r="P62" i="22"/>
  <c r="O62" i="22"/>
  <c r="N62" i="22"/>
  <c r="M62" i="22"/>
  <c r="L62" i="22"/>
  <c r="K62" i="22"/>
  <c r="J62" i="22"/>
  <c r="I62" i="22"/>
  <c r="H62" i="22"/>
  <c r="G62" i="22"/>
  <c r="F62" i="22"/>
  <c r="R61" i="22"/>
  <c r="Q61" i="22"/>
  <c r="P61" i="22"/>
  <c r="O61" i="22"/>
  <c r="N61" i="22"/>
  <c r="M61" i="22"/>
  <c r="L61" i="22"/>
  <c r="K61" i="22"/>
  <c r="J61" i="22"/>
  <c r="I61" i="22"/>
  <c r="H61" i="22"/>
  <c r="G61" i="22"/>
  <c r="F61" i="22"/>
  <c r="R60" i="22"/>
  <c r="Q60" i="22"/>
  <c r="P60" i="22"/>
  <c r="O60" i="22"/>
  <c r="N60" i="22"/>
  <c r="M60" i="22"/>
  <c r="L60" i="22"/>
  <c r="K60" i="22"/>
  <c r="J60" i="22"/>
  <c r="I60" i="22"/>
  <c r="H60" i="22"/>
  <c r="G60" i="22"/>
  <c r="F60" i="22"/>
  <c r="R59" i="22"/>
  <c r="Q59" i="22"/>
  <c r="P59" i="22"/>
  <c r="O59" i="22"/>
  <c r="N59" i="22"/>
  <c r="M59" i="22"/>
  <c r="L59" i="22"/>
  <c r="K59" i="22"/>
  <c r="J59" i="22"/>
  <c r="I59" i="22"/>
  <c r="H59" i="22"/>
  <c r="G59" i="22"/>
  <c r="F59" i="22"/>
  <c r="R58" i="22"/>
  <c r="Q58" i="22"/>
  <c r="P58" i="22"/>
  <c r="O58" i="22"/>
  <c r="N58" i="22"/>
  <c r="M58" i="22"/>
  <c r="L58" i="22"/>
  <c r="K58" i="22"/>
  <c r="J58" i="22"/>
  <c r="I58" i="22"/>
  <c r="H58" i="22"/>
  <c r="G58" i="22"/>
  <c r="F58" i="22"/>
  <c r="R57" i="22"/>
  <c r="Q57" i="22"/>
  <c r="P57" i="22"/>
  <c r="O57" i="22"/>
  <c r="N57" i="22"/>
  <c r="M57" i="22"/>
  <c r="L57" i="22"/>
  <c r="K57" i="22"/>
  <c r="J57" i="22"/>
  <c r="I57" i="22"/>
  <c r="H57" i="22"/>
  <c r="G57" i="22"/>
  <c r="F57" i="22"/>
  <c r="R56" i="22"/>
  <c r="Q56" i="22"/>
  <c r="P56" i="22"/>
  <c r="O56" i="22"/>
  <c r="N56" i="22"/>
  <c r="M56" i="22"/>
  <c r="L56" i="22"/>
  <c r="K56" i="22"/>
  <c r="J56" i="22"/>
  <c r="I56" i="22"/>
  <c r="H56" i="22"/>
  <c r="G56" i="22"/>
  <c r="F56" i="22"/>
  <c r="R55" i="22"/>
  <c r="Q55" i="22"/>
  <c r="P55" i="22"/>
  <c r="O55" i="22"/>
  <c r="N55" i="22"/>
  <c r="M55" i="22"/>
  <c r="L55" i="22"/>
  <c r="K55" i="22"/>
  <c r="J55" i="22"/>
  <c r="I55" i="22"/>
  <c r="H55" i="22"/>
  <c r="G55" i="22"/>
  <c r="F55" i="22"/>
  <c r="R54" i="22"/>
  <c r="Q54" i="22"/>
  <c r="P54" i="22"/>
  <c r="O54" i="22"/>
  <c r="N54" i="22"/>
  <c r="M54" i="22"/>
  <c r="L54" i="22"/>
  <c r="K54" i="22"/>
  <c r="J54" i="22"/>
  <c r="I54" i="22"/>
  <c r="H54" i="22"/>
  <c r="G54" i="22"/>
  <c r="F54" i="22"/>
  <c r="R53" i="22"/>
  <c r="Q53" i="22"/>
  <c r="P53" i="22"/>
  <c r="O53" i="22"/>
  <c r="N53" i="22"/>
  <c r="M53" i="22"/>
  <c r="L53" i="22"/>
  <c r="K53" i="22"/>
  <c r="J53" i="22"/>
  <c r="I53" i="22"/>
  <c r="H53" i="22"/>
  <c r="G53" i="22"/>
  <c r="F53" i="22"/>
  <c r="R52" i="22"/>
  <c r="Q52" i="22"/>
  <c r="P52" i="22"/>
  <c r="O52" i="22"/>
  <c r="N52" i="22"/>
  <c r="M52" i="22"/>
  <c r="L52" i="22"/>
  <c r="K52" i="22"/>
  <c r="J52" i="22"/>
  <c r="I52" i="22"/>
  <c r="H52" i="22"/>
  <c r="G52" i="22"/>
  <c r="F52" i="22"/>
  <c r="R51" i="22"/>
  <c r="Q51" i="22"/>
  <c r="P51" i="22"/>
  <c r="O51" i="22"/>
  <c r="N51" i="22"/>
  <c r="M51" i="22"/>
  <c r="L51" i="22"/>
  <c r="K51" i="22"/>
  <c r="J51" i="22"/>
  <c r="I51" i="22"/>
  <c r="H51" i="22"/>
  <c r="G51" i="22"/>
  <c r="F51" i="22"/>
  <c r="R50" i="22"/>
  <c r="Q50" i="22"/>
  <c r="P50" i="22"/>
  <c r="O50" i="22"/>
  <c r="N50" i="22"/>
  <c r="M50" i="22"/>
  <c r="L50" i="22"/>
  <c r="K50" i="22"/>
  <c r="J50" i="22"/>
  <c r="I50" i="22"/>
  <c r="H50" i="22"/>
  <c r="G50" i="22"/>
  <c r="F50" i="22"/>
  <c r="R49" i="22"/>
  <c r="Q49" i="22"/>
  <c r="P49" i="22"/>
  <c r="O49" i="22"/>
  <c r="N49" i="22"/>
  <c r="M49" i="22"/>
  <c r="L49" i="22"/>
  <c r="K49" i="22"/>
  <c r="J49" i="22"/>
  <c r="I49" i="22"/>
  <c r="H49" i="22"/>
  <c r="G49" i="22"/>
  <c r="F49" i="22"/>
  <c r="R48" i="22"/>
  <c r="Q48" i="22"/>
  <c r="P48" i="22"/>
  <c r="O48" i="22"/>
  <c r="N48" i="22"/>
  <c r="M48" i="22"/>
  <c r="L48" i="22"/>
  <c r="K48" i="22"/>
  <c r="J48" i="22"/>
  <c r="I48" i="22"/>
  <c r="H48" i="22"/>
  <c r="G48" i="22"/>
  <c r="F48" i="22"/>
  <c r="R47" i="22"/>
  <c r="Q47" i="22"/>
  <c r="P47" i="22"/>
  <c r="O47" i="22"/>
  <c r="N47" i="22"/>
  <c r="M47" i="22"/>
  <c r="L47" i="22"/>
  <c r="K47" i="22"/>
  <c r="J47" i="22"/>
  <c r="I47" i="22"/>
  <c r="H47" i="22"/>
  <c r="G47" i="22"/>
  <c r="F47" i="22"/>
  <c r="R46" i="22"/>
  <c r="Q46" i="22"/>
  <c r="P46" i="22"/>
  <c r="O46" i="22"/>
  <c r="N46" i="22"/>
  <c r="M46" i="22"/>
  <c r="L46" i="22"/>
  <c r="K46" i="22"/>
  <c r="J46" i="22"/>
  <c r="I46" i="22"/>
  <c r="H46" i="22"/>
  <c r="G46" i="22"/>
  <c r="F46" i="22"/>
  <c r="R45" i="22"/>
  <c r="R44" i="22"/>
  <c r="R43" i="22"/>
  <c r="Q43" i="22"/>
  <c r="P43" i="22"/>
  <c r="O43" i="22"/>
  <c r="N43" i="22"/>
  <c r="M43" i="22"/>
  <c r="L43" i="22"/>
  <c r="K43" i="22"/>
  <c r="J43" i="22"/>
  <c r="I43" i="22"/>
  <c r="H43" i="22"/>
  <c r="G43" i="22"/>
  <c r="F43" i="22"/>
  <c r="R42" i="22"/>
  <c r="Q42" i="22"/>
  <c r="P42" i="22"/>
  <c r="O42" i="22"/>
  <c r="N42" i="22"/>
  <c r="M42" i="22"/>
  <c r="L42" i="22"/>
  <c r="K42" i="22"/>
  <c r="J42" i="22"/>
  <c r="I42" i="22"/>
  <c r="H42" i="22"/>
  <c r="G42" i="22"/>
  <c r="F42" i="22"/>
  <c r="R41" i="22"/>
  <c r="R40" i="22"/>
  <c r="Q40" i="22"/>
  <c r="P40" i="22"/>
  <c r="O40" i="22"/>
  <c r="N40" i="22"/>
  <c r="M40" i="22"/>
  <c r="L40" i="22"/>
  <c r="K40" i="22"/>
  <c r="J40" i="22"/>
  <c r="I40" i="22"/>
  <c r="H40" i="22"/>
  <c r="G40" i="22"/>
  <c r="F40" i="22"/>
  <c r="R39" i="22"/>
  <c r="Q39" i="22"/>
  <c r="P39" i="22"/>
  <c r="O39" i="22"/>
  <c r="N39" i="22"/>
  <c r="M39" i="22"/>
  <c r="L39" i="22"/>
  <c r="K39" i="22"/>
  <c r="J39" i="22"/>
  <c r="I39" i="22"/>
  <c r="H39" i="22"/>
  <c r="G39" i="22"/>
  <c r="F39" i="22"/>
  <c r="R38" i="22"/>
  <c r="Q38" i="22"/>
  <c r="P38" i="22"/>
  <c r="O38" i="22"/>
  <c r="N38" i="22"/>
  <c r="M38" i="22"/>
  <c r="L38" i="22"/>
  <c r="K38" i="22"/>
  <c r="J38" i="22"/>
  <c r="I38" i="22"/>
  <c r="H38" i="22"/>
  <c r="G38" i="22"/>
  <c r="F38" i="22"/>
  <c r="R37" i="22"/>
  <c r="Q37" i="22"/>
  <c r="P37" i="22"/>
  <c r="O37" i="22"/>
  <c r="N37" i="22"/>
  <c r="M37" i="22"/>
  <c r="L37" i="22"/>
  <c r="K37" i="22"/>
  <c r="J37" i="22"/>
  <c r="I37" i="22"/>
  <c r="H37" i="22"/>
  <c r="G37" i="22"/>
  <c r="F37" i="22"/>
  <c r="R36" i="22"/>
  <c r="R35" i="22"/>
  <c r="Q35" i="22"/>
  <c r="P35" i="22"/>
  <c r="O35" i="22"/>
  <c r="N35" i="22"/>
  <c r="M35" i="22"/>
  <c r="L35" i="22"/>
  <c r="K35" i="22"/>
  <c r="J35" i="22"/>
  <c r="I35" i="22"/>
  <c r="H35" i="22"/>
  <c r="G35" i="22"/>
  <c r="F35" i="22"/>
  <c r="R34" i="22"/>
  <c r="Q34" i="22"/>
  <c r="P34" i="22"/>
  <c r="O34" i="22"/>
  <c r="N34" i="22"/>
  <c r="M34" i="22"/>
  <c r="L34" i="22"/>
  <c r="K34" i="22"/>
  <c r="J34" i="22"/>
  <c r="I34" i="22"/>
  <c r="H34" i="22"/>
  <c r="G34" i="22"/>
  <c r="F34" i="22"/>
  <c r="R33" i="22"/>
  <c r="R32" i="22"/>
  <c r="Q32" i="22"/>
  <c r="P32" i="22"/>
  <c r="O32" i="22"/>
  <c r="N32" i="22"/>
  <c r="M32" i="22"/>
  <c r="L32" i="22"/>
  <c r="K32" i="22"/>
  <c r="J32" i="22"/>
  <c r="I32" i="22"/>
  <c r="H32" i="22"/>
  <c r="G32" i="22"/>
  <c r="F32" i="22"/>
  <c r="R31" i="22"/>
  <c r="Q31" i="22"/>
  <c r="P31" i="22"/>
  <c r="O31" i="22"/>
  <c r="N31" i="22"/>
  <c r="M31" i="22"/>
  <c r="L31" i="22"/>
  <c r="K31" i="22"/>
  <c r="J31" i="22"/>
  <c r="I31" i="22"/>
  <c r="H31" i="22"/>
  <c r="G31" i="22"/>
  <c r="F31" i="22"/>
  <c r="R30" i="22"/>
  <c r="H30" i="22"/>
  <c r="R29" i="22"/>
  <c r="R26" i="22"/>
  <c r="Q26" i="22"/>
  <c r="P26" i="22"/>
  <c r="O26" i="22"/>
  <c r="N26" i="22"/>
  <c r="M26" i="22"/>
  <c r="L26" i="22"/>
  <c r="K26" i="22"/>
  <c r="J26" i="22"/>
  <c r="I26" i="22"/>
  <c r="H26" i="22"/>
  <c r="G26" i="22"/>
  <c r="F26" i="22"/>
  <c r="R25" i="22"/>
  <c r="Q25" i="22"/>
  <c r="P25" i="22"/>
  <c r="O25" i="22"/>
  <c r="N25" i="22"/>
  <c r="M25" i="22"/>
  <c r="L25" i="22"/>
  <c r="K25" i="22"/>
  <c r="J25" i="22"/>
  <c r="I25" i="22"/>
  <c r="H25" i="22"/>
  <c r="G25" i="22"/>
  <c r="F25" i="22"/>
  <c r="R20" i="22"/>
  <c r="Q20" i="22"/>
  <c r="P20" i="22"/>
  <c r="O20" i="22"/>
  <c r="N20" i="22"/>
  <c r="M20" i="22"/>
  <c r="L20" i="22"/>
  <c r="K20" i="22"/>
  <c r="J20" i="22"/>
  <c r="I20" i="22"/>
  <c r="H20" i="22"/>
  <c r="G20" i="22"/>
  <c r="F20" i="22"/>
  <c r="R19" i="22"/>
  <c r="Q19" i="22"/>
  <c r="P19" i="22"/>
  <c r="O19" i="22"/>
  <c r="N19" i="22"/>
  <c r="M19" i="22"/>
  <c r="L19" i="22"/>
  <c r="K19" i="22"/>
  <c r="J19" i="22"/>
  <c r="I19" i="22"/>
  <c r="H19" i="22"/>
  <c r="G19" i="22"/>
  <c r="F19" i="22"/>
  <c r="F13" i="22"/>
  <c r="F13" i="22" a="1"/>
  <c r="E7" i="22"/>
  <c r="E6" i="22"/>
  <c r="E5" i="22"/>
  <c r="G532" i="20"/>
  <c r="F530" i="20"/>
  <c r="M530" i="22" s="1"/>
  <c r="G528" i="20"/>
  <c r="F528" i="20"/>
  <c r="T527" i="20"/>
  <c r="S527" i="20"/>
  <c r="R527" i="20"/>
  <c r="Q527" i="20"/>
  <c r="P527" i="20"/>
  <c r="O527" i="20"/>
  <c r="N527" i="20"/>
  <c r="M527" i="20"/>
  <c r="L527" i="20"/>
  <c r="K527" i="20"/>
  <c r="J527" i="20"/>
  <c r="I527" i="20"/>
  <c r="H527" i="20"/>
  <c r="G527" i="20"/>
  <c r="F527" i="20"/>
  <c r="G526" i="20"/>
  <c r="F526" i="20"/>
  <c r="G525" i="20"/>
  <c r="F525" i="20"/>
  <c r="G524" i="20"/>
  <c r="F524" i="20"/>
  <c r="T523" i="20"/>
  <c r="S523" i="20"/>
  <c r="R523" i="20"/>
  <c r="Q523" i="20"/>
  <c r="P523" i="20"/>
  <c r="O523" i="20"/>
  <c r="N523" i="20"/>
  <c r="M523" i="20"/>
  <c r="L523" i="20"/>
  <c r="K523" i="20"/>
  <c r="J523" i="20"/>
  <c r="I523" i="20"/>
  <c r="H523" i="20"/>
  <c r="G523" i="20"/>
  <c r="F523" i="20"/>
  <c r="G522" i="20"/>
  <c r="F522" i="20"/>
  <c r="G521" i="20"/>
  <c r="F521" i="20"/>
  <c r="G520" i="20"/>
  <c r="F520" i="20"/>
  <c r="T519" i="20"/>
  <c r="S519" i="20"/>
  <c r="R519" i="20"/>
  <c r="Q519" i="20"/>
  <c r="P519" i="20"/>
  <c r="O519" i="20"/>
  <c r="N519" i="20"/>
  <c r="M519" i="20"/>
  <c r="L519" i="20"/>
  <c r="K519" i="20"/>
  <c r="J519" i="20"/>
  <c r="I519" i="20"/>
  <c r="H519" i="20"/>
  <c r="G519" i="20"/>
  <c r="F519" i="20"/>
  <c r="G518" i="20"/>
  <c r="F518" i="20"/>
  <c r="G517" i="20"/>
  <c r="F517" i="20"/>
  <c r="G516" i="20"/>
  <c r="F516" i="20"/>
  <c r="T515" i="20"/>
  <c r="S515" i="20"/>
  <c r="Q515" i="22" s="1"/>
  <c r="R515" i="20"/>
  <c r="P515" i="22" s="1"/>
  <c r="Q515" i="20"/>
  <c r="O515" i="22" s="1"/>
  <c r="P515" i="20"/>
  <c r="N515" i="22" s="1"/>
  <c r="O515" i="20"/>
  <c r="M515" i="22" s="1"/>
  <c r="N515" i="20"/>
  <c r="L515" i="22" s="1"/>
  <c r="M515" i="20"/>
  <c r="K515" i="22" s="1"/>
  <c r="L515" i="20"/>
  <c r="J515" i="22" s="1"/>
  <c r="K515" i="20"/>
  <c r="I515" i="22" s="1"/>
  <c r="J515" i="20"/>
  <c r="H515" i="22" s="1"/>
  <c r="I515" i="20"/>
  <c r="G515" i="22" s="1"/>
  <c r="H515" i="20"/>
  <c r="H514" i="20" s="1"/>
  <c r="F515" i="20"/>
  <c r="T514" i="20"/>
  <c r="R514" i="20"/>
  <c r="P514" i="22" s="1"/>
  <c r="Q514" i="20"/>
  <c r="O514" i="22" s="1"/>
  <c r="M514" i="20"/>
  <c r="K514" i="22" s="1"/>
  <c r="F514" i="20"/>
  <c r="G513" i="20"/>
  <c r="F513" i="20"/>
  <c r="G512" i="20"/>
  <c r="F512" i="20"/>
  <c r="G511" i="20"/>
  <c r="F511" i="20"/>
  <c r="T510" i="20"/>
  <c r="S510" i="20"/>
  <c r="Q510" i="22" s="1"/>
  <c r="R510" i="20"/>
  <c r="P510" i="22" s="1"/>
  <c r="Q510" i="20"/>
  <c r="O510" i="22" s="1"/>
  <c r="P510" i="20"/>
  <c r="N510" i="22" s="1"/>
  <c r="O510" i="20"/>
  <c r="M510" i="22" s="1"/>
  <c r="N510" i="20"/>
  <c r="L510" i="22" s="1"/>
  <c r="M510" i="20"/>
  <c r="K510" i="22" s="1"/>
  <c r="L510" i="20"/>
  <c r="J510" i="22" s="1"/>
  <c r="K510" i="20"/>
  <c r="I510" i="22" s="1"/>
  <c r="J510" i="20"/>
  <c r="H510" i="22" s="1"/>
  <c r="I510" i="20"/>
  <c r="G510" i="22" s="1"/>
  <c r="H510" i="20"/>
  <c r="F510" i="22" s="1"/>
  <c r="F510" i="20"/>
  <c r="G509" i="20"/>
  <c r="F509" i="20"/>
  <c r="G508" i="20"/>
  <c r="F508" i="20"/>
  <c r="G507" i="20"/>
  <c r="F507" i="20"/>
  <c r="T506" i="20"/>
  <c r="S506" i="20"/>
  <c r="Q506" i="22" s="1"/>
  <c r="R506" i="20"/>
  <c r="P506" i="22" s="1"/>
  <c r="Q506" i="20"/>
  <c r="O506" i="22" s="1"/>
  <c r="P506" i="20"/>
  <c r="N506" i="22" s="1"/>
  <c r="O506" i="20"/>
  <c r="M506" i="22" s="1"/>
  <c r="N506" i="20"/>
  <c r="L506" i="22" s="1"/>
  <c r="M506" i="20"/>
  <c r="K506" i="22" s="1"/>
  <c r="L506" i="20"/>
  <c r="J506" i="22" s="1"/>
  <c r="K506" i="20"/>
  <c r="I506" i="22" s="1"/>
  <c r="J506" i="20"/>
  <c r="H506" i="22" s="1"/>
  <c r="I506" i="20"/>
  <c r="G506" i="22" s="1"/>
  <c r="H506" i="20"/>
  <c r="F506" i="22" s="1"/>
  <c r="F506" i="20"/>
  <c r="G505" i="20"/>
  <c r="F505" i="20"/>
  <c r="G504" i="20"/>
  <c r="F504" i="20"/>
  <c r="G503" i="20"/>
  <c r="F503" i="20"/>
  <c r="T502" i="20"/>
  <c r="S502" i="20"/>
  <c r="Q502" i="22" s="1"/>
  <c r="R502" i="20"/>
  <c r="P502" i="22" s="1"/>
  <c r="Q502" i="20"/>
  <c r="Q501" i="20" s="1"/>
  <c r="O501" i="22" s="1"/>
  <c r="P502" i="20"/>
  <c r="N502" i="22" s="1"/>
  <c r="O502" i="20"/>
  <c r="M502" i="22" s="1"/>
  <c r="N502" i="20"/>
  <c r="L502" i="22" s="1"/>
  <c r="M502" i="20"/>
  <c r="K502" i="22" s="1"/>
  <c r="L502" i="20"/>
  <c r="J502" i="22" s="1"/>
  <c r="K502" i="20"/>
  <c r="I502" i="22" s="1"/>
  <c r="J502" i="20"/>
  <c r="H502" i="22" s="1"/>
  <c r="I502" i="20"/>
  <c r="I501" i="20" s="1"/>
  <c r="G501" i="22" s="1"/>
  <c r="H502" i="20"/>
  <c r="F502" i="22" s="1"/>
  <c r="F502" i="20"/>
  <c r="T501" i="20"/>
  <c r="L501" i="20"/>
  <c r="J501" i="22" s="1"/>
  <c r="F501" i="20"/>
  <c r="G500" i="20"/>
  <c r="F500" i="20"/>
  <c r="G499" i="20"/>
  <c r="F499" i="20"/>
  <c r="G498" i="20"/>
  <c r="F498" i="20"/>
  <c r="G497" i="20"/>
  <c r="F497" i="20"/>
  <c r="G496" i="20"/>
  <c r="F496" i="20"/>
  <c r="G495" i="20"/>
  <c r="F495" i="20"/>
  <c r="G494" i="20"/>
  <c r="F494" i="20"/>
  <c r="G493" i="20"/>
  <c r="F493" i="20"/>
  <c r="G492" i="20"/>
  <c r="F492" i="20"/>
  <c r="T491" i="20"/>
  <c r="S491" i="20"/>
  <c r="Q491" i="22" s="1"/>
  <c r="R491" i="20"/>
  <c r="P491" i="22" s="1"/>
  <c r="Q491" i="20"/>
  <c r="O491" i="22" s="1"/>
  <c r="P491" i="20"/>
  <c r="N491" i="22" s="1"/>
  <c r="O491" i="20"/>
  <c r="M491" i="22" s="1"/>
  <c r="N491" i="20"/>
  <c r="L491" i="22" s="1"/>
  <c r="M491" i="20"/>
  <c r="K491" i="22" s="1"/>
  <c r="L491" i="20"/>
  <c r="J491" i="22" s="1"/>
  <c r="K491" i="20"/>
  <c r="I491" i="22" s="1"/>
  <c r="J491" i="20"/>
  <c r="H491" i="22" s="1"/>
  <c r="I491" i="20"/>
  <c r="G491" i="22" s="1"/>
  <c r="H491" i="20"/>
  <c r="F491" i="20"/>
  <c r="G490" i="20"/>
  <c r="F490" i="20"/>
  <c r="G489" i="20"/>
  <c r="F489" i="20"/>
  <c r="G488" i="20"/>
  <c r="F488" i="20"/>
  <c r="T487" i="20"/>
  <c r="P487" i="20"/>
  <c r="N487" i="22" s="1"/>
  <c r="O487" i="20"/>
  <c r="M487" i="22" s="1"/>
  <c r="H487" i="20"/>
  <c r="F487" i="22" s="1"/>
  <c r="F487" i="20"/>
  <c r="G486" i="20"/>
  <c r="F486" i="20"/>
  <c r="G485" i="20"/>
  <c r="F485" i="20"/>
  <c r="G484" i="20"/>
  <c r="F484" i="20"/>
  <c r="G483" i="20"/>
  <c r="F483" i="20"/>
  <c r="T482" i="20"/>
  <c r="S482" i="20"/>
  <c r="Q482" i="22" s="1"/>
  <c r="R482" i="20"/>
  <c r="P482" i="22" s="1"/>
  <c r="Q482" i="20"/>
  <c r="O482" i="22" s="1"/>
  <c r="P482" i="20"/>
  <c r="N482" i="22" s="1"/>
  <c r="O482" i="20"/>
  <c r="M482" i="22" s="1"/>
  <c r="N482" i="20"/>
  <c r="L482" i="22" s="1"/>
  <c r="M482" i="20"/>
  <c r="K482" i="22" s="1"/>
  <c r="L482" i="20"/>
  <c r="J482" i="22" s="1"/>
  <c r="K482" i="20"/>
  <c r="I482" i="22" s="1"/>
  <c r="J482" i="20"/>
  <c r="H482" i="22" s="1"/>
  <c r="I482" i="20"/>
  <c r="G482" i="22" s="1"/>
  <c r="H482" i="20"/>
  <c r="F482" i="22" s="1"/>
  <c r="F482" i="20"/>
  <c r="G481" i="20"/>
  <c r="F481" i="20"/>
  <c r="G480" i="20"/>
  <c r="F480" i="20"/>
  <c r="G479" i="20"/>
  <c r="F479" i="20"/>
  <c r="T478" i="20"/>
  <c r="S478" i="20"/>
  <c r="Q478" i="22" s="1"/>
  <c r="R478" i="20"/>
  <c r="P478" i="22" s="1"/>
  <c r="Q478" i="20"/>
  <c r="O478" i="22" s="1"/>
  <c r="P478" i="20"/>
  <c r="N478" i="22" s="1"/>
  <c r="O478" i="20"/>
  <c r="M478" i="22" s="1"/>
  <c r="N478" i="20"/>
  <c r="L478" i="22" s="1"/>
  <c r="M478" i="20"/>
  <c r="K478" i="22" s="1"/>
  <c r="L478" i="20"/>
  <c r="J478" i="22" s="1"/>
  <c r="K478" i="20"/>
  <c r="I478" i="22" s="1"/>
  <c r="J478" i="20"/>
  <c r="H478" i="22" s="1"/>
  <c r="I478" i="20"/>
  <c r="G478" i="22" s="1"/>
  <c r="H478" i="20"/>
  <c r="F478" i="22" s="1"/>
  <c r="F478" i="20"/>
  <c r="G477" i="20"/>
  <c r="F477" i="20"/>
  <c r="G476" i="20"/>
  <c r="F476" i="20"/>
  <c r="G475" i="20"/>
  <c r="F475" i="20"/>
  <c r="T474" i="20"/>
  <c r="S474" i="20"/>
  <c r="Q474" i="22" s="1"/>
  <c r="R474" i="20"/>
  <c r="P474" i="22" s="1"/>
  <c r="Q474" i="20"/>
  <c r="O474" i="22" s="1"/>
  <c r="P474" i="20"/>
  <c r="N474" i="22" s="1"/>
  <c r="O474" i="20"/>
  <c r="M474" i="22" s="1"/>
  <c r="N474" i="20"/>
  <c r="L474" i="22" s="1"/>
  <c r="M474" i="20"/>
  <c r="K474" i="22" s="1"/>
  <c r="L474" i="20"/>
  <c r="J474" i="22" s="1"/>
  <c r="K474" i="20"/>
  <c r="I474" i="22" s="1"/>
  <c r="J474" i="20"/>
  <c r="H474" i="22" s="1"/>
  <c r="I474" i="20"/>
  <c r="G474" i="22" s="1"/>
  <c r="H474" i="20"/>
  <c r="F474" i="22" s="1"/>
  <c r="F474" i="20"/>
  <c r="T473" i="20"/>
  <c r="Q473" i="20"/>
  <c r="O473" i="22" s="1"/>
  <c r="I473" i="20"/>
  <c r="G473" i="22" s="1"/>
  <c r="F473" i="20"/>
  <c r="G472" i="20"/>
  <c r="F472" i="20"/>
  <c r="G471" i="20"/>
  <c r="F471" i="20"/>
  <c r="G470" i="20"/>
  <c r="F470" i="20"/>
  <c r="T469" i="20"/>
  <c r="S469" i="20"/>
  <c r="Q469" i="22" s="1"/>
  <c r="R469" i="20"/>
  <c r="P469" i="22" s="1"/>
  <c r="Q469" i="20"/>
  <c r="O469" i="22" s="1"/>
  <c r="P469" i="20"/>
  <c r="N469" i="22" s="1"/>
  <c r="O469" i="20"/>
  <c r="M469" i="22" s="1"/>
  <c r="N469" i="20"/>
  <c r="L469" i="22" s="1"/>
  <c r="M469" i="20"/>
  <c r="K469" i="22" s="1"/>
  <c r="L469" i="20"/>
  <c r="J469" i="22" s="1"/>
  <c r="K469" i="20"/>
  <c r="I469" i="22" s="1"/>
  <c r="J469" i="20"/>
  <c r="H469" i="22" s="1"/>
  <c r="I469" i="20"/>
  <c r="G469" i="22" s="1"/>
  <c r="H469" i="20"/>
  <c r="F469" i="22" s="1"/>
  <c r="F469" i="20"/>
  <c r="G468" i="20"/>
  <c r="F468" i="20"/>
  <c r="G467" i="20"/>
  <c r="F467" i="20"/>
  <c r="T466" i="20"/>
  <c r="Q466" i="20"/>
  <c r="O466" i="22" s="1"/>
  <c r="J466" i="20"/>
  <c r="H466" i="22" s="1"/>
  <c r="I466" i="20"/>
  <c r="G466" i="22" s="1"/>
  <c r="H466" i="20"/>
  <c r="F466" i="22" s="1"/>
  <c r="F466" i="20"/>
  <c r="G465" i="20"/>
  <c r="F465" i="20"/>
  <c r="G464" i="20"/>
  <c r="F464" i="20"/>
  <c r="G463" i="20"/>
  <c r="F463" i="20"/>
  <c r="G462" i="20"/>
  <c r="F462" i="20"/>
  <c r="G461" i="20"/>
  <c r="F461" i="20"/>
  <c r="G460" i="20"/>
  <c r="F460" i="20"/>
  <c r="G459" i="20"/>
  <c r="F459" i="20"/>
  <c r="G458" i="20"/>
  <c r="F458" i="20"/>
  <c r="G457" i="20"/>
  <c r="F457" i="20"/>
  <c r="G456" i="20"/>
  <c r="F456" i="20"/>
  <c r="G455" i="20"/>
  <c r="F455" i="20"/>
  <c r="G454" i="20"/>
  <c r="F454" i="20"/>
  <c r="T453" i="20"/>
  <c r="S453" i="20"/>
  <c r="Q453" i="22" s="1"/>
  <c r="R453" i="20"/>
  <c r="P453" i="22" s="1"/>
  <c r="Q453" i="20"/>
  <c r="O453" i="22" s="1"/>
  <c r="P453" i="20"/>
  <c r="N453" i="22" s="1"/>
  <c r="O453" i="20"/>
  <c r="M453" i="22" s="1"/>
  <c r="N453" i="20"/>
  <c r="N449" i="20" s="1"/>
  <c r="L449" i="22" s="1"/>
  <c r="M453" i="20"/>
  <c r="K453" i="22" s="1"/>
  <c r="L453" i="20"/>
  <c r="J453" i="22" s="1"/>
  <c r="K453" i="20"/>
  <c r="I453" i="22" s="1"/>
  <c r="J453" i="20"/>
  <c r="H453" i="22" s="1"/>
  <c r="I453" i="20"/>
  <c r="G453" i="22" s="1"/>
  <c r="H453" i="20"/>
  <c r="F453" i="22" s="1"/>
  <c r="F453" i="20"/>
  <c r="G452" i="20"/>
  <c r="F452" i="20"/>
  <c r="G451" i="20"/>
  <c r="F451" i="20"/>
  <c r="G450" i="20"/>
  <c r="F450" i="20"/>
  <c r="T449" i="20"/>
  <c r="R449" i="20"/>
  <c r="P449" i="22" s="1"/>
  <c r="L449" i="20"/>
  <c r="J449" i="22" s="1"/>
  <c r="K449" i="20"/>
  <c r="I449" i="22" s="1"/>
  <c r="J449" i="20"/>
  <c r="H449" i="22" s="1"/>
  <c r="F449" i="20"/>
  <c r="T448" i="20"/>
  <c r="F448" i="20"/>
  <c r="G447" i="20"/>
  <c r="F447" i="20"/>
  <c r="G446" i="20"/>
  <c r="F446" i="20"/>
  <c r="G445" i="20"/>
  <c r="F445" i="20"/>
  <c r="G444" i="20"/>
  <c r="F444" i="20"/>
  <c r="T443" i="20"/>
  <c r="S443" i="20"/>
  <c r="Q443" i="22" s="1"/>
  <c r="R443" i="20"/>
  <c r="P443" i="22" s="1"/>
  <c r="Q443" i="20"/>
  <c r="O443" i="22" s="1"/>
  <c r="P443" i="20"/>
  <c r="N443" i="22" s="1"/>
  <c r="O443" i="20"/>
  <c r="M443" i="22" s="1"/>
  <c r="N443" i="20"/>
  <c r="L443" i="22" s="1"/>
  <c r="M443" i="20"/>
  <c r="K443" i="22" s="1"/>
  <c r="L443" i="20"/>
  <c r="J443" i="22" s="1"/>
  <c r="K443" i="20"/>
  <c r="I443" i="22" s="1"/>
  <c r="J443" i="20"/>
  <c r="H443" i="22" s="1"/>
  <c r="I443" i="20"/>
  <c r="G443" i="22" s="1"/>
  <c r="H443" i="20"/>
  <c r="F443" i="22" s="1"/>
  <c r="F443" i="20"/>
  <c r="T442" i="20"/>
  <c r="R442" i="22" s="1"/>
  <c r="S442" i="20"/>
  <c r="Q442" i="22" s="1"/>
  <c r="R442" i="20"/>
  <c r="P442" i="22" s="1"/>
  <c r="O442" i="20"/>
  <c r="M442" i="22" s="1"/>
  <c r="K442" i="20"/>
  <c r="I442" i="22" s="1"/>
  <c r="F442" i="20"/>
  <c r="G441" i="20"/>
  <c r="F441" i="20"/>
  <c r="G440" i="20"/>
  <c r="F440" i="20"/>
  <c r="T439" i="20"/>
  <c r="S439" i="20"/>
  <c r="Q439" i="22" s="1"/>
  <c r="R439" i="20"/>
  <c r="P439" i="22" s="1"/>
  <c r="Q439" i="20"/>
  <c r="O439" i="22" s="1"/>
  <c r="P439" i="20"/>
  <c r="N439" i="22" s="1"/>
  <c r="O439" i="20"/>
  <c r="M439" i="22" s="1"/>
  <c r="N439" i="20"/>
  <c r="L439" i="22" s="1"/>
  <c r="M439" i="20"/>
  <c r="K439" i="22" s="1"/>
  <c r="L439" i="20"/>
  <c r="J439" i="22" s="1"/>
  <c r="K439" i="20"/>
  <c r="I439" i="22" s="1"/>
  <c r="J439" i="20"/>
  <c r="H439" i="22" s="1"/>
  <c r="I439" i="20"/>
  <c r="G439" i="22" s="1"/>
  <c r="H439" i="20"/>
  <c r="F439" i="22" s="1"/>
  <c r="F439" i="20"/>
  <c r="G438" i="20"/>
  <c r="F438" i="20"/>
  <c r="G437" i="20"/>
  <c r="F437" i="20"/>
  <c r="G436" i="20"/>
  <c r="F436" i="20"/>
  <c r="G435" i="20"/>
  <c r="F435" i="20"/>
  <c r="T434" i="20"/>
  <c r="S434" i="20"/>
  <c r="Q434" i="22" s="1"/>
  <c r="R434" i="20"/>
  <c r="P434" i="22" s="1"/>
  <c r="Q434" i="20"/>
  <c r="O434" i="22" s="1"/>
  <c r="P434" i="20"/>
  <c r="N434" i="22" s="1"/>
  <c r="O434" i="20"/>
  <c r="M434" i="22" s="1"/>
  <c r="N434" i="20"/>
  <c r="L434" i="22" s="1"/>
  <c r="M434" i="20"/>
  <c r="K434" i="22" s="1"/>
  <c r="L434" i="20"/>
  <c r="J434" i="22" s="1"/>
  <c r="K434" i="20"/>
  <c r="I434" i="22" s="1"/>
  <c r="J434" i="20"/>
  <c r="H434" i="22" s="1"/>
  <c r="I434" i="20"/>
  <c r="G434" i="22" s="1"/>
  <c r="H434" i="20"/>
  <c r="F434" i="22" s="1"/>
  <c r="F434" i="20"/>
  <c r="G433" i="20"/>
  <c r="F433" i="20"/>
  <c r="G432" i="20"/>
  <c r="F432" i="20"/>
  <c r="G431" i="20"/>
  <c r="F431" i="20"/>
  <c r="T430" i="20"/>
  <c r="S430" i="20"/>
  <c r="Q430" i="22" s="1"/>
  <c r="R430" i="20"/>
  <c r="P430" i="22" s="1"/>
  <c r="Q430" i="20"/>
  <c r="P430" i="20"/>
  <c r="N430" i="22" s="1"/>
  <c r="O430" i="20"/>
  <c r="M430" i="22" s="1"/>
  <c r="N430" i="20"/>
  <c r="L430" i="22" s="1"/>
  <c r="M430" i="20"/>
  <c r="K430" i="22" s="1"/>
  <c r="L430" i="20"/>
  <c r="J430" i="22" s="1"/>
  <c r="K430" i="20"/>
  <c r="I430" i="22" s="1"/>
  <c r="J430" i="20"/>
  <c r="H430" i="22" s="1"/>
  <c r="I430" i="20"/>
  <c r="G430" i="22" s="1"/>
  <c r="H430" i="20"/>
  <c r="F430" i="22" s="1"/>
  <c r="F430" i="20"/>
  <c r="G429" i="20"/>
  <c r="F429" i="20"/>
  <c r="T428" i="20"/>
  <c r="S428" i="20"/>
  <c r="Q428" i="22" s="1"/>
  <c r="P428" i="20"/>
  <c r="N428" i="22" s="1"/>
  <c r="O428" i="20"/>
  <c r="M428" i="22" s="1"/>
  <c r="K428" i="20"/>
  <c r="I428" i="22" s="1"/>
  <c r="F428" i="20"/>
  <c r="G427" i="20"/>
  <c r="F427" i="20"/>
  <c r="G426" i="20"/>
  <c r="F426" i="20"/>
  <c r="T425" i="20"/>
  <c r="S425" i="20"/>
  <c r="Q425" i="22" s="1"/>
  <c r="R425" i="20"/>
  <c r="Q425" i="20"/>
  <c r="O425" i="22" s="1"/>
  <c r="P425" i="20"/>
  <c r="N425" i="22" s="1"/>
  <c r="O425" i="20"/>
  <c r="M425" i="22" s="1"/>
  <c r="N425" i="20"/>
  <c r="L425" i="22" s="1"/>
  <c r="M425" i="20"/>
  <c r="K425" i="22" s="1"/>
  <c r="L425" i="20"/>
  <c r="J425" i="22" s="1"/>
  <c r="K425" i="20"/>
  <c r="I425" i="22" s="1"/>
  <c r="J425" i="20"/>
  <c r="I425" i="20"/>
  <c r="G425" i="22" s="1"/>
  <c r="H425" i="20"/>
  <c r="F425" i="22" s="1"/>
  <c r="F425" i="20"/>
  <c r="F424" i="20"/>
  <c r="G423" i="20"/>
  <c r="F423" i="20"/>
  <c r="G422" i="20"/>
  <c r="F422" i="20"/>
  <c r="T421" i="20"/>
  <c r="S421" i="20"/>
  <c r="Q421" i="22" s="1"/>
  <c r="R421" i="20"/>
  <c r="P421" i="22" s="1"/>
  <c r="Q421" i="20"/>
  <c r="O421" i="22" s="1"/>
  <c r="P421" i="20"/>
  <c r="N421" i="22" s="1"/>
  <c r="O421" i="20"/>
  <c r="M421" i="22" s="1"/>
  <c r="N421" i="20"/>
  <c r="L421" i="22" s="1"/>
  <c r="M421" i="20"/>
  <c r="K421" i="22" s="1"/>
  <c r="L421" i="20"/>
  <c r="J421" i="22" s="1"/>
  <c r="K421" i="20"/>
  <c r="I421" i="22" s="1"/>
  <c r="J421" i="20"/>
  <c r="H421" i="22" s="1"/>
  <c r="I421" i="20"/>
  <c r="G421" i="22" s="1"/>
  <c r="H421" i="20"/>
  <c r="F421" i="22" s="1"/>
  <c r="F421" i="20"/>
  <c r="T420" i="20"/>
  <c r="R420" i="22" s="1"/>
  <c r="S420" i="20"/>
  <c r="Q420" i="22" s="1"/>
  <c r="R420" i="20"/>
  <c r="P420" i="22" s="1"/>
  <c r="N420" i="20"/>
  <c r="L420" i="22" s="1"/>
  <c r="K420" i="20"/>
  <c r="I420" i="22" s="1"/>
  <c r="J420" i="20"/>
  <c r="H420" i="22" s="1"/>
  <c r="F420" i="20"/>
  <c r="G419" i="20"/>
  <c r="F419" i="20"/>
  <c r="G418" i="20"/>
  <c r="F418" i="20"/>
  <c r="T417" i="20"/>
  <c r="S417" i="20"/>
  <c r="Q417" i="22" s="1"/>
  <c r="R417" i="20"/>
  <c r="P417" i="22" s="1"/>
  <c r="Q417" i="20"/>
  <c r="O417" i="22" s="1"/>
  <c r="P417" i="20"/>
  <c r="N417" i="22" s="1"/>
  <c r="O417" i="20"/>
  <c r="M417" i="22" s="1"/>
  <c r="N417" i="20"/>
  <c r="L417" i="22" s="1"/>
  <c r="M417" i="20"/>
  <c r="K417" i="22" s="1"/>
  <c r="L417" i="20"/>
  <c r="J417" i="22" s="1"/>
  <c r="K417" i="20"/>
  <c r="I417" i="22" s="1"/>
  <c r="J417" i="20"/>
  <c r="H417" i="22" s="1"/>
  <c r="I417" i="20"/>
  <c r="G417" i="22" s="1"/>
  <c r="H417" i="20"/>
  <c r="F417" i="22" s="1"/>
  <c r="F417" i="20"/>
  <c r="G416" i="20"/>
  <c r="F416" i="20"/>
  <c r="T415" i="20"/>
  <c r="S415" i="20"/>
  <c r="Q415" i="22" s="1"/>
  <c r="R415" i="20"/>
  <c r="P415" i="22" s="1"/>
  <c r="Q415" i="20"/>
  <c r="O415" i="22" s="1"/>
  <c r="P415" i="20"/>
  <c r="N415" i="22" s="1"/>
  <c r="O415" i="20"/>
  <c r="M415" i="22" s="1"/>
  <c r="N415" i="20"/>
  <c r="L415" i="22" s="1"/>
  <c r="M415" i="20"/>
  <c r="K415" i="22" s="1"/>
  <c r="L415" i="20"/>
  <c r="J415" i="22" s="1"/>
  <c r="K415" i="20"/>
  <c r="I415" i="22" s="1"/>
  <c r="J415" i="20"/>
  <c r="H415" i="22" s="1"/>
  <c r="I415" i="20"/>
  <c r="G415" i="22" s="1"/>
  <c r="H415" i="20"/>
  <c r="F415" i="22" s="1"/>
  <c r="F415" i="20"/>
  <c r="G414" i="20"/>
  <c r="F414" i="20"/>
  <c r="T413" i="20"/>
  <c r="S413" i="20"/>
  <c r="Q413" i="22" s="1"/>
  <c r="R413" i="20"/>
  <c r="P413" i="22" s="1"/>
  <c r="Q413" i="20"/>
  <c r="O413" i="22" s="1"/>
  <c r="P413" i="20"/>
  <c r="N413" i="22" s="1"/>
  <c r="O413" i="20"/>
  <c r="M413" i="22" s="1"/>
  <c r="N413" i="20"/>
  <c r="L413" i="22" s="1"/>
  <c r="M413" i="20"/>
  <c r="K413" i="22" s="1"/>
  <c r="L413" i="20"/>
  <c r="J413" i="22" s="1"/>
  <c r="K413" i="20"/>
  <c r="I413" i="22" s="1"/>
  <c r="J413" i="20"/>
  <c r="H413" i="22" s="1"/>
  <c r="I413" i="20"/>
  <c r="G413" i="22" s="1"/>
  <c r="H413" i="20"/>
  <c r="F413" i="22" s="1"/>
  <c r="F413" i="20"/>
  <c r="G412" i="20"/>
  <c r="F412" i="20"/>
  <c r="G411" i="20"/>
  <c r="F411" i="20"/>
  <c r="G410" i="20"/>
  <c r="F410" i="20"/>
  <c r="T409" i="20"/>
  <c r="S409" i="20"/>
  <c r="Q409" i="22" s="1"/>
  <c r="R409" i="20"/>
  <c r="P409" i="22" s="1"/>
  <c r="Q409" i="20"/>
  <c r="O409" i="22" s="1"/>
  <c r="P409" i="20"/>
  <c r="N409" i="22" s="1"/>
  <c r="O409" i="20"/>
  <c r="M409" i="22" s="1"/>
  <c r="N409" i="20"/>
  <c r="L409" i="22" s="1"/>
  <c r="M409" i="20"/>
  <c r="K409" i="22" s="1"/>
  <c r="L409" i="20"/>
  <c r="J409" i="22" s="1"/>
  <c r="K409" i="20"/>
  <c r="I409" i="22" s="1"/>
  <c r="J409" i="20"/>
  <c r="H409" i="22" s="1"/>
  <c r="I409" i="20"/>
  <c r="G409" i="22" s="1"/>
  <c r="H409" i="20"/>
  <c r="F409" i="22" s="1"/>
  <c r="F409" i="20"/>
  <c r="G408" i="20"/>
  <c r="F408" i="20"/>
  <c r="G407" i="20"/>
  <c r="F407" i="20"/>
  <c r="G406" i="20"/>
  <c r="F406" i="20"/>
  <c r="G405" i="20"/>
  <c r="F405" i="20"/>
  <c r="T404" i="20"/>
  <c r="S404" i="20"/>
  <c r="Q404" i="22" s="1"/>
  <c r="R404" i="20"/>
  <c r="P404" i="22" s="1"/>
  <c r="Q404" i="20"/>
  <c r="O404" i="22" s="1"/>
  <c r="P404" i="20"/>
  <c r="N404" i="22" s="1"/>
  <c r="O404" i="20"/>
  <c r="M404" i="22" s="1"/>
  <c r="N404" i="20"/>
  <c r="L404" i="22" s="1"/>
  <c r="M404" i="20"/>
  <c r="K404" i="22" s="1"/>
  <c r="L404" i="20"/>
  <c r="J404" i="22" s="1"/>
  <c r="K404" i="20"/>
  <c r="J404" i="20"/>
  <c r="H404" i="22" s="1"/>
  <c r="I404" i="20"/>
  <c r="G404" i="22" s="1"/>
  <c r="H404" i="20"/>
  <c r="F404" i="22" s="1"/>
  <c r="F404" i="20"/>
  <c r="G403" i="20"/>
  <c r="F403" i="20"/>
  <c r="G402" i="20"/>
  <c r="F402" i="20"/>
  <c r="G401" i="20"/>
  <c r="F401" i="20"/>
  <c r="G400" i="20"/>
  <c r="F400" i="20"/>
  <c r="G399" i="20"/>
  <c r="F399" i="20"/>
  <c r="T398" i="20"/>
  <c r="S398" i="20"/>
  <c r="Q398" i="22" s="1"/>
  <c r="R398" i="20"/>
  <c r="P398" i="22" s="1"/>
  <c r="Q398" i="20"/>
  <c r="O398" i="22" s="1"/>
  <c r="P398" i="20"/>
  <c r="N398" i="22" s="1"/>
  <c r="O398" i="20"/>
  <c r="M398" i="22" s="1"/>
  <c r="N398" i="20"/>
  <c r="L398" i="22" s="1"/>
  <c r="M398" i="20"/>
  <c r="K398" i="22" s="1"/>
  <c r="L398" i="20"/>
  <c r="J398" i="22" s="1"/>
  <c r="K398" i="20"/>
  <c r="I398" i="22" s="1"/>
  <c r="J398" i="20"/>
  <c r="H398" i="22" s="1"/>
  <c r="I398" i="20"/>
  <c r="G398" i="22" s="1"/>
  <c r="H398" i="20"/>
  <c r="F398" i="22" s="1"/>
  <c r="F398" i="20"/>
  <c r="G397" i="20"/>
  <c r="F397" i="20"/>
  <c r="T396" i="20"/>
  <c r="S396" i="20"/>
  <c r="Q396" i="22" s="1"/>
  <c r="R396" i="20"/>
  <c r="P396" i="22" s="1"/>
  <c r="Q396" i="20"/>
  <c r="O396" i="22" s="1"/>
  <c r="P396" i="20"/>
  <c r="N396" i="22" s="1"/>
  <c r="O396" i="20"/>
  <c r="M396" i="22" s="1"/>
  <c r="N396" i="20"/>
  <c r="L396" i="22" s="1"/>
  <c r="M396" i="20"/>
  <c r="K396" i="22" s="1"/>
  <c r="L396" i="20"/>
  <c r="J396" i="22" s="1"/>
  <c r="K396" i="20"/>
  <c r="I396" i="22" s="1"/>
  <c r="J396" i="20"/>
  <c r="H396" i="22" s="1"/>
  <c r="I396" i="20"/>
  <c r="G396" i="22" s="1"/>
  <c r="H396" i="20"/>
  <c r="F396" i="22" s="1"/>
  <c r="F396" i="20"/>
  <c r="G395" i="20"/>
  <c r="F395" i="20"/>
  <c r="G394" i="20"/>
  <c r="F394" i="20"/>
  <c r="G393" i="20"/>
  <c r="F393" i="20"/>
  <c r="T392" i="20"/>
  <c r="S392" i="20"/>
  <c r="Q392" i="22" s="1"/>
  <c r="R392" i="20"/>
  <c r="P392" i="22" s="1"/>
  <c r="Q392" i="20"/>
  <c r="O392" i="22" s="1"/>
  <c r="P392" i="20"/>
  <c r="N392" i="22" s="1"/>
  <c r="O392" i="20"/>
  <c r="N392" i="20"/>
  <c r="L392" i="22" s="1"/>
  <c r="M392" i="20"/>
  <c r="K392" i="22" s="1"/>
  <c r="L392" i="20"/>
  <c r="J392" i="22" s="1"/>
  <c r="K392" i="20"/>
  <c r="I392" i="22" s="1"/>
  <c r="J392" i="20"/>
  <c r="H392" i="22" s="1"/>
  <c r="I392" i="20"/>
  <c r="G392" i="22" s="1"/>
  <c r="H392" i="20"/>
  <c r="F392" i="22" s="1"/>
  <c r="F392" i="20"/>
  <c r="G391" i="20"/>
  <c r="F391" i="20"/>
  <c r="T390" i="20"/>
  <c r="S390" i="20"/>
  <c r="Q390" i="22" s="1"/>
  <c r="R390" i="20"/>
  <c r="P390" i="22" s="1"/>
  <c r="Q390" i="20"/>
  <c r="O390" i="22" s="1"/>
  <c r="P390" i="20"/>
  <c r="N390" i="22" s="1"/>
  <c r="O390" i="20"/>
  <c r="M390" i="22" s="1"/>
  <c r="N390" i="20"/>
  <c r="L390" i="22" s="1"/>
  <c r="M390" i="20"/>
  <c r="K390" i="22" s="1"/>
  <c r="L390" i="20"/>
  <c r="J390" i="22" s="1"/>
  <c r="K390" i="20"/>
  <c r="I390" i="22" s="1"/>
  <c r="J390" i="20"/>
  <c r="H390" i="22" s="1"/>
  <c r="I390" i="20"/>
  <c r="G390" i="22" s="1"/>
  <c r="H390" i="20"/>
  <c r="F390" i="22" s="1"/>
  <c r="F390" i="20"/>
  <c r="G389" i="20"/>
  <c r="F389" i="20"/>
  <c r="G388" i="20"/>
  <c r="F388" i="20"/>
  <c r="G387" i="20"/>
  <c r="F387" i="20"/>
  <c r="G386" i="20"/>
  <c r="F386" i="20"/>
  <c r="G385" i="20"/>
  <c r="F385" i="20"/>
  <c r="G384" i="20"/>
  <c r="F384" i="20"/>
  <c r="G383" i="20"/>
  <c r="F383" i="20"/>
  <c r="G382" i="20"/>
  <c r="F382" i="20"/>
  <c r="G381" i="20"/>
  <c r="F381" i="20"/>
  <c r="T380" i="20"/>
  <c r="S380" i="20"/>
  <c r="Q380" i="22" s="1"/>
  <c r="R380" i="20"/>
  <c r="P380" i="22" s="1"/>
  <c r="Q380" i="20"/>
  <c r="O380" i="22" s="1"/>
  <c r="P380" i="20"/>
  <c r="N380" i="22" s="1"/>
  <c r="O380" i="20"/>
  <c r="M380" i="22" s="1"/>
  <c r="N380" i="20"/>
  <c r="L380" i="22" s="1"/>
  <c r="M380" i="20"/>
  <c r="K380" i="22" s="1"/>
  <c r="L380" i="20"/>
  <c r="J380" i="22" s="1"/>
  <c r="K380" i="20"/>
  <c r="I380" i="22" s="1"/>
  <c r="J380" i="20"/>
  <c r="H380" i="22" s="1"/>
  <c r="I380" i="20"/>
  <c r="G380" i="22" s="1"/>
  <c r="H380" i="20"/>
  <c r="F380" i="22" s="1"/>
  <c r="F380" i="20"/>
  <c r="T379" i="20"/>
  <c r="F379" i="20"/>
  <c r="G378" i="20"/>
  <c r="F378" i="20"/>
  <c r="G377" i="20"/>
  <c r="F377" i="20"/>
  <c r="T376" i="20"/>
  <c r="R376" i="22" s="1"/>
  <c r="S376" i="20"/>
  <c r="Q376" i="22" s="1"/>
  <c r="R376" i="20"/>
  <c r="P376" i="22" s="1"/>
  <c r="Q376" i="20"/>
  <c r="O376" i="22" s="1"/>
  <c r="P376" i="20"/>
  <c r="N376" i="22" s="1"/>
  <c r="O376" i="20"/>
  <c r="M376" i="22" s="1"/>
  <c r="N376" i="20"/>
  <c r="L376" i="22" s="1"/>
  <c r="M376" i="20"/>
  <c r="K376" i="22" s="1"/>
  <c r="L376" i="20"/>
  <c r="J376" i="22" s="1"/>
  <c r="K376" i="20"/>
  <c r="I376" i="22" s="1"/>
  <c r="J376" i="20"/>
  <c r="H376" i="22" s="1"/>
  <c r="I376" i="20"/>
  <c r="G376" i="22" s="1"/>
  <c r="H376" i="20"/>
  <c r="F376" i="22" s="1"/>
  <c r="F376" i="20"/>
  <c r="R375" i="20"/>
  <c r="P375" i="22" s="1"/>
  <c r="Q375" i="20"/>
  <c r="O375" i="22" s="1"/>
  <c r="M375" i="20"/>
  <c r="K375" i="22" s="1"/>
  <c r="J375" i="20"/>
  <c r="H375" i="22" s="1"/>
  <c r="I375" i="20"/>
  <c r="G375" i="22" s="1"/>
  <c r="F375" i="20"/>
  <c r="G374" i="20"/>
  <c r="F374" i="20"/>
  <c r="G373" i="20"/>
  <c r="F373" i="20"/>
  <c r="T372" i="20"/>
  <c r="S372" i="20"/>
  <c r="Q372" i="22" s="1"/>
  <c r="R372" i="20"/>
  <c r="P372" i="22" s="1"/>
  <c r="Q372" i="20"/>
  <c r="O372" i="22" s="1"/>
  <c r="P372" i="20"/>
  <c r="N372" i="22" s="1"/>
  <c r="O372" i="20"/>
  <c r="M372" i="22" s="1"/>
  <c r="N372" i="20"/>
  <c r="L372" i="22" s="1"/>
  <c r="M372" i="20"/>
  <c r="K372" i="22" s="1"/>
  <c r="L372" i="20"/>
  <c r="J372" i="22" s="1"/>
  <c r="K372" i="20"/>
  <c r="I372" i="22" s="1"/>
  <c r="J372" i="20"/>
  <c r="H372" i="22" s="1"/>
  <c r="I372" i="20"/>
  <c r="G372" i="22" s="1"/>
  <c r="H372" i="20"/>
  <c r="F372" i="22" s="1"/>
  <c r="F372" i="20"/>
  <c r="T371" i="20"/>
  <c r="R371" i="22" s="1"/>
  <c r="S371" i="20"/>
  <c r="Q371" i="22" s="1"/>
  <c r="P371" i="20"/>
  <c r="N371" i="22" s="1"/>
  <c r="K371" i="20"/>
  <c r="I371" i="22" s="1"/>
  <c r="H371" i="20"/>
  <c r="F371" i="22" s="1"/>
  <c r="F371" i="20"/>
  <c r="G370" i="20"/>
  <c r="F370" i="20"/>
  <c r="G369" i="20"/>
  <c r="F369" i="20"/>
  <c r="G368" i="20"/>
  <c r="F368" i="20"/>
  <c r="G367" i="20"/>
  <c r="F367" i="20"/>
  <c r="G366" i="20"/>
  <c r="F366" i="20"/>
  <c r="G365" i="20"/>
  <c r="F365" i="20"/>
  <c r="G364" i="20"/>
  <c r="F364" i="20"/>
  <c r="G363" i="20"/>
  <c r="F363" i="20"/>
  <c r="G362" i="20"/>
  <c r="F362" i="20"/>
  <c r="G361" i="20"/>
  <c r="F361" i="20"/>
  <c r="G360" i="20"/>
  <c r="F360" i="20"/>
  <c r="G359" i="20"/>
  <c r="F359" i="20"/>
  <c r="G358" i="20"/>
  <c r="F358" i="20"/>
  <c r="G357" i="20"/>
  <c r="F357" i="20"/>
  <c r="G356" i="20"/>
  <c r="F356" i="20"/>
  <c r="G355" i="20"/>
  <c r="F355" i="20"/>
  <c r="G354" i="20"/>
  <c r="F354" i="20"/>
  <c r="G353" i="20"/>
  <c r="F353" i="20"/>
  <c r="G352" i="20"/>
  <c r="F352" i="20"/>
  <c r="T351" i="20"/>
  <c r="S351" i="20"/>
  <c r="Q351" i="22" s="1"/>
  <c r="R351" i="20"/>
  <c r="P351" i="22" s="1"/>
  <c r="Q351" i="20"/>
  <c r="O351" i="22" s="1"/>
  <c r="P351" i="20"/>
  <c r="N351" i="22" s="1"/>
  <c r="O351" i="20"/>
  <c r="M351" i="22" s="1"/>
  <c r="N351" i="20"/>
  <c r="L351" i="22" s="1"/>
  <c r="M351" i="20"/>
  <c r="K351" i="22" s="1"/>
  <c r="L351" i="20"/>
  <c r="J351" i="22" s="1"/>
  <c r="K351" i="20"/>
  <c r="I351" i="22" s="1"/>
  <c r="J351" i="20"/>
  <c r="H351" i="22" s="1"/>
  <c r="I351" i="20"/>
  <c r="G351" i="22" s="1"/>
  <c r="H351" i="20"/>
  <c r="F351" i="22" s="1"/>
  <c r="F351" i="20"/>
  <c r="T350" i="20"/>
  <c r="R350" i="22" s="1"/>
  <c r="S350" i="20"/>
  <c r="Q350" i="22" s="1"/>
  <c r="O350" i="20"/>
  <c r="M350" i="22" s="1"/>
  <c r="L350" i="20"/>
  <c r="J350" i="22" s="1"/>
  <c r="H350" i="20"/>
  <c r="F350" i="22" s="1"/>
  <c r="F350" i="20"/>
  <c r="G349" i="20"/>
  <c r="F349" i="20"/>
  <c r="G348" i="20"/>
  <c r="F348" i="20"/>
  <c r="G347" i="20"/>
  <c r="F347" i="20"/>
  <c r="G346" i="20"/>
  <c r="F346" i="20"/>
  <c r="G345" i="20"/>
  <c r="F345" i="20"/>
  <c r="G344" i="20"/>
  <c r="F344" i="20"/>
  <c r="G343" i="20"/>
  <c r="F343" i="20"/>
  <c r="G342" i="20"/>
  <c r="F342" i="20"/>
  <c r="G341" i="20"/>
  <c r="F341" i="20"/>
  <c r="G340" i="20"/>
  <c r="F340" i="20"/>
  <c r="G339" i="20"/>
  <c r="F339" i="20"/>
  <c r="G338" i="20"/>
  <c r="F338" i="20"/>
  <c r="T337" i="20"/>
  <c r="S337" i="20"/>
  <c r="Q337" i="22" s="1"/>
  <c r="R337" i="20"/>
  <c r="P337" i="22" s="1"/>
  <c r="Q337" i="20"/>
  <c r="O337" i="22" s="1"/>
  <c r="P337" i="20"/>
  <c r="N337" i="22" s="1"/>
  <c r="O337" i="20"/>
  <c r="M337" i="22" s="1"/>
  <c r="N337" i="20"/>
  <c r="L337" i="22" s="1"/>
  <c r="M337" i="20"/>
  <c r="K337" i="22" s="1"/>
  <c r="L337" i="20"/>
  <c r="J337" i="22" s="1"/>
  <c r="K337" i="20"/>
  <c r="I337" i="22" s="1"/>
  <c r="J337" i="20"/>
  <c r="H337" i="22" s="1"/>
  <c r="I337" i="20"/>
  <c r="G337" i="22" s="1"/>
  <c r="H337" i="20"/>
  <c r="F337" i="22" s="1"/>
  <c r="F337" i="20"/>
  <c r="G336" i="20"/>
  <c r="F336" i="20"/>
  <c r="G335" i="20"/>
  <c r="F335" i="20"/>
  <c r="G334" i="20"/>
  <c r="F334" i="20"/>
  <c r="G333" i="20"/>
  <c r="F333" i="20"/>
  <c r="G332" i="20"/>
  <c r="F332" i="20"/>
  <c r="G331" i="20"/>
  <c r="F331" i="20"/>
  <c r="G330" i="20"/>
  <c r="F330" i="20"/>
  <c r="G329" i="20"/>
  <c r="F329" i="20"/>
  <c r="G328" i="20"/>
  <c r="F328" i="20"/>
  <c r="F327" i="20"/>
  <c r="G326" i="20"/>
  <c r="F326" i="20"/>
  <c r="G325" i="20"/>
  <c r="F325" i="20"/>
  <c r="G324" i="20"/>
  <c r="F324" i="20"/>
  <c r="G323" i="20"/>
  <c r="F323" i="20"/>
  <c r="G322" i="20"/>
  <c r="F322" i="20"/>
  <c r="G321" i="20"/>
  <c r="F321" i="20"/>
  <c r="G320" i="20"/>
  <c r="F320" i="20"/>
  <c r="G319" i="20"/>
  <c r="F319" i="20"/>
  <c r="G318" i="20"/>
  <c r="F318" i="20"/>
  <c r="G317" i="20"/>
  <c r="F317" i="20"/>
  <c r="G316" i="20"/>
  <c r="F316" i="20"/>
  <c r="G315" i="20"/>
  <c r="F315" i="20"/>
  <c r="G314" i="20"/>
  <c r="F314" i="20"/>
  <c r="G313" i="20"/>
  <c r="F313" i="20"/>
  <c r="G312" i="20"/>
  <c r="F312" i="20"/>
  <c r="G311" i="20"/>
  <c r="F311" i="20"/>
  <c r="G310" i="20"/>
  <c r="F310" i="20"/>
  <c r="G309" i="20"/>
  <c r="F309" i="20"/>
  <c r="G308" i="20"/>
  <c r="F308" i="20"/>
  <c r="G307" i="20"/>
  <c r="F307" i="20"/>
  <c r="G306" i="20"/>
  <c r="F306" i="20"/>
  <c r="G305" i="20"/>
  <c r="F305" i="20"/>
  <c r="G304" i="20"/>
  <c r="F304" i="20"/>
  <c r="G303" i="20"/>
  <c r="F303" i="20"/>
  <c r="G302" i="20"/>
  <c r="F302" i="20"/>
  <c r="G301" i="20"/>
  <c r="F301" i="20"/>
  <c r="G300" i="20"/>
  <c r="F300" i="20"/>
  <c r="G299" i="20"/>
  <c r="F299" i="20"/>
  <c r="G298" i="20"/>
  <c r="F298" i="20"/>
  <c r="G297" i="20"/>
  <c r="F297" i="20"/>
  <c r="G296" i="20"/>
  <c r="F296" i="20"/>
  <c r="G295" i="20"/>
  <c r="F295" i="20"/>
  <c r="G294" i="20"/>
  <c r="F294" i="20"/>
  <c r="G293" i="20"/>
  <c r="F293" i="20"/>
  <c r="G292" i="20"/>
  <c r="F292" i="20"/>
  <c r="G291" i="20"/>
  <c r="F291" i="20"/>
  <c r="G290" i="20"/>
  <c r="F290" i="20"/>
  <c r="G289" i="20"/>
  <c r="F289" i="20"/>
  <c r="G288" i="20"/>
  <c r="F288" i="20"/>
  <c r="G287" i="20"/>
  <c r="F287" i="20"/>
  <c r="G286" i="20"/>
  <c r="F286" i="20"/>
  <c r="G285" i="20"/>
  <c r="F285" i="20"/>
  <c r="G284" i="20"/>
  <c r="F284" i="20"/>
  <c r="G283" i="20"/>
  <c r="F283" i="20"/>
  <c r="G282" i="20"/>
  <c r="F282" i="20"/>
  <c r="G281" i="20"/>
  <c r="F281" i="20"/>
  <c r="G280" i="20"/>
  <c r="F280" i="20"/>
  <c r="G279" i="20"/>
  <c r="F279" i="20"/>
  <c r="G278" i="20"/>
  <c r="F278" i="20"/>
  <c r="G277" i="20"/>
  <c r="F277" i="20"/>
  <c r="G276" i="20"/>
  <c r="F276" i="20"/>
  <c r="G275" i="20"/>
  <c r="F275" i="20"/>
  <c r="G274" i="20"/>
  <c r="F274" i="20"/>
  <c r="G273" i="20"/>
  <c r="F273" i="20"/>
  <c r="G272" i="20"/>
  <c r="F272" i="20"/>
  <c r="G271" i="20"/>
  <c r="F271" i="20"/>
  <c r="G270" i="20"/>
  <c r="F270" i="20"/>
  <c r="G269" i="20"/>
  <c r="F269" i="20"/>
  <c r="G268" i="20"/>
  <c r="F268" i="20"/>
  <c r="G267" i="20"/>
  <c r="F267" i="20"/>
  <c r="G266" i="20"/>
  <c r="F266" i="20"/>
  <c r="G265" i="20"/>
  <c r="F265" i="20"/>
  <c r="G264" i="20"/>
  <c r="F264" i="20"/>
  <c r="G263" i="20"/>
  <c r="F263" i="20"/>
  <c r="G262" i="20"/>
  <c r="F262" i="20"/>
  <c r="G261" i="20"/>
  <c r="F261" i="20"/>
  <c r="G260" i="20"/>
  <c r="F260" i="20"/>
  <c r="G259" i="20"/>
  <c r="F259" i="20"/>
  <c r="G258" i="20"/>
  <c r="F258" i="20"/>
  <c r="G257" i="20"/>
  <c r="F257" i="20"/>
  <c r="G256" i="20"/>
  <c r="F256" i="20"/>
  <c r="G255" i="20"/>
  <c r="F255" i="20"/>
  <c r="G254" i="20"/>
  <c r="F254" i="20"/>
  <c r="G253" i="20"/>
  <c r="F253" i="20"/>
  <c r="G252" i="20"/>
  <c r="F252" i="20"/>
  <c r="G251" i="20"/>
  <c r="F251" i="20"/>
  <c r="G250" i="20"/>
  <c r="F250" i="20"/>
  <c r="G249" i="20"/>
  <c r="F249" i="20"/>
  <c r="G248" i="20"/>
  <c r="F248" i="20"/>
  <c r="G247" i="20"/>
  <c r="F247" i="20"/>
  <c r="T246" i="20"/>
  <c r="S246" i="20"/>
  <c r="Q246" i="22" s="1"/>
  <c r="R246" i="20"/>
  <c r="P246" i="22" s="1"/>
  <c r="Q246" i="20"/>
  <c r="O246" i="22" s="1"/>
  <c r="P246" i="20"/>
  <c r="N246" i="22" s="1"/>
  <c r="O246" i="20"/>
  <c r="M246" i="22" s="1"/>
  <c r="N246" i="20"/>
  <c r="L246" i="22" s="1"/>
  <c r="M246" i="20"/>
  <c r="K246" i="22" s="1"/>
  <c r="L246" i="20"/>
  <c r="J246" i="22" s="1"/>
  <c r="K246" i="20"/>
  <c r="I246" i="22" s="1"/>
  <c r="J246" i="20"/>
  <c r="H246" i="22" s="1"/>
  <c r="I246" i="20"/>
  <c r="G246" i="22" s="1"/>
  <c r="H246" i="20"/>
  <c r="F246" i="22" s="1"/>
  <c r="F246" i="20"/>
  <c r="G245" i="20"/>
  <c r="F245" i="20"/>
  <c r="G244" i="20"/>
  <c r="F244" i="20"/>
  <c r="G243" i="20"/>
  <c r="F243" i="20"/>
  <c r="G242" i="20"/>
  <c r="F242" i="20"/>
  <c r="G241" i="20"/>
  <c r="F241" i="20"/>
  <c r="G240" i="20"/>
  <c r="F240" i="20"/>
  <c r="G239" i="20"/>
  <c r="F239" i="20"/>
  <c r="G238" i="20"/>
  <c r="F238" i="20"/>
  <c r="G237" i="20"/>
  <c r="F237" i="20"/>
  <c r="G236" i="20"/>
  <c r="F236" i="20"/>
  <c r="G235" i="20"/>
  <c r="F235" i="20"/>
  <c r="G234" i="20"/>
  <c r="F234" i="20"/>
  <c r="G233" i="20"/>
  <c r="F233" i="20"/>
  <c r="G232" i="20"/>
  <c r="F232" i="20"/>
  <c r="G231" i="20"/>
  <c r="F231" i="20"/>
  <c r="G230" i="20"/>
  <c r="F230" i="20"/>
  <c r="T229" i="20"/>
  <c r="S229" i="20"/>
  <c r="Q229" i="22" s="1"/>
  <c r="R229" i="20"/>
  <c r="P229" i="22" s="1"/>
  <c r="Q229" i="20"/>
  <c r="O229" i="22" s="1"/>
  <c r="P229" i="20"/>
  <c r="N229" i="22" s="1"/>
  <c r="O229" i="20"/>
  <c r="M229" i="22" s="1"/>
  <c r="N229" i="20"/>
  <c r="N228" i="20" s="1"/>
  <c r="L228" i="22" s="1"/>
  <c r="M229" i="20"/>
  <c r="K229" i="22" s="1"/>
  <c r="L229" i="20"/>
  <c r="J229" i="22" s="1"/>
  <c r="K229" i="20"/>
  <c r="I229" i="22" s="1"/>
  <c r="J229" i="20"/>
  <c r="H229" i="22" s="1"/>
  <c r="I229" i="20"/>
  <c r="G229" i="22" s="1"/>
  <c r="H229" i="20"/>
  <c r="F229" i="22" s="1"/>
  <c r="F229" i="20"/>
  <c r="T228" i="20"/>
  <c r="L228" i="20"/>
  <c r="J228" i="22" s="1"/>
  <c r="H228" i="20"/>
  <c r="F228" i="22" s="1"/>
  <c r="F228" i="20"/>
  <c r="G227" i="20"/>
  <c r="F227" i="20"/>
  <c r="G226" i="20"/>
  <c r="F226" i="20"/>
  <c r="G225" i="20"/>
  <c r="F225" i="20"/>
  <c r="G224" i="20"/>
  <c r="F224" i="20"/>
  <c r="G223" i="20"/>
  <c r="F223" i="20"/>
  <c r="G222" i="20"/>
  <c r="F222" i="20"/>
  <c r="G221" i="20"/>
  <c r="F221" i="20"/>
  <c r="G220" i="20"/>
  <c r="F220" i="20"/>
  <c r="G219" i="20"/>
  <c r="F219" i="20"/>
  <c r="T218" i="20"/>
  <c r="S218" i="20"/>
  <c r="Q218" i="22" s="1"/>
  <c r="R218" i="20"/>
  <c r="P218" i="22" s="1"/>
  <c r="Q218" i="20"/>
  <c r="O218" i="22" s="1"/>
  <c r="P218" i="20"/>
  <c r="N218" i="22" s="1"/>
  <c r="O218" i="20"/>
  <c r="M218" i="22" s="1"/>
  <c r="N218" i="20"/>
  <c r="L218" i="22" s="1"/>
  <c r="M218" i="20"/>
  <c r="K218" i="22" s="1"/>
  <c r="L218" i="20"/>
  <c r="J218" i="22" s="1"/>
  <c r="K218" i="20"/>
  <c r="I218" i="22" s="1"/>
  <c r="J218" i="20"/>
  <c r="H218" i="22" s="1"/>
  <c r="I218" i="20"/>
  <c r="G218" i="22" s="1"/>
  <c r="H218" i="20"/>
  <c r="F218" i="22" s="1"/>
  <c r="F218" i="20"/>
  <c r="G217" i="20"/>
  <c r="F217" i="20"/>
  <c r="G216" i="20"/>
  <c r="F216" i="20"/>
  <c r="G215" i="20"/>
  <c r="F215" i="20"/>
  <c r="G214" i="20"/>
  <c r="F214" i="20"/>
  <c r="G213" i="20"/>
  <c r="F213" i="20"/>
  <c r="G212" i="20"/>
  <c r="F212" i="20"/>
  <c r="G211" i="20"/>
  <c r="F211" i="20"/>
  <c r="G210" i="20"/>
  <c r="F210" i="20"/>
  <c r="G209" i="20"/>
  <c r="F209" i="20"/>
  <c r="G208" i="20"/>
  <c r="F208" i="20"/>
  <c r="G207" i="20"/>
  <c r="F207" i="20"/>
  <c r="G206" i="20"/>
  <c r="F206" i="20"/>
  <c r="G205" i="20"/>
  <c r="F205" i="20"/>
  <c r="G204" i="20"/>
  <c r="F204" i="20"/>
  <c r="G203" i="20"/>
  <c r="F203" i="20"/>
  <c r="G202" i="20"/>
  <c r="F202" i="20"/>
  <c r="G201" i="20"/>
  <c r="F201" i="20"/>
  <c r="G200" i="20"/>
  <c r="F200" i="20"/>
  <c r="G199" i="20"/>
  <c r="F199" i="20"/>
  <c r="G198" i="20"/>
  <c r="F198" i="20"/>
  <c r="G197" i="20"/>
  <c r="F197" i="20"/>
  <c r="G196" i="20"/>
  <c r="F196" i="20"/>
  <c r="G195" i="20"/>
  <c r="F195" i="20"/>
  <c r="G194" i="20"/>
  <c r="F194" i="20"/>
  <c r="G193" i="20"/>
  <c r="F193" i="20"/>
  <c r="G192" i="20"/>
  <c r="F192" i="20"/>
  <c r="G191" i="20"/>
  <c r="F191" i="20"/>
  <c r="G190" i="20"/>
  <c r="F190" i="20"/>
  <c r="G189" i="20"/>
  <c r="F189" i="20"/>
  <c r="G188" i="20"/>
  <c r="F188" i="20"/>
  <c r="G187" i="20"/>
  <c r="F187" i="20"/>
  <c r="G186" i="20"/>
  <c r="F186" i="20"/>
  <c r="G185" i="20"/>
  <c r="F185" i="20"/>
  <c r="G184" i="20"/>
  <c r="F184" i="20"/>
  <c r="G183" i="20"/>
  <c r="F183" i="20"/>
  <c r="G182" i="20"/>
  <c r="F182" i="20"/>
  <c r="G181" i="20"/>
  <c r="F181" i="20"/>
  <c r="G180" i="20"/>
  <c r="F180" i="20"/>
  <c r="G179" i="20"/>
  <c r="F179" i="20"/>
  <c r="G178" i="20"/>
  <c r="F178" i="20"/>
  <c r="G177" i="20"/>
  <c r="F177" i="20"/>
  <c r="G176" i="20"/>
  <c r="F176" i="20"/>
  <c r="G175" i="20"/>
  <c r="F175" i="20"/>
  <c r="G174" i="20"/>
  <c r="F174" i="20"/>
  <c r="G173" i="20"/>
  <c r="F173" i="20"/>
  <c r="G172" i="20"/>
  <c r="F172" i="20"/>
  <c r="G171" i="20"/>
  <c r="F171" i="20"/>
  <c r="G170" i="20"/>
  <c r="F170" i="20"/>
  <c r="G169" i="20"/>
  <c r="F169" i="20"/>
  <c r="G168" i="20"/>
  <c r="F168" i="20"/>
  <c r="G167" i="20"/>
  <c r="F167" i="20"/>
  <c r="G166" i="20"/>
  <c r="F166" i="20"/>
  <c r="G165" i="20"/>
  <c r="F165" i="20"/>
  <c r="G164" i="20"/>
  <c r="F164" i="20"/>
  <c r="G163" i="20"/>
  <c r="F163" i="20"/>
  <c r="G162" i="20"/>
  <c r="F162" i="20"/>
  <c r="G161" i="20"/>
  <c r="F161" i="20"/>
  <c r="G160" i="20"/>
  <c r="F160" i="20"/>
  <c r="G159" i="20"/>
  <c r="F159" i="20"/>
  <c r="G158" i="20"/>
  <c r="F158" i="20"/>
  <c r="G157" i="20"/>
  <c r="F157" i="20"/>
  <c r="G156" i="20"/>
  <c r="F156" i="20"/>
  <c r="G155" i="20"/>
  <c r="F155" i="20"/>
  <c r="G154" i="20"/>
  <c r="F154" i="20"/>
  <c r="G153" i="20"/>
  <c r="F153" i="20"/>
  <c r="T152" i="20"/>
  <c r="S152" i="20"/>
  <c r="Q152" i="22" s="1"/>
  <c r="R152" i="20"/>
  <c r="P152" i="22" s="1"/>
  <c r="Q152" i="20"/>
  <c r="O152" i="22" s="1"/>
  <c r="P152" i="20"/>
  <c r="N152" i="22" s="1"/>
  <c r="O152" i="20"/>
  <c r="M152" i="22" s="1"/>
  <c r="N152" i="20"/>
  <c r="L152" i="22" s="1"/>
  <c r="M152" i="20"/>
  <c r="K152" i="22" s="1"/>
  <c r="L152" i="20"/>
  <c r="J152" i="22" s="1"/>
  <c r="K152" i="20"/>
  <c r="I152" i="22" s="1"/>
  <c r="J152" i="20"/>
  <c r="H152" i="22" s="1"/>
  <c r="I152" i="20"/>
  <c r="H152" i="20"/>
  <c r="F152" i="22" s="1"/>
  <c r="F152" i="20"/>
  <c r="G151" i="20"/>
  <c r="F151" i="20"/>
  <c r="G150" i="20"/>
  <c r="F150" i="20"/>
  <c r="G149" i="20"/>
  <c r="F149" i="20"/>
  <c r="G148" i="20"/>
  <c r="F148" i="20"/>
  <c r="G147" i="20"/>
  <c r="F147" i="20"/>
  <c r="G146" i="20"/>
  <c r="F146" i="20"/>
  <c r="G145" i="20"/>
  <c r="F145" i="20"/>
  <c r="G144" i="20"/>
  <c r="F144" i="20"/>
  <c r="G143" i="20"/>
  <c r="F143" i="20"/>
  <c r="G142" i="20"/>
  <c r="F142" i="20"/>
  <c r="G141" i="20"/>
  <c r="F141" i="20"/>
  <c r="G140" i="20"/>
  <c r="F140" i="20"/>
  <c r="G139" i="20"/>
  <c r="F139" i="20"/>
  <c r="G138" i="20"/>
  <c r="F138" i="20"/>
  <c r="G137" i="20"/>
  <c r="F137" i="20"/>
  <c r="G136" i="20"/>
  <c r="F136" i="20"/>
  <c r="G135" i="20"/>
  <c r="F135" i="20"/>
  <c r="G134" i="20"/>
  <c r="F134" i="20"/>
  <c r="G133" i="20"/>
  <c r="F133" i="20"/>
  <c r="G132" i="20"/>
  <c r="F132" i="20"/>
  <c r="G131" i="20"/>
  <c r="F131" i="20"/>
  <c r="G130" i="20"/>
  <c r="F130" i="20"/>
  <c r="G129" i="20"/>
  <c r="F129" i="20"/>
  <c r="G128" i="20"/>
  <c r="F128" i="20"/>
  <c r="G127" i="20"/>
  <c r="F127" i="20"/>
  <c r="G126" i="20"/>
  <c r="F126" i="20"/>
  <c r="G125" i="20"/>
  <c r="F125" i="20"/>
  <c r="G124" i="20"/>
  <c r="F124" i="20"/>
  <c r="G123" i="20"/>
  <c r="F123" i="20"/>
  <c r="G122" i="20"/>
  <c r="F122" i="20"/>
  <c r="G121" i="20"/>
  <c r="F121" i="20"/>
  <c r="G120" i="20"/>
  <c r="F120" i="20"/>
  <c r="G119" i="20"/>
  <c r="F119" i="20"/>
  <c r="G118" i="20"/>
  <c r="F118" i="20"/>
  <c r="G117" i="20"/>
  <c r="F117" i="20"/>
  <c r="G116" i="20"/>
  <c r="F116" i="20"/>
  <c r="G115" i="20"/>
  <c r="F115" i="20"/>
  <c r="T114" i="20"/>
  <c r="S114" i="20"/>
  <c r="Q114" i="22" s="1"/>
  <c r="R114" i="20"/>
  <c r="P114" i="22" s="1"/>
  <c r="Q114" i="20"/>
  <c r="O114" i="22" s="1"/>
  <c r="P114" i="20"/>
  <c r="N114" i="22" s="1"/>
  <c r="O114" i="20"/>
  <c r="N114" i="20"/>
  <c r="L114" i="22" s="1"/>
  <c r="M114" i="20"/>
  <c r="K114" i="22" s="1"/>
  <c r="L114" i="20"/>
  <c r="J114" i="22" s="1"/>
  <c r="K114" i="20"/>
  <c r="I114" i="22" s="1"/>
  <c r="J114" i="20"/>
  <c r="H114" i="22" s="1"/>
  <c r="I114" i="20"/>
  <c r="G114" i="22" s="1"/>
  <c r="H114" i="20"/>
  <c r="F114" i="22" s="1"/>
  <c r="F114" i="20"/>
  <c r="G113" i="20"/>
  <c r="F113" i="20"/>
  <c r="G112" i="20"/>
  <c r="F112" i="20"/>
  <c r="G111" i="20"/>
  <c r="F111" i="20"/>
  <c r="G110" i="20"/>
  <c r="F110" i="20"/>
  <c r="G109" i="20"/>
  <c r="F109" i="20"/>
  <c r="G108" i="20"/>
  <c r="F108" i="20"/>
  <c r="G107" i="20"/>
  <c r="F107" i="20"/>
  <c r="G106" i="20"/>
  <c r="F106" i="20"/>
  <c r="G105" i="20"/>
  <c r="F105" i="20"/>
  <c r="G104" i="20"/>
  <c r="F104" i="20"/>
  <c r="G103" i="20"/>
  <c r="F103" i="20"/>
  <c r="G102" i="20"/>
  <c r="F102" i="20"/>
  <c r="G101" i="20"/>
  <c r="F101" i="20"/>
  <c r="G100" i="20"/>
  <c r="F100" i="20"/>
  <c r="G99" i="20"/>
  <c r="F99" i="20"/>
  <c r="G98" i="20"/>
  <c r="F98" i="20"/>
  <c r="G97" i="20"/>
  <c r="F97" i="20"/>
  <c r="G96" i="20"/>
  <c r="F96" i="20"/>
  <c r="G95" i="20"/>
  <c r="F95" i="20"/>
  <c r="G94" i="20"/>
  <c r="F94" i="20"/>
  <c r="G93" i="20"/>
  <c r="F93" i="20"/>
  <c r="G92" i="20"/>
  <c r="F92" i="20"/>
  <c r="G91" i="20"/>
  <c r="F91" i="20"/>
  <c r="G90" i="20"/>
  <c r="F90" i="20"/>
  <c r="G89" i="20"/>
  <c r="F89" i="20"/>
  <c r="G88" i="20"/>
  <c r="F88" i="20"/>
  <c r="G87" i="20"/>
  <c r="F87" i="20"/>
  <c r="G86" i="20"/>
  <c r="F86" i="20"/>
  <c r="G85" i="20"/>
  <c r="F85" i="20"/>
  <c r="G84" i="20"/>
  <c r="F84" i="20"/>
  <c r="G83" i="20"/>
  <c r="F83" i="20"/>
  <c r="G82" i="20"/>
  <c r="F82" i="20"/>
  <c r="G81" i="20"/>
  <c r="F81" i="20"/>
  <c r="G80" i="20"/>
  <c r="F80" i="20"/>
  <c r="G79" i="20"/>
  <c r="F79" i="20"/>
  <c r="G78" i="20"/>
  <c r="F78" i="20"/>
  <c r="G77" i="20"/>
  <c r="F77" i="20"/>
  <c r="G76" i="20"/>
  <c r="F76" i="20"/>
  <c r="G75" i="20"/>
  <c r="F75" i="20"/>
  <c r="G74" i="20"/>
  <c r="F74" i="20"/>
  <c r="G73" i="20"/>
  <c r="F73" i="20"/>
  <c r="G72" i="20"/>
  <c r="F72" i="20"/>
  <c r="G71" i="20"/>
  <c r="F71" i="20"/>
  <c r="G70" i="20"/>
  <c r="F70" i="20"/>
  <c r="G69" i="20"/>
  <c r="F69" i="20"/>
  <c r="G68" i="20"/>
  <c r="F68" i="20"/>
  <c r="G67" i="20"/>
  <c r="F67" i="20"/>
  <c r="G66" i="20"/>
  <c r="F66" i="20"/>
  <c r="G65" i="20"/>
  <c r="F65" i="20"/>
  <c r="G64" i="20"/>
  <c r="F64" i="20"/>
  <c r="G63" i="20"/>
  <c r="F63" i="20"/>
  <c r="G62" i="20"/>
  <c r="F62" i="20"/>
  <c r="G61" i="20"/>
  <c r="F61" i="20"/>
  <c r="G60" i="20"/>
  <c r="F60" i="20"/>
  <c r="G59" i="20"/>
  <c r="F59" i="20"/>
  <c r="G58" i="20"/>
  <c r="F58" i="20"/>
  <c r="G57" i="20"/>
  <c r="F57" i="20"/>
  <c r="G56" i="20"/>
  <c r="F56" i="20"/>
  <c r="G55" i="20"/>
  <c r="F55" i="20"/>
  <c r="G54" i="20"/>
  <c r="F54" i="20"/>
  <c r="G53" i="20"/>
  <c r="F53" i="20"/>
  <c r="G52" i="20"/>
  <c r="F52" i="20"/>
  <c r="G51" i="20"/>
  <c r="F51" i="20"/>
  <c r="G50" i="20"/>
  <c r="F50" i="20"/>
  <c r="G49" i="20"/>
  <c r="F49" i="20"/>
  <c r="G48" i="20"/>
  <c r="F48" i="20"/>
  <c r="G47" i="20"/>
  <c r="F47" i="20"/>
  <c r="G46" i="20"/>
  <c r="F46" i="20"/>
  <c r="T45" i="20"/>
  <c r="S45" i="20"/>
  <c r="Q45" i="22" s="1"/>
  <c r="R45" i="20"/>
  <c r="P45" i="22" s="1"/>
  <c r="Q45" i="20"/>
  <c r="O45" i="22" s="1"/>
  <c r="P45" i="20"/>
  <c r="N45" i="22" s="1"/>
  <c r="O45" i="20"/>
  <c r="M45" i="22" s="1"/>
  <c r="N45" i="20"/>
  <c r="N44" i="20" s="1"/>
  <c r="L44" i="22" s="1"/>
  <c r="M45" i="20"/>
  <c r="K45" i="22" s="1"/>
  <c r="L45" i="20"/>
  <c r="J45" i="22" s="1"/>
  <c r="K45" i="20"/>
  <c r="I45" i="22" s="1"/>
  <c r="J45" i="20"/>
  <c r="H45" i="22" s="1"/>
  <c r="I45" i="20"/>
  <c r="G45" i="22" s="1"/>
  <c r="H45" i="20"/>
  <c r="F45" i="22" s="1"/>
  <c r="F45" i="20"/>
  <c r="T44" i="20"/>
  <c r="M44" i="20"/>
  <c r="K44" i="22" s="1"/>
  <c r="I44" i="20"/>
  <c r="G44" i="22" s="1"/>
  <c r="F44" i="20"/>
  <c r="G43" i="20"/>
  <c r="F43" i="20"/>
  <c r="G42" i="20"/>
  <c r="F42" i="20"/>
  <c r="T41" i="20"/>
  <c r="S41" i="20"/>
  <c r="Q41" i="22" s="1"/>
  <c r="R41" i="20"/>
  <c r="P41" i="22" s="1"/>
  <c r="Q41" i="20"/>
  <c r="O41" i="22" s="1"/>
  <c r="P41" i="20"/>
  <c r="N41" i="22" s="1"/>
  <c r="O41" i="20"/>
  <c r="M41" i="22" s="1"/>
  <c r="N41" i="20"/>
  <c r="L41" i="22" s="1"/>
  <c r="M41" i="20"/>
  <c r="K41" i="22" s="1"/>
  <c r="L41" i="20"/>
  <c r="J41" i="22" s="1"/>
  <c r="K41" i="20"/>
  <c r="I41" i="22" s="1"/>
  <c r="J41" i="20"/>
  <c r="H41" i="22" s="1"/>
  <c r="I41" i="20"/>
  <c r="G41" i="22" s="1"/>
  <c r="H41" i="20"/>
  <c r="F41" i="22" s="1"/>
  <c r="F41" i="20"/>
  <c r="G40" i="20"/>
  <c r="F40" i="20"/>
  <c r="G39" i="20"/>
  <c r="F39" i="20"/>
  <c r="G38" i="20"/>
  <c r="F38" i="20"/>
  <c r="G37" i="20"/>
  <c r="F37" i="20"/>
  <c r="T36" i="20"/>
  <c r="S36" i="20"/>
  <c r="Q36" i="22" s="1"/>
  <c r="R36" i="20"/>
  <c r="P36" i="22" s="1"/>
  <c r="Q36" i="20"/>
  <c r="O36" i="22" s="1"/>
  <c r="P36" i="20"/>
  <c r="N36" i="22" s="1"/>
  <c r="O36" i="20"/>
  <c r="N36" i="20"/>
  <c r="L36" i="22" s="1"/>
  <c r="M36" i="20"/>
  <c r="K36" i="22" s="1"/>
  <c r="L36" i="20"/>
  <c r="J36" i="22" s="1"/>
  <c r="K36" i="20"/>
  <c r="I36" i="22" s="1"/>
  <c r="J36" i="20"/>
  <c r="H36" i="22" s="1"/>
  <c r="I36" i="20"/>
  <c r="G36" i="22" s="1"/>
  <c r="H36" i="20"/>
  <c r="F36" i="22" s="1"/>
  <c r="F36" i="20"/>
  <c r="G35" i="20"/>
  <c r="F35" i="20"/>
  <c r="G34" i="20"/>
  <c r="F34" i="20"/>
  <c r="T33" i="20"/>
  <c r="S33" i="20"/>
  <c r="R33" i="20"/>
  <c r="P33" i="22" s="1"/>
  <c r="Q33" i="20"/>
  <c r="O33" i="22" s="1"/>
  <c r="P33" i="20"/>
  <c r="N33" i="22" s="1"/>
  <c r="O33" i="20"/>
  <c r="M33" i="22" s="1"/>
  <c r="N33" i="20"/>
  <c r="M33" i="20"/>
  <c r="K33" i="22" s="1"/>
  <c r="L33" i="20"/>
  <c r="J33" i="22" s="1"/>
  <c r="K33" i="20"/>
  <c r="J33" i="20"/>
  <c r="H33" i="22" s="1"/>
  <c r="I33" i="20"/>
  <c r="G33" i="22" s="1"/>
  <c r="H33" i="20"/>
  <c r="F33" i="22" s="1"/>
  <c r="F33" i="20"/>
  <c r="F32" i="20"/>
  <c r="G31" i="20"/>
  <c r="F31" i="20"/>
  <c r="T30" i="20"/>
  <c r="S30" i="20"/>
  <c r="Q30" i="22" s="1"/>
  <c r="R30" i="20"/>
  <c r="P30" i="22" s="1"/>
  <c r="Q30" i="20"/>
  <c r="O30" i="22" s="1"/>
  <c r="P30" i="20"/>
  <c r="N30" i="22" s="1"/>
  <c r="O30" i="20"/>
  <c r="M30" i="22" s="1"/>
  <c r="N30" i="20"/>
  <c r="L30" i="22" s="1"/>
  <c r="M30" i="20"/>
  <c r="L30" i="20"/>
  <c r="J30" i="22" s="1"/>
  <c r="K30" i="20"/>
  <c r="I30" i="22" s="1"/>
  <c r="J30" i="20"/>
  <c r="I30" i="20"/>
  <c r="G30" i="22" s="1"/>
  <c r="H30" i="20"/>
  <c r="F30" i="22" s="1"/>
  <c r="F30" i="20"/>
  <c r="T29" i="20"/>
  <c r="L29" i="20"/>
  <c r="J29" i="22" s="1"/>
  <c r="F29" i="20"/>
  <c r="F28" i="20"/>
  <c r="G26" i="20"/>
  <c r="F26" i="20"/>
  <c r="G25" i="20"/>
  <c r="F25" i="20"/>
  <c r="T21" i="20"/>
  <c r="S21" i="20"/>
  <c r="R21" i="20"/>
  <c r="Q21" i="20"/>
  <c r="P21" i="20"/>
  <c r="O21" i="20"/>
  <c r="N21" i="20"/>
  <c r="M21" i="20"/>
  <c r="L21" i="20"/>
  <c r="K21" i="20"/>
  <c r="J21" i="20"/>
  <c r="I21" i="20"/>
  <c r="H21" i="20"/>
  <c r="G20" i="20"/>
  <c r="F20" i="20"/>
  <c r="G19" i="20"/>
  <c r="F19" i="20"/>
  <c r="T15" i="20"/>
  <c r="S15" i="20"/>
  <c r="R15" i="20"/>
  <c r="Q15" i="20"/>
  <c r="Q14" i="20" s="1"/>
  <c r="P15" i="20"/>
  <c r="P14" i="20" s="1"/>
  <c r="O15" i="20"/>
  <c r="N15" i="20"/>
  <c r="M15" i="20"/>
  <c r="M14" i="20" s="1"/>
  <c r="L15" i="20"/>
  <c r="K15" i="20"/>
  <c r="J15" i="20"/>
  <c r="I15" i="20"/>
  <c r="I14" i="20" s="1"/>
  <c r="H15" i="20"/>
  <c r="H14" i="20" s="1"/>
  <c r="T14" i="20"/>
  <c r="S14" i="20"/>
  <c r="R14" i="20"/>
  <c r="N14" i="20"/>
  <c r="K14" i="20"/>
  <c r="H13" i="20"/>
  <c r="H13" i="20" a="1"/>
  <c r="G8" i="20"/>
  <c r="E7" i="20"/>
  <c r="E6" i="20"/>
  <c r="E5" i="20"/>
  <c r="O540" i="7"/>
  <c r="N540" i="7"/>
  <c r="M540" i="7"/>
  <c r="L540" i="7"/>
  <c r="J540" i="7"/>
  <c r="I540" i="7"/>
  <c r="G540" i="7"/>
  <c r="F540" i="7"/>
  <c r="O539" i="7"/>
  <c r="N539" i="7"/>
  <c r="M539" i="7"/>
  <c r="L539" i="7"/>
  <c r="K539" i="7"/>
  <c r="J539" i="7"/>
  <c r="I539" i="7"/>
  <c r="H539" i="7"/>
  <c r="G539" i="7"/>
  <c r="F539" i="7"/>
  <c r="O538" i="7"/>
  <c r="N538" i="7"/>
  <c r="M538" i="7"/>
  <c r="L538" i="7"/>
  <c r="J538" i="7"/>
  <c r="G538" i="7"/>
  <c r="N532" i="7"/>
  <c r="K532" i="7"/>
  <c r="K540" i="7" s="1"/>
  <c r="H532" i="7"/>
  <c r="H540" i="7" s="1"/>
  <c r="N531" i="7"/>
  <c r="M531" i="7"/>
  <c r="L531" i="7"/>
  <c r="J531" i="7"/>
  <c r="G531" i="7"/>
  <c r="N530" i="7"/>
  <c r="K530" i="7"/>
  <c r="H530" i="7"/>
  <c r="N529" i="7"/>
  <c r="M529" i="7"/>
  <c r="L529" i="7"/>
  <c r="K529" i="7"/>
  <c r="J529" i="7"/>
  <c r="I529" i="7"/>
  <c r="H529" i="7"/>
  <c r="G529" i="7"/>
  <c r="F529" i="7"/>
  <c r="N528" i="7"/>
  <c r="K528" i="7"/>
  <c r="H528" i="7"/>
  <c r="N527" i="7"/>
  <c r="K527" i="7"/>
  <c r="H527" i="7"/>
  <c r="N526" i="7"/>
  <c r="K526" i="7"/>
  <c r="H526" i="7"/>
  <c r="N525" i="7"/>
  <c r="M525" i="7"/>
  <c r="L525" i="7"/>
  <c r="K525" i="7"/>
  <c r="J525" i="7"/>
  <c r="I525" i="7"/>
  <c r="H525" i="7"/>
  <c r="G525" i="7"/>
  <c r="F525" i="7"/>
  <c r="N524" i="7"/>
  <c r="K524" i="7"/>
  <c r="H524" i="7"/>
  <c r="N523" i="7"/>
  <c r="K523" i="7"/>
  <c r="H523" i="7"/>
  <c r="N522" i="7"/>
  <c r="K522" i="7"/>
  <c r="H522" i="7"/>
  <c r="N521" i="7"/>
  <c r="M521" i="7"/>
  <c r="L521" i="7"/>
  <c r="K521" i="7"/>
  <c r="J521" i="7"/>
  <c r="I521" i="7"/>
  <c r="H521" i="7"/>
  <c r="G521" i="7"/>
  <c r="F521" i="7"/>
  <c r="N520" i="7"/>
  <c r="K520" i="7"/>
  <c r="H520" i="7"/>
  <c r="N519" i="7"/>
  <c r="K519" i="7"/>
  <c r="H519" i="7"/>
  <c r="N518" i="7"/>
  <c r="K518" i="7"/>
  <c r="H518" i="7"/>
  <c r="N517" i="7"/>
  <c r="M517" i="7"/>
  <c r="L517" i="7"/>
  <c r="K517" i="7"/>
  <c r="J517" i="7"/>
  <c r="I517" i="7"/>
  <c r="H517" i="7"/>
  <c r="G517" i="7"/>
  <c r="F517" i="7"/>
  <c r="N516" i="7"/>
  <c r="M516" i="7"/>
  <c r="L516" i="7"/>
  <c r="K516" i="7"/>
  <c r="J516" i="7"/>
  <c r="I516" i="7"/>
  <c r="H516" i="7"/>
  <c r="G516" i="7"/>
  <c r="F516" i="7"/>
  <c r="N515" i="7"/>
  <c r="K515" i="7"/>
  <c r="H515" i="7"/>
  <c r="N514" i="7"/>
  <c r="K514" i="7"/>
  <c r="H514" i="7"/>
  <c r="N513" i="7"/>
  <c r="K513" i="7"/>
  <c r="H513" i="7"/>
  <c r="N512" i="7"/>
  <c r="M512" i="7"/>
  <c r="L512" i="7"/>
  <c r="K512" i="7"/>
  <c r="J512" i="7"/>
  <c r="I512" i="7"/>
  <c r="H512" i="7"/>
  <c r="G512" i="7"/>
  <c r="F512" i="7"/>
  <c r="N511" i="7"/>
  <c r="K511" i="7"/>
  <c r="H511" i="7"/>
  <c r="N510" i="7"/>
  <c r="K510" i="7"/>
  <c r="H510" i="7"/>
  <c r="N509" i="7"/>
  <c r="K509" i="7"/>
  <c r="H509" i="7"/>
  <c r="N508" i="7"/>
  <c r="M508" i="7"/>
  <c r="L508" i="7"/>
  <c r="K508" i="7"/>
  <c r="J508" i="7"/>
  <c r="I508" i="7"/>
  <c r="H508" i="7"/>
  <c r="G508" i="7"/>
  <c r="F508" i="7"/>
  <c r="N507" i="7"/>
  <c r="K507" i="7"/>
  <c r="H507" i="7"/>
  <c r="N506" i="7"/>
  <c r="K506" i="7"/>
  <c r="H506" i="7"/>
  <c r="N505" i="7"/>
  <c r="K505" i="7"/>
  <c r="H505" i="7"/>
  <c r="N504" i="7"/>
  <c r="M504" i="7"/>
  <c r="L504" i="7"/>
  <c r="K504" i="7"/>
  <c r="J504" i="7"/>
  <c r="I504" i="7"/>
  <c r="H504" i="7"/>
  <c r="G504" i="7"/>
  <c r="F504" i="7"/>
  <c r="N503" i="7"/>
  <c r="M503" i="7"/>
  <c r="L503" i="7"/>
  <c r="K503" i="7"/>
  <c r="J503" i="7"/>
  <c r="I503" i="7"/>
  <c r="H503" i="7"/>
  <c r="G503" i="7"/>
  <c r="F503" i="7"/>
  <c r="N502" i="7"/>
  <c r="K502" i="7"/>
  <c r="H502" i="7"/>
  <c r="N501" i="7"/>
  <c r="K501" i="7"/>
  <c r="H501" i="7"/>
  <c r="N500" i="7"/>
  <c r="K500" i="7"/>
  <c r="H500" i="7"/>
  <c r="N499" i="7"/>
  <c r="K499" i="7"/>
  <c r="H499" i="7"/>
  <c r="N498" i="7"/>
  <c r="K498" i="7"/>
  <c r="H498" i="7"/>
  <c r="N497" i="7"/>
  <c r="K497" i="7"/>
  <c r="H497" i="7"/>
  <c r="N496" i="7"/>
  <c r="K496" i="7"/>
  <c r="H496" i="7"/>
  <c r="N495" i="7"/>
  <c r="K495" i="7"/>
  <c r="H495" i="7"/>
  <c r="N494" i="7"/>
  <c r="K494" i="7"/>
  <c r="H494" i="7"/>
  <c r="N493" i="7"/>
  <c r="M493" i="7"/>
  <c r="L493" i="7"/>
  <c r="K493" i="7"/>
  <c r="J493" i="7"/>
  <c r="I493" i="7"/>
  <c r="G493" i="7"/>
  <c r="F493" i="7"/>
  <c r="H493" i="7" s="1"/>
  <c r="N492" i="7"/>
  <c r="K492" i="7"/>
  <c r="H492" i="7"/>
  <c r="N491" i="7"/>
  <c r="K491" i="7"/>
  <c r="H491" i="7"/>
  <c r="N490" i="7"/>
  <c r="K490" i="7"/>
  <c r="H490" i="7"/>
  <c r="N489" i="7"/>
  <c r="M489" i="7"/>
  <c r="L489" i="7"/>
  <c r="K489" i="7"/>
  <c r="J489" i="7"/>
  <c r="I489" i="7"/>
  <c r="G489" i="7"/>
  <c r="N488" i="7"/>
  <c r="K488" i="7"/>
  <c r="H488" i="7"/>
  <c r="N487" i="7"/>
  <c r="K487" i="7"/>
  <c r="H487" i="7"/>
  <c r="N486" i="7"/>
  <c r="K486" i="7"/>
  <c r="H486" i="7"/>
  <c r="N485" i="7"/>
  <c r="K485" i="7"/>
  <c r="H485" i="7"/>
  <c r="N484" i="7"/>
  <c r="M484" i="7"/>
  <c r="L484" i="7"/>
  <c r="K484" i="7"/>
  <c r="J484" i="7"/>
  <c r="I484" i="7"/>
  <c r="H484" i="7"/>
  <c r="G484" i="7"/>
  <c r="F484" i="7"/>
  <c r="N483" i="7"/>
  <c r="K483" i="7"/>
  <c r="H483" i="7"/>
  <c r="N482" i="7"/>
  <c r="K482" i="7"/>
  <c r="H482" i="7"/>
  <c r="N481" i="7"/>
  <c r="K481" i="7"/>
  <c r="H481" i="7"/>
  <c r="N480" i="7"/>
  <c r="M480" i="7"/>
  <c r="L480" i="7"/>
  <c r="K480" i="7"/>
  <c r="J480" i="7"/>
  <c r="I480" i="7"/>
  <c r="H480" i="7"/>
  <c r="G480" i="7"/>
  <c r="F480" i="7"/>
  <c r="N479" i="7"/>
  <c r="K479" i="7"/>
  <c r="H479" i="7"/>
  <c r="N478" i="7"/>
  <c r="K478" i="7"/>
  <c r="H478" i="7"/>
  <c r="N477" i="7"/>
  <c r="K477" i="7"/>
  <c r="H477" i="7"/>
  <c r="N476" i="7"/>
  <c r="M476" i="7"/>
  <c r="L476" i="7"/>
  <c r="K476" i="7"/>
  <c r="J476" i="7"/>
  <c r="I476" i="7"/>
  <c r="H476" i="7"/>
  <c r="G476" i="7"/>
  <c r="F476" i="7"/>
  <c r="N475" i="7"/>
  <c r="M475" i="7"/>
  <c r="L475" i="7"/>
  <c r="K475" i="7"/>
  <c r="J475" i="7"/>
  <c r="I475" i="7"/>
  <c r="H475" i="7"/>
  <c r="G475" i="7"/>
  <c r="F475" i="7"/>
  <c r="N474" i="7"/>
  <c r="K474" i="7"/>
  <c r="H474" i="7"/>
  <c r="N473" i="7"/>
  <c r="K473" i="7"/>
  <c r="H473" i="7"/>
  <c r="N472" i="7"/>
  <c r="K472" i="7"/>
  <c r="H472" i="7"/>
  <c r="N471" i="7"/>
  <c r="M471" i="7"/>
  <c r="L471" i="7"/>
  <c r="K471" i="7"/>
  <c r="J471" i="7"/>
  <c r="I471" i="7"/>
  <c r="H471" i="7"/>
  <c r="G471" i="7"/>
  <c r="F471" i="7"/>
  <c r="N470" i="7"/>
  <c r="K470" i="7"/>
  <c r="H470" i="7"/>
  <c r="N469" i="7"/>
  <c r="K469" i="7"/>
  <c r="H469" i="7"/>
  <c r="N468" i="7"/>
  <c r="M468" i="7"/>
  <c r="L468" i="7"/>
  <c r="K468" i="7"/>
  <c r="J468" i="7"/>
  <c r="I468" i="7"/>
  <c r="H468" i="7"/>
  <c r="G468" i="7"/>
  <c r="F468" i="7"/>
  <c r="N467" i="7"/>
  <c r="K467" i="7"/>
  <c r="H467" i="7"/>
  <c r="N466" i="7"/>
  <c r="K466" i="7"/>
  <c r="H466" i="7"/>
  <c r="N465" i="7"/>
  <c r="K465" i="7"/>
  <c r="H465" i="7"/>
  <c r="N464" i="7"/>
  <c r="K464" i="7"/>
  <c r="H464" i="7"/>
  <c r="N463" i="7"/>
  <c r="K463" i="7"/>
  <c r="H463" i="7"/>
  <c r="N462" i="7"/>
  <c r="K462" i="7"/>
  <c r="H462" i="7"/>
  <c r="N461" i="7"/>
  <c r="K461" i="7"/>
  <c r="H461" i="7"/>
  <c r="N460" i="7"/>
  <c r="K460" i="7"/>
  <c r="H460" i="7"/>
  <c r="N459" i="7"/>
  <c r="K459" i="7"/>
  <c r="H459" i="7"/>
  <c r="N458" i="7"/>
  <c r="K458" i="7"/>
  <c r="H458" i="7"/>
  <c r="N457" i="7"/>
  <c r="K457" i="7"/>
  <c r="H457" i="7"/>
  <c r="N456" i="7"/>
  <c r="K456" i="7"/>
  <c r="H456" i="7"/>
  <c r="N455" i="7"/>
  <c r="M455" i="7"/>
  <c r="L455" i="7"/>
  <c r="K455" i="7"/>
  <c r="J455" i="7"/>
  <c r="I455" i="7"/>
  <c r="H455" i="7"/>
  <c r="G455" i="7"/>
  <c r="F455" i="7"/>
  <c r="N454" i="7"/>
  <c r="K454" i="7"/>
  <c r="H454" i="7"/>
  <c r="N453" i="7"/>
  <c r="K453" i="7"/>
  <c r="H453" i="7"/>
  <c r="N452" i="7"/>
  <c r="K452" i="7"/>
  <c r="H452" i="7"/>
  <c r="N451" i="7"/>
  <c r="M451" i="7"/>
  <c r="L451" i="7"/>
  <c r="K451" i="7"/>
  <c r="J451" i="7"/>
  <c r="I451" i="7"/>
  <c r="H451" i="7"/>
  <c r="G451" i="7"/>
  <c r="F451" i="7"/>
  <c r="N450" i="7"/>
  <c r="M450" i="7"/>
  <c r="L450" i="7"/>
  <c r="K450" i="7"/>
  <c r="J450" i="7"/>
  <c r="I450" i="7"/>
  <c r="H450" i="7"/>
  <c r="G450" i="7"/>
  <c r="F450" i="7"/>
  <c r="N449" i="7"/>
  <c r="K449" i="7"/>
  <c r="H449" i="7"/>
  <c r="N448" i="7"/>
  <c r="K448" i="7"/>
  <c r="H448" i="7"/>
  <c r="N447" i="7"/>
  <c r="K447" i="7"/>
  <c r="H447" i="7"/>
  <c r="N446" i="7"/>
  <c r="K446" i="7"/>
  <c r="H446" i="7"/>
  <c r="N445" i="7"/>
  <c r="M445" i="7"/>
  <c r="L445" i="7"/>
  <c r="K445" i="7"/>
  <c r="J445" i="7"/>
  <c r="I445" i="7"/>
  <c r="H445" i="7"/>
  <c r="G445" i="7"/>
  <c r="F445" i="7"/>
  <c r="N444" i="7"/>
  <c r="M444" i="7"/>
  <c r="L444" i="7"/>
  <c r="K444" i="7"/>
  <c r="J444" i="7"/>
  <c r="I444" i="7"/>
  <c r="H444" i="7"/>
  <c r="G444" i="7"/>
  <c r="F444" i="7"/>
  <c r="N443" i="7"/>
  <c r="K443" i="7"/>
  <c r="H443" i="7"/>
  <c r="N442" i="7"/>
  <c r="K442" i="7"/>
  <c r="H442" i="7"/>
  <c r="N441" i="7"/>
  <c r="M441" i="7"/>
  <c r="L441" i="7"/>
  <c r="K441" i="7"/>
  <c r="J441" i="7"/>
  <c r="I441" i="7"/>
  <c r="H441" i="7"/>
  <c r="G441" i="7"/>
  <c r="F441" i="7"/>
  <c r="N440" i="7"/>
  <c r="K440" i="7"/>
  <c r="H440" i="7"/>
  <c r="N439" i="7"/>
  <c r="K439" i="7"/>
  <c r="H439" i="7"/>
  <c r="N438" i="7"/>
  <c r="K438" i="7"/>
  <c r="H438" i="7"/>
  <c r="N437" i="7"/>
  <c r="K437" i="7"/>
  <c r="H437" i="7"/>
  <c r="N436" i="7"/>
  <c r="M436" i="7"/>
  <c r="L436" i="7"/>
  <c r="K436" i="7"/>
  <c r="J436" i="7"/>
  <c r="I436" i="7"/>
  <c r="H436" i="7"/>
  <c r="G436" i="7"/>
  <c r="F436" i="7"/>
  <c r="N435" i="7"/>
  <c r="K435" i="7"/>
  <c r="H435" i="7"/>
  <c r="N434" i="7"/>
  <c r="K434" i="7"/>
  <c r="H434" i="7"/>
  <c r="N433" i="7"/>
  <c r="K433" i="7"/>
  <c r="H433" i="7"/>
  <c r="N432" i="7"/>
  <c r="M432" i="7"/>
  <c r="L432" i="7"/>
  <c r="K432" i="7"/>
  <c r="J432" i="7"/>
  <c r="I432" i="7"/>
  <c r="H432" i="7"/>
  <c r="G432" i="7"/>
  <c r="F432" i="7"/>
  <c r="N431" i="7"/>
  <c r="K431" i="7"/>
  <c r="H431" i="7"/>
  <c r="N430" i="7"/>
  <c r="M430" i="7"/>
  <c r="L430" i="7"/>
  <c r="K430" i="7"/>
  <c r="J430" i="7"/>
  <c r="I430" i="7"/>
  <c r="H430" i="7"/>
  <c r="G430" i="7"/>
  <c r="F430" i="7"/>
  <c r="N429" i="7"/>
  <c r="K429" i="7"/>
  <c r="H429" i="7"/>
  <c r="N428" i="7"/>
  <c r="K428" i="7"/>
  <c r="H428" i="7"/>
  <c r="N427" i="7"/>
  <c r="M427" i="7"/>
  <c r="L427" i="7"/>
  <c r="K427" i="7"/>
  <c r="J427" i="7"/>
  <c r="I427" i="7"/>
  <c r="H427" i="7"/>
  <c r="G427" i="7"/>
  <c r="F427" i="7"/>
  <c r="N426" i="7"/>
  <c r="M426" i="7"/>
  <c r="L426" i="7"/>
  <c r="K426" i="7"/>
  <c r="J426" i="7"/>
  <c r="I426" i="7"/>
  <c r="H426" i="7"/>
  <c r="G426" i="7"/>
  <c r="F426" i="7"/>
  <c r="N425" i="7"/>
  <c r="K425" i="7"/>
  <c r="H425" i="7"/>
  <c r="N424" i="7"/>
  <c r="K424" i="7"/>
  <c r="H424" i="7"/>
  <c r="N423" i="7"/>
  <c r="M423" i="7"/>
  <c r="L423" i="7"/>
  <c r="K423" i="7"/>
  <c r="J423" i="7"/>
  <c r="I423" i="7"/>
  <c r="H423" i="7"/>
  <c r="G423" i="7"/>
  <c r="F423" i="7"/>
  <c r="N422" i="7"/>
  <c r="M422" i="7"/>
  <c r="L422" i="7"/>
  <c r="K422" i="7"/>
  <c r="J422" i="7"/>
  <c r="I422" i="7"/>
  <c r="H422" i="7"/>
  <c r="G422" i="7"/>
  <c r="F422" i="7"/>
  <c r="N421" i="7"/>
  <c r="K421" i="7"/>
  <c r="H421" i="7"/>
  <c r="N420" i="7"/>
  <c r="K420" i="7"/>
  <c r="H420" i="7"/>
  <c r="N419" i="7"/>
  <c r="M419" i="7"/>
  <c r="L419" i="7"/>
  <c r="K419" i="7"/>
  <c r="J419" i="7"/>
  <c r="I419" i="7"/>
  <c r="H419" i="7"/>
  <c r="G419" i="7"/>
  <c r="F419" i="7"/>
  <c r="N418" i="7"/>
  <c r="K418" i="7"/>
  <c r="H418" i="7"/>
  <c r="N417" i="7"/>
  <c r="M417" i="7"/>
  <c r="L417" i="7"/>
  <c r="K417" i="7"/>
  <c r="J417" i="7"/>
  <c r="I417" i="7"/>
  <c r="H417" i="7"/>
  <c r="G417" i="7"/>
  <c r="F417" i="7"/>
  <c r="N416" i="7"/>
  <c r="K416" i="7"/>
  <c r="H416" i="7"/>
  <c r="N415" i="7"/>
  <c r="M415" i="7"/>
  <c r="L415" i="7"/>
  <c r="K415" i="7"/>
  <c r="J415" i="7"/>
  <c r="I415" i="7"/>
  <c r="H415" i="7"/>
  <c r="G415" i="7"/>
  <c r="F415" i="7"/>
  <c r="N414" i="7"/>
  <c r="K414" i="7"/>
  <c r="H414" i="7"/>
  <c r="N413" i="7"/>
  <c r="K413" i="7"/>
  <c r="H413" i="7"/>
  <c r="N412" i="7"/>
  <c r="K412" i="7"/>
  <c r="H412" i="7"/>
  <c r="N411" i="7"/>
  <c r="M411" i="7"/>
  <c r="L411" i="7"/>
  <c r="K411" i="7"/>
  <c r="J411" i="7"/>
  <c r="I411" i="7"/>
  <c r="H411" i="7"/>
  <c r="G411" i="7"/>
  <c r="F411" i="7"/>
  <c r="N410" i="7"/>
  <c r="K410" i="7"/>
  <c r="H410" i="7"/>
  <c r="N409" i="7"/>
  <c r="K409" i="7"/>
  <c r="H409" i="7"/>
  <c r="N408" i="7"/>
  <c r="K408" i="7"/>
  <c r="H408" i="7"/>
  <c r="N407" i="7"/>
  <c r="K407" i="7"/>
  <c r="H407" i="7"/>
  <c r="N406" i="7"/>
  <c r="M406" i="7"/>
  <c r="L406" i="7"/>
  <c r="K406" i="7"/>
  <c r="J406" i="7"/>
  <c r="I406" i="7"/>
  <c r="H406" i="7"/>
  <c r="G406" i="7"/>
  <c r="F406" i="7"/>
  <c r="N405" i="7"/>
  <c r="K405" i="7"/>
  <c r="H405" i="7"/>
  <c r="N404" i="7"/>
  <c r="K404" i="7"/>
  <c r="H404" i="7"/>
  <c r="N403" i="7"/>
  <c r="K403" i="7"/>
  <c r="H403" i="7"/>
  <c r="N402" i="7"/>
  <c r="K402" i="7"/>
  <c r="H402" i="7"/>
  <c r="N401" i="7"/>
  <c r="K401" i="7"/>
  <c r="H401" i="7"/>
  <c r="N400" i="7"/>
  <c r="M400" i="7"/>
  <c r="L400" i="7"/>
  <c r="K400" i="7"/>
  <c r="J400" i="7"/>
  <c r="I400" i="7"/>
  <c r="H400" i="7"/>
  <c r="G400" i="7"/>
  <c r="F400" i="7"/>
  <c r="N399" i="7"/>
  <c r="K399" i="7"/>
  <c r="H399" i="7"/>
  <c r="N398" i="7"/>
  <c r="M398" i="7"/>
  <c r="L398" i="7"/>
  <c r="K398" i="7"/>
  <c r="J398" i="7"/>
  <c r="I398" i="7"/>
  <c r="H398" i="7"/>
  <c r="G398" i="7"/>
  <c r="F398" i="7"/>
  <c r="N397" i="7"/>
  <c r="K397" i="7"/>
  <c r="H397" i="7"/>
  <c r="N396" i="7"/>
  <c r="K396" i="7"/>
  <c r="H396" i="7"/>
  <c r="N395" i="7"/>
  <c r="K395" i="7"/>
  <c r="H395" i="7"/>
  <c r="N394" i="7"/>
  <c r="M394" i="7"/>
  <c r="L394" i="7"/>
  <c r="K394" i="7"/>
  <c r="J394" i="7"/>
  <c r="I394" i="7"/>
  <c r="H394" i="7"/>
  <c r="G394" i="7"/>
  <c r="F394" i="7"/>
  <c r="N393" i="7"/>
  <c r="K393" i="7"/>
  <c r="H393" i="7"/>
  <c r="N392" i="7"/>
  <c r="M392" i="7"/>
  <c r="L392" i="7"/>
  <c r="K392" i="7"/>
  <c r="J392" i="7"/>
  <c r="I392" i="7"/>
  <c r="H392" i="7"/>
  <c r="G392" i="7"/>
  <c r="F392" i="7"/>
  <c r="N391" i="7"/>
  <c r="K391" i="7"/>
  <c r="H391" i="7"/>
  <c r="N390" i="7"/>
  <c r="K390" i="7"/>
  <c r="H390" i="7"/>
  <c r="N389" i="7"/>
  <c r="K389" i="7"/>
  <c r="H389" i="7"/>
  <c r="N388" i="7"/>
  <c r="K388" i="7"/>
  <c r="H388" i="7"/>
  <c r="N387" i="7"/>
  <c r="K387" i="7"/>
  <c r="H387" i="7"/>
  <c r="N386" i="7"/>
  <c r="K386" i="7"/>
  <c r="H386" i="7"/>
  <c r="N385" i="7"/>
  <c r="K385" i="7"/>
  <c r="H385" i="7"/>
  <c r="N384" i="7"/>
  <c r="K384" i="7"/>
  <c r="H384" i="7"/>
  <c r="N383" i="7"/>
  <c r="K383" i="7"/>
  <c r="H383" i="7"/>
  <c r="N382" i="7"/>
  <c r="M382" i="7"/>
  <c r="L382" i="7"/>
  <c r="K382" i="7"/>
  <c r="J382" i="7"/>
  <c r="I382" i="7"/>
  <c r="H382" i="7"/>
  <c r="G382" i="7"/>
  <c r="F382" i="7"/>
  <c r="N381" i="7"/>
  <c r="M381" i="7"/>
  <c r="L381" i="7"/>
  <c r="K381" i="7"/>
  <c r="J381" i="7"/>
  <c r="I381" i="7"/>
  <c r="H381" i="7"/>
  <c r="G381" i="7"/>
  <c r="F381" i="7"/>
  <c r="N380" i="7"/>
  <c r="K380" i="7"/>
  <c r="H380" i="7"/>
  <c r="N379" i="7"/>
  <c r="K379" i="7"/>
  <c r="H379" i="7"/>
  <c r="N378" i="7"/>
  <c r="M378" i="7"/>
  <c r="L378" i="7"/>
  <c r="K378" i="7"/>
  <c r="J378" i="7"/>
  <c r="I378" i="7"/>
  <c r="H378" i="7"/>
  <c r="G378" i="7"/>
  <c r="F378" i="7"/>
  <c r="N377" i="7"/>
  <c r="M377" i="7"/>
  <c r="L377" i="7"/>
  <c r="K377" i="7"/>
  <c r="J377" i="7"/>
  <c r="I377" i="7"/>
  <c r="H377" i="7"/>
  <c r="G377" i="7"/>
  <c r="F377" i="7"/>
  <c r="N376" i="7"/>
  <c r="K376" i="7"/>
  <c r="H376" i="7"/>
  <c r="N375" i="7"/>
  <c r="K375" i="7"/>
  <c r="H375" i="7"/>
  <c r="N374" i="7"/>
  <c r="M374" i="7"/>
  <c r="L374" i="7"/>
  <c r="K374" i="7"/>
  <c r="J374" i="7"/>
  <c r="I374" i="7"/>
  <c r="H374" i="7"/>
  <c r="G374" i="7"/>
  <c r="F374" i="7"/>
  <c r="N373" i="7"/>
  <c r="M373" i="7"/>
  <c r="L373" i="7"/>
  <c r="K373" i="7"/>
  <c r="J373" i="7"/>
  <c r="I373" i="7"/>
  <c r="H373" i="7"/>
  <c r="G373" i="7"/>
  <c r="F373" i="7"/>
  <c r="N372" i="7"/>
  <c r="K372" i="7"/>
  <c r="H372" i="7"/>
  <c r="N371" i="7"/>
  <c r="K371" i="7"/>
  <c r="H371" i="7"/>
  <c r="N370" i="7"/>
  <c r="K370" i="7"/>
  <c r="H370" i="7"/>
  <c r="N369" i="7"/>
  <c r="K369" i="7"/>
  <c r="H369" i="7"/>
  <c r="N368" i="7"/>
  <c r="K368" i="7"/>
  <c r="H368" i="7"/>
  <c r="N367" i="7"/>
  <c r="K367" i="7"/>
  <c r="H367" i="7"/>
  <c r="N366" i="7"/>
  <c r="K366" i="7"/>
  <c r="H366" i="7"/>
  <c r="N365" i="7"/>
  <c r="K365" i="7"/>
  <c r="H365" i="7"/>
  <c r="N364" i="7"/>
  <c r="K364" i="7"/>
  <c r="H364" i="7"/>
  <c r="N363" i="7"/>
  <c r="K363" i="7"/>
  <c r="H363" i="7"/>
  <c r="N362" i="7"/>
  <c r="K362" i="7"/>
  <c r="H362" i="7"/>
  <c r="N361" i="7"/>
  <c r="K361" i="7"/>
  <c r="H361" i="7"/>
  <c r="N360" i="7"/>
  <c r="K360" i="7"/>
  <c r="H360" i="7"/>
  <c r="N359" i="7"/>
  <c r="K359" i="7"/>
  <c r="H359" i="7"/>
  <c r="N358" i="7"/>
  <c r="K358" i="7"/>
  <c r="H358" i="7"/>
  <c r="N357" i="7"/>
  <c r="K357" i="7"/>
  <c r="H357" i="7"/>
  <c r="N356" i="7"/>
  <c r="K356" i="7"/>
  <c r="H356" i="7"/>
  <c r="N355" i="7"/>
  <c r="K355" i="7"/>
  <c r="H355" i="7"/>
  <c r="N354" i="7"/>
  <c r="K354" i="7"/>
  <c r="H354" i="7"/>
  <c r="N353" i="7"/>
  <c r="M353" i="7"/>
  <c r="L353" i="7"/>
  <c r="K353" i="7"/>
  <c r="J353" i="7"/>
  <c r="I353" i="7"/>
  <c r="H353" i="7"/>
  <c r="G353" i="7"/>
  <c r="F353" i="7"/>
  <c r="N352" i="7"/>
  <c r="M352" i="7"/>
  <c r="L352" i="7"/>
  <c r="K352" i="7"/>
  <c r="J352" i="7"/>
  <c r="I352" i="7"/>
  <c r="H352" i="7"/>
  <c r="G352" i="7"/>
  <c r="F352" i="7"/>
  <c r="N351" i="7"/>
  <c r="K351" i="7"/>
  <c r="H351" i="7"/>
  <c r="N350" i="7"/>
  <c r="K350" i="7"/>
  <c r="H350" i="7"/>
  <c r="N349" i="7"/>
  <c r="K349" i="7"/>
  <c r="H349" i="7"/>
  <c r="N348" i="7"/>
  <c r="K348" i="7"/>
  <c r="H348" i="7"/>
  <c r="N347" i="7"/>
  <c r="K347" i="7"/>
  <c r="H347" i="7"/>
  <c r="N346" i="7"/>
  <c r="K346" i="7"/>
  <c r="H346" i="7"/>
  <c r="N345" i="7"/>
  <c r="K345" i="7"/>
  <c r="H345" i="7"/>
  <c r="N344" i="7"/>
  <c r="K344" i="7"/>
  <c r="H344" i="7"/>
  <c r="N343" i="7"/>
  <c r="K343" i="7"/>
  <c r="H343" i="7"/>
  <c r="N342" i="7"/>
  <c r="K342" i="7"/>
  <c r="H342" i="7"/>
  <c r="N341" i="7"/>
  <c r="K341" i="7"/>
  <c r="H341" i="7"/>
  <c r="N340" i="7"/>
  <c r="K340" i="7"/>
  <c r="H340" i="7"/>
  <c r="N339" i="7"/>
  <c r="M339" i="7"/>
  <c r="L339" i="7"/>
  <c r="K339" i="7"/>
  <c r="J339" i="7"/>
  <c r="I339" i="7"/>
  <c r="H339" i="7"/>
  <c r="G339" i="7"/>
  <c r="F339" i="7"/>
  <c r="N338" i="7"/>
  <c r="K338" i="7"/>
  <c r="H338" i="7"/>
  <c r="N337" i="7"/>
  <c r="K337" i="7"/>
  <c r="H337" i="7"/>
  <c r="N336" i="7"/>
  <c r="K336" i="7"/>
  <c r="H336" i="7"/>
  <c r="N335" i="7"/>
  <c r="K335" i="7"/>
  <c r="H335" i="7"/>
  <c r="N334" i="7"/>
  <c r="K334" i="7"/>
  <c r="H334" i="7"/>
  <c r="N333" i="7"/>
  <c r="K333" i="7"/>
  <c r="H333" i="7"/>
  <c r="N332" i="7"/>
  <c r="K332" i="7"/>
  <c r="H332" i="7"/>
  <c r="N331" i="7"/>
  <c r="K331" i="7"/>
  <c r="H331" i="7"/>
  <c r="N330" i="7"/>
  <c r="K330" i="7"/>
  <c r="H330" i="7"/>
  <c r="N329" i="7"/>
  <c r="K329" i="7"/>
  <c r="H329" i="7"/>
  <c r="N328" i="7"/>
  <c r="K328" i="7"/>
  <c r="H328" i="7"/>
  <c r="N327" i="7"/>
  <c r="K327" i="7"/>
  <c r="H327" i="7"/>
  <c r="N326" i="7"/>
  <c r="K326" i="7"/>
  <c r="H326" i="7"/>
  <c r="N325" i="7"/>
  <c r="K325" i="7"/>
  <c r="H325" i="7"/>
  <c r="N324" i="7"/>
  <c r="K324" i="7"/>
  <c r="H324" i="7"/>
  <c r="N323" i="7"/>
  <c r="K323" i="7"/>
  <c r="H323" i="7"/>
  <c r="N322" i="7"/>
  <c r="K322" i="7"/>
  <c r="H322" i="7"/>
  <c r="N321" i="7"/>
  <c r="K321" i="7"/>
  <c r="H321" i="7"/>
  <c r="N320" i="7"/>
  <c r="K320" i="7"/>
  <c r="H320" i="7"/>
  <c r="N319" i="7"/>
  <c r="K319" i="7"/>
  <c r="H319" i="7"/>
  <c r="N318" i="7"/>
  <c r="K318" i="7"/>
  <c r="H318" i="7"/>
  <c r="N317" i="7"/>
  <c r="K317" i="7"/>
  <c r="H317" i="7"/>
  <c r="N316" i="7"/>
  <c r="K316" i="7"/>
  <c r="H316" i="7"/>
  <c r="N315" i="7"/>
  <c r="K315" i="7"/>
  <c r="H315" i="7"/>
  <c r="N314" i="7"/>
  <c r="K314" i="7"/>
  <c r="H314" i="7"/>
  <c r="N313" i="7"/>
  <c r="K313" i="7"/>
  <c r="H313" i="7"/>
  <c r="N312" i="7"/>
  <c r="K312" i="7"/>
  <c r="H312" i="7"/>
  <c r="N311" i="7"/>
  <c r="K311" i="7"/>
  <c r="H311" i="7"/>
  <c r="N310" i="7"/>
  <c r="K310" i="7"/>
  <c r="H310" i="7"/>
  <c r="N309" i="7"/>
  <c r="K309" i="7"/>
  <c r="H309" i="7"/>
  <c r="N308" i="7"/>
  <c r="K308" i="7"/>
  <c r="H308" i="7"/>
  <c r="N307" i="7"/>
  <c r="K307" i="7"/>
  <c r="H307" i="7"/>
  <c r="N306" i="7"/>
  <c r="K306" i="7"/>
  <c r="H306" i="7"/>
  <c r="N305" i="7"/>
  <c r="K305" i="7"/>
  <c r="H305" i="7"/>
  <c r="N304" i="7"/>
  <c r="K304" i="7"/>
  <c r="H304" i="7"/>
  <c r="N303" i="7"/>
  <c r="K303" i="7"/>
  <c r="H303" i="7"/>
  <c r="N302" i="7"/>
  <c r="K302" i="7"/>
  <c r="H302" i="7"/>
  <c r="N301" i="7"/>
  <c r="K301" i="7"/>
  <c r="H301" i="7"/>
  <c r="N300" i="7"/>
  <c r="K300" i="7"/>
  <c r="H300" i="7"/>
  <c r="N299" i="7"/>
  <c r="K299" i="7"/>
  <c r="H299" i="7"/>
  <c r="N298" i="7"/>
  <c r="K298" i="7"/>
  <c r="H298" i="7"/>
  <c r="N297" i="7"/>
  <c r="K297" i="7"/>
  <c r="H297" i="7"/>
  <c r="N296" i="7"/>
  <c r="K296" i="7"/>
  <c r="H296" i="7"/>
  <c r="N295" i="7"/>
  <c r="K295" i="7"/>
  <c r="H295" i="7"/>
  <c r="N294" i="7"/>
  <c r="K294" i="7"/>
  <c r="H294" i="7"/>
  <c r="N293" i="7"/>
  <c r="K293" i="7"/>
  <c r="H293" i="7"/>
  <c r="N292" i="7"/>
  <c r="K292" i="7"/>
  <c r="H292" i="7"/>
  <c r="N291" i="7"/>
  <c r="K291" i="7"/>
  <c r="H291" i="7"/>
  <c r="N290" i="7"/>
  <c r="K290" i="7"/>
  <c r="H290" i="7"/>
  <c r="N289" i="7"/>
  <c r="K289" i="7"/>
  <c r="H289" i="7"/>
  <c r="N288" i="7"/>
  <c r="K288" i="7"/>
  <c r="H288" i="7"/>
  <c r="N287" i="7"/>
  <c r="K287" i="7"/>
  <c r="H287" i="7"/>
  <c r="N286" i="7"/>
  <c r="K286" i="7"/>
  <c r="H286" i="7"/>
  <c r="N285" i="7"/>
  <c r="K285" i="7"/>
  <c r="H285" i="7"/>
  <c r="N284" i="7"/>
  <c r="K284" i="7"/>
  <c r="H284" i="7"/>
  <c r="N283" i="7"/>
  <c r="K283" i="7"/>
  <c r="H283" i="7"/>
  <c r="N282" i="7"/>
  <c r="K282" i="7"/>
  <c r="H282" i="7"/>
  <c r="N281" i="7"/>
  <c r="K281" i="7"/>
  <c r="H281" i="7"/>
  <c r="N280" i="7"/>
  <c r="K280" i="7"/>
  <c r="H280" i="7"/>
  <c r="N279" i="7"/>
  <c r="K279" i="7"/>
  <c r="H279" i="7"/>
  <c r="N278" i="7"/>
  <c r="K278" i="7"/>
  <c r="H278" i="7"/>
  <c r="N277" i="7"/>
  <c r="K277" i="7"/>
  <c r="H277" i="7"/>
  <c r="N276" i="7"/>
  <c r="K276" i="7"/>
  <c r="H276" i="7"/>
  <c r="N275" i="7"/>
  <c r="K275" i="7"/>
  <c r="H275" i="7"/>
  <c r="N274" i="7"/>
  <c r="K274" i="7"/>
  <c r="H274" i="7"/>
  <c r="N273" i="7"/>
  <c r="K273" i="7"/>
  <c r="H273" i="7"/>
  <c r="N272" i="7"/>
  <c r="K272" i="7"/>
  <c r="H272" i="7"/>
  <c r="N271" i="7"/>
  <c r="K271" i="7"/>
  <c r="H271" i="7"/>
  <c r="N270" i="7"/>
  <c r="K270" i="7"/>
  <c r="H270" i="7"/>
  <c r="N269" i="7"/>
  <c r="K269" i="7"/>
  <c r="H269" i="7"/>
  <c r="N268" i="7"/>
  <c r="K268" i="7"/>
  <c r="H268" i="7"/>
  <c r="N267" i="7"/>
  <c r="K267" i="7"/>
  <c r="H267" i="7"/>
  <c r="N266" i="7"/>
  <c r="K266" i="7"/>
  <c r="H266" i="7"/>
  <c r="N265" i="7"/>
  <c r="K265" i="7"/>
  <c r="H265" i="7"/>
  <c r="N264" i="7"/>
  <c r="K264" i="7"/>
  <c r="H264" i="7"/>
  <c r="N263" i="7"/>
  <c r="K263" i="7"/>
  <c r="H263" i="7"/>
  <c r="N262" i="7"/>
  <c r="K262" i="7"/>
  <c r="H262" i="7"/>
  <c r="N261" i="7"/>
  <c r="K261" i="7"/>
  <c r="H261" i="7"/>
  <c r="N260" i="7"/>
  <c r="K260" i="7"/>
  <c r="H260" i="7"/>
  <c r="N259" i="7"/>
  <c r="K259" i="7"/>
  <c r="H259" i="7"/>
  <c r="N258" i="7"/>
  <c r="K258" i="7"/>
  <c r="H258" i="7"/>
  <c r="N257" i="7"/>
  <c r="K257" i="7"/>
  <c r="H257" i="7"/>
  <c r="N256" i="7"/>
  <c r="K256" i="7"/>
  <c r="H256" i="7"/>
  <c r="N255" i="7"/>
  <c r="K255" i="7"/>
  <c r="H255" i="7"/>
  <c r="N254" i="7"/>
  <c r="K254" i="7"/>
  <c r="H254" i="7"/>
  <c r="N253" i="7"/>
  <c r="K253" i="7"/>
  <c r="H253" i="7"/>
  <c r="N252" i="7"/>
  <c r="K252" i="7"/>
  <c r="H252" i="7"/>
  <c r="N251" i="7"/>
  <c r="K251" i="7"/>
  <c r="H251" i="7"/>
  <c r="N250" i="7"/>
  <c r="K250" i="7"/>
  <c r="H250" i="7"/>
  <c r="N249" i="7"/>
  <c r="K249" i="7"/>
  <c r="H249" i="7"/>
  <c r="N248" i="7"/>
  <c r="M248" i="7"/>
  <c r="L248" i="7"/>
  <c r="K248" i="7"/>
  <c r="J248" i="7"/>
  <c r="I248" i="7"/>
  <c r="H248" i="7"/>
  <c r="G248" i="7"/>
  <c r="F248" i="7"/>
  <c r="F230" i="7" s="1"/>
  <c r="N247" i="7"/>
  <c r="K247" i="7"/>
  <c r="H247" i="7"/>
  <c r="N246" i="7"/>
  <c r="K246" i="7"/>
  <c r="H246" i="7"/>
  <c r="N245" i="7"/>
  <c r="K245" i="7"/>
  <c r="H245" i="7"/>
  <c r="N244" i="7"/>
  <c r="K244" i="7"/>
  <c r="H244" i="7"/>
  <c r="N243" i="7"/>
  <c r="K243" i="7"/>
  <c r="H243" i="7"/>
  <c r="N242" i="7"/>
  <c r="K242" i="7"/>
  <c r="H242" i="7"/>
  <c r="N241" i="7"/>
  <c r="K241" i="7"/>
  <c r="H241" i="7"/>
  <c r="N240" i="7"/>
  <c r="K240" i="7"/>
  <c r="H240" i="7"/>
  <c r="N239" i="7"/>
  <c r="K239" i="7"/>
  <c r="H239" i="7"/>
  <c r="N238" i="7"/>
  <c r="K238" i="7"/>
  <c r="H238" i="7"/>
  <c r="N237" i="7"/>
  <c r="K237" i="7"/>
  <c r="H237" i="7"/>
  <c r="N236" i="7"/>
  <c r="K236" i="7"/>
  <c r="H236" i="7"/>
  <c r="N235" i="7"/>
  <c r="K235" i="7"/>
  <c r="H235" i="7"/>
  <c r="N234" i="7"/>
  <c r="K234" i="7"/>
  <c r="H234" i="7"/>
  <c r="N233" i="7"/>
  <c r="K233" i="7"/>
  <c r="H233" i="7"/>
  <c r="N232" i="7"/>
  <c r="K232" i="7"/>
  <c r="H232" i="7"/>
  <c r="N231" i="7"/>
  <c r="M231" i="7"/>
  <c r="L231" i="7"/>
  <c r="K231" i="7"/>
  <c r="J231" i="7"/>
  <c r="I231" i="7"/>
  <c r="H231" i="7"/>
  <c r="G231" i="7"/>
  <c r="F231" i="7"/>
  <c r="N230" i="7"/>
  <c r="M230" i="7"/>
  <c r="L230" i="7"/>
  <c r="K230" i="7"/>
  <c r="J230" i="7"/>
  <c r="I230" i="7"/>
  <c r="G230" i="7"/>
  <c r="N229" i="7"/>
  <c r="K229" i="7"/>
  <c r="H229" i="7"/>
  <c r="N228" i="7"/>
  <c r="K228" i="7"/>
  <c r="H228" i="7"/>
  <c r="N227" i="7"/>
  <c r="K227" i="7"/>
  <c r="H227" i="7"/>
  <c r="N226" i="7"/>
  <c r="K226" i="7"/>
  <c r="H226" i="7"/>
  <c r="N225" i="7"/>
  <c r="K225" i="7"/>
  <c r="H225" i="7"/>
  <c r="N224" i="7"/>
  <c r="K224" i="7"/>
  <c r="H224" i="7"/>
  <c r="N223" i="7"/>
  <c r="K223" i="7"/>
  <c r="H223" i="7"/>
  <c r="N222" i="7"/>
  <c r="K222" i="7"/>
  <c r="H222" i="7"/>
  <c r="N221" i="7"/>
  <c r="K221" i="7"/>
  <c r="H221" i="7"/>
  <c r="N220" i="7"/>
  <c r="M220" i="7"/>
  <c r="L220" i="7"/>
  <c r="K220" i="7"/>
  <c r="J220" i="7"/>
  <c r="I220" i="7"/>
  <c r="H220" i="7"/>
  <c r="G220" i="7"/>
  <c r="F220" i="7"/>
  <c r="N219" i="7"/>
  <c r="K219" i="7"/>
  <c r="H219" i="7"/>
  <c r="N218" i="7"/>
  <c r="K218" i="7"/>
  <c r="H218" i="7"/>
  <c r="N217" i="7"/>
  <c r="K217" i="7"/>
  <c r="H217" i="7"/>
  <c r="N216" i="7"/>
  <c r="K216" i="7"/>
  <c r="H216" i="7"/>
  <c r="N215" i="7"/>
  <c r="K215" i="7"/>
  <c r="H215" i="7"/>
  <c r="N214" i="7"/>
  <c r="K214" i="7"/>
  <c r="H214" i="7"/>
  <c r="N213" i="7"/>
  <c r="K213" i="7"/>
  <c r="H213" i="7"/>
  <c r="N212" i="7"/>
  <c r="K212" i="7"/>
  <c r="H212" i="7"/>
  <c r="N211" i="7"/>
  <c r="K211" i="7"/>
  <c r="H211" i="7"/>
  <c r="N210" i="7"/>
  <c r="K210" i="7"/>
  <c r="H210" i="7"/>
  <c r="N209" i="7"/>
  <c r="K209" i="7"/>
  <c r="H209" i="7"/>
  <c r="N208" i="7"/>
  <c r="K208" i="7"/>
  <c r="H208" i="7"/>
  <c r="N207" i="7"/>
  <c r="K207" i="7"/>
  <c r="H207" i="7"/>
  <c r="N206" i="7"/>
  <c r="K206" i="7"/>
  <c r="H206" i="7"/>
  <c r="N205" i="7"/>
  <c r="K205" i="7"/>
  <c r="H205" i="7"/>
  <c r="N204" i="7"/>
  <c r="K204" i="7"/>
  <c r="H204" i="7"/>
  <c r="N203" i="7"/>
  <c r="K203" i="7"/>
  <c r="H203" i="7"/>
  <c r="N202" i="7"/>
  <c r="K202" i="7"/>
  <c r="H202" i="7"/>
  <c r="N201" i="7"/>
  <c r="K201" i="7"/>
  <c r="H201" i="7"/>
  <c r="N200" i="7"/>
  <c r="K200" i="7"/>
  <c r="H200" i="7"/>
  <c r="N199" i="7"/>
  <c r="K199" i="7"/>
  <c r="H199" i="7"/>
  <c r="N198" i="7"/>
  <c r="K198" i="7"/>
  <c r="H198" i="7"/>
  <c r="N197" i="7"/>
  <c r="K197" i="7"/>
  <c r="H197" i="7"/>
  <c r="N196" i="7"/>
  <c r="K196" i="7"/>
  <c r="H196" i="7"/>
  <c r="N195" i="7"/>
  <c r="K195" i="7"/>
  <c r="H195" i="7"/>
  <c r="N194" i="7"/>
  <c r="K194" i="7"/>
  <c r="H194" i="7"/>
  <c r="N193" i="7"/>
  <c r="K193" i="7"/>
  <c r="H193" i="7"/>
  <c r="N192" i="7"/>
  <c r="K192" i="7"/>
  <c r="H192" i="7"/>
  <c r="N191" i="7"/>
  <c r="K191" i="7"/>
  <c r="H191" i="7"/>
  <c r="N190" i="7"/>
  <c r="K190" i="7"/>
  <c r="H190" i="7"/>
  <c r="N189" i="7"/>
  <c r="K189" i="7"/>
  <c r="H189" i="7"/>
  <c r="N188" i="7"/>
  <c r="K188" i="7"/>
  <c r="H188" i="7"/>
  <c r="N187" i="7"/>
  <c r="K187" i="7"/>
  <c r="H187" i="7"/>
  <c r="N186" i="7"/>
  <c r="K186" i="7"/>
  <c r="H186" i="7"/>
  <c r="N185" i="7"/>
  <c r="K185" i="7"/>
  <c r="H185" i="7"/>
  <c r="N184" i="7"/>
  <c r="K184" i="7"/>
  <c r="H184" i="7"/>
  <c r="N183" i="7"/>
  <c r="K183" i="7"/>
  <c r="H183" i="7"/>
  <c r="N182" i="7"/>
  <c r="K182" i="7"/>
  <c r="H182" i="7"/>
  <c r="N181" i="7"/>
  <c r="K181" i="7"/>
  <c r="H181" i="7"/>
  <c r="N180" i="7"/>
  <c r="K180" i="7"/>
  <c r="H180" i="7"/>
  <c r="N179" i="7"/>
  <c r="K179" i="7"/>
  <c r="H179" i="7"/>
  <c r="N178" i="7"/>
  <c r="K178" i="7"/>
  <c r="H178" i="7"/>
  <c r="N177" i="7"/>
  <c r="K177" i="7"/>
  <c r="H177" i="7"/>
  <c r="N176" i="7"/>
  <c r="K176" i="7"/>
  <c r="H176" i="7"/>
  <c r="N175" i="7"/>
  <c r="K175" i="7"/>
  <c r="H175" i="7"/>
  <c r="N174" i="7"/>
  <c r="K174" i="7"/>
  <c r="H174" i="7"/>
  <c r="N173" i="7"/>
  <c r="K173" i="7"/>
  <c r="H173" i="7"/>
  <c r="N172" i="7"/>
  <c r="K172" i="7"/>
  <c r="H172" i="7"/>
  <c r="N171" i="7"/>
  <c r="K171" i="7"/>
  <c r="H171" i="7"/>
  <c r="N170" i="7"/>
  <c r="K170" i="7"/>
  <c r="H170" i="7"/>
  <c r="N169" i="7"/>
  <c r="K169" i="7"/>
  <c r="H169" i="7"/>
  <c r="N168" i="7"/>
  <c r="K168" i="7"/>
  <c r="H168" i="7"/>
  <c r="N167" i="7"/>
  <c r="K167" i="7"/>
  <c r="H167" i="7"/>
  <c r="N166" i="7"/>
  <c r="K166" i="7"/>
  <c r="H166" i="7"/>
  <c r="N165" i="7"/>
  <c r="K165" i="7"/>
  <c r="H165" i="7"/>
  <c r="N164" i="7"/>
  <c r="K164" i="7"/>
  <c r="H164" i="7"/>
  <c r="N163" i="7"/>
  <c r="K163" i="7"/>
  <c r="H163" i="7"/>
  <c r="N162" i="7"/>
  <c r="K162" i="7"/>
  <c r="H162" i="7"/>
  <c r="N161" i="7"/>
  <c r="K161" i="7"/>
  <c r="H161" i="7"/>
  <c r="N160" i="7"/>
  <c r="K160" i="7"/>
  <c r="H160" i="7"/>
  <c r="N159" i="7"/>
  <c r="K159" i="7"/>
  <c r="H159" i="7"/>
  <c r="N158" i="7"/>
  <c r="K158" i="7"/>
  <c r="H158" i="7"/>
  <c r="N157" i="7"/>
  <c r="K157" i="7"/>
  <c r="H157" i="7"/>
  <c r="N156" i="7"/>
  <c r="K156" i="7"/>
  <c r="H156" i="7"/>
  <c r="N155" i="7"/>
  <c r="K155" i="7"/>
  <c r="H155" i="7"/>
  <c r="N154" i="7"/>
  <c r="M154" i="7"/>
  <c r="L154" i="7"/>
  <c r="K154" i="7"/>
  <c r="J154" i="7"/>
  <c r="I154" i="7"/>
  <c r="H154" i="7"/>
  <c r="G154" i="7"/>
  <c r="F154" i="7"/>
  <c r="N153" i="7"/>
  <c r="K153" i="7"/>
  <c r="H153" i="7"/>
  <c r="N152" i="7"/>
  <c r="K152" i="7"/>
  <c r="H152" i="7"/>
  <c r="N151" i="7"/>
  <c r="K151" i="7"/>
  <c r="H151" i="7"/>
  <c r="N150" i="7"/>
  <c r="K150" i="7"/>
  <c r="H150" i="7"/>
  <c r="N149" i="7"/>
  <c r="K149" i="7"/>
  <c r="H149" i="7"/>
  <c r="N148" i="7"/>
  <c r="K148" i="7"/>
  <c r="H148" i="7"/>
  <c r="N147" i="7"/>
  <c r="K147" i="7"/>
  <c r="H147" i="7"/>
  <c r="N146" i="7"/>
  <c r="K146" i="7"/>
  <c r="H146" i="7"/>
  <c r="N145" i="7"/>
  <c r="K145" i="7"/>
  <c r="H145" i="7"/>
  <c r="N144" i="7"/>
  <c r="K144" i="7"/>
  <c r="H144" i="7"/>
  <c r="N143" i="7"/>
  <c r="K143" i="7"/>
  <c r="H143" i="7"/>
  <c r="N142" i="7"/>
  <c r="K142" i="7"/>
  <c r="H142" i="7"/>
  <c r="N141" i="7"/>
  <c r="K141" i="7"/>
  <c r="H141" i="7"/>
  <c r="N140" i="7"/>
  <c r="K140" i="7"/>
  <c r="H140" i="7"/>
  <c r="N139" i="7"/>
  <c r="K139" i="7"/>
  <c r="H139" i="7"/>
  <c r="N138" i="7"/>
  <c r="K138" i="7"/>
  <c r="H138" i="7"/>
  <c r="N137" i="7"/>
  <c r="K137" i="7"/>
  <c r="H137" i="7"/>
  <c r="N136" i="7"/>
  <c r="K136" i="7"/>
  <c r="H136" i="7"/>
  <c r="N135" i="7"/>
  <c r="K135" i="7"/>
  <c r="H135" i="7"/>
  <c r="N134" i="7"/>
  <c r="K134" i="7"/>
  <c r="H134" i="7"/>
  <c r="N133" i="7"/>
  <c r="K133" i="7"/>
  <c r="H133" i="7"/>
  <c r="N132" i="7"/>
  <c r="K132" i="7"/>
  <c r="H132" i="7"/>
  <c r="N131" i="7"/>
  <c r="K131" i="7"/>
  <c r="H131" i="7"/>
  <c r="N130" i="7"/>
  <c r="K130" i="7"/>
  <c r="H130" i="7"/>
  <c r="N129" i="7"/>
  <c r="K129" i="7"/>
  <c r="H129" i="7"/>
  <c r="N128" i="7"/>
  <c r="K128" i="7"/>
  <c r="H128" i="7"/>
  <c r="N127" i="7"/>
  <c r="K127" i="7"/>
  <c r="H127" i="7"/>
  <c r="N126" i="7"/>
  <c r="K126" i="7"/>
  <c r="H126" i="7"/>
  <c r="N125" i="7"/>
  <c r="K125" i="7"/>
  <c r="H125" i="7"/>
  <c r="N124" i="7"/>
  <c r="K124" i="7"/>
  <c r="H124" i="7"/>
  <c r="N123" i="7"/>
  <c r="K123" i="7"/>
  <c r="H123" i="7"/>
  <c r="N122" i="7"/>
  <c r="K122" i="7"/>
  <c r="H122" i="7"/>
  <c r="N121" i="7"/>
  <c r="K121" i="7"/>
  <c r="H121" i="7"/>
  <c r="N120" i="7"/>
  <c r="K120" i="7"/>
  <c r="H120" i="7"/>
  <c r="N119" i="7"/>
  <c r="K119" i="7"/>
  <c r="H119" i="7"/>
  <c r="N118" i="7"/>
  <c r="K118" i="7"/>
  <c r="H118" i="7"/>
  <c r="N117" i="7"/>
  <c r="K117" i="7"/>
  <c r="H117" i="7"/>
  <c r="N116" i="7"/>
  <c r="M116" i="7"/>
  <c r="L116" i="7"/>
  <c r="K116" i="7"/>
  <c r="J116" i="7"/>
  <c r="I116" i="7"/>
  <c r="H116" i="7"/>
  <c r="G116" i="7"/>
  <c r="F116" i="7"/>
  <c r="N115" i="7"/>
  <c r="K115" i="7"/>
  <c r="H115" i="7"/>
  <c r="N114" i="7"/>
  <c r="K114" i="7"/>
  <c r="H114" i="7"/>
  <c r="N113" i="7"/>
  <c r="K113" i="7"/>
  <c r="H113" i="7"/>
  <c r="N112" i="7"/>
  <c r="K112" i="7"/>
  <c r="H112" i="7"/>
  <c r="N111" i="7"/>
  <c r="K111" i="7"/>
  <c r="H111" i="7"/>
  <c r="N110" i="7"/>
  <c r="K110" i="7"/>
  <c r="H110" i="7"/>
  <c r="N109" i="7"/>
  <c r="K109" i="7"/>
  <c r="H109" i="7"/>
  <c r="N108" i="7"/>
  <c r="K108" i="7"/>
  <c r="H108" i="7"/>
  <c r="N107" i="7"/>
  <c r="K107" i="7"/>
  <c r="H107" i="7"/>
  <c r="N106" i="7"/>
  <c r="K106" i="7"/>
  <c r="H106" i="7"/>
  <c r="N105" i="7"/>
  <c r="K105" i="7"/>
  <c r="H105" i="7"/>
  <c r="N104" i="7"/>
  <c r="K104" i="7"/>
  <c r="H104" i="7"/>
  <c r="N103" i="7"/>
  <c r="K103" i="7"/>
  <c r="H103" i="7"/>
  <c r="N102" i="7"/>
  <c r="K102" i="7"/>
  <c r="H102" i="7"/>
  <c r="N101" i="7"/>
  <c r="K101" i="7"/>
  <c r="H101" i="7"/>
  <c r="N100" i="7"/>
  <c r="K100" i="7"/>
  <c r="H100" i="7"/>
  <c r="N99" i="7"/>
  <c r="K99" i="7"/>
  <c r="H99" i="7"/>
  <c r="N98" i="7"/>
  <c r="K98" i="7"/>
  <c r="H98" i="7"/>
  <c r="N97" i="7"/>
  <c r="K97" i="7"/>
  <c r="H97" i="7"/>
  <c r="N96" i="7"/>
  <c r="K96" i="7"/>
  <c r="H96" i="7"/>
  <c r="N95" i="7"/>
  <c r="K95" i="7"/>
  <c r="H95" i="7"/>
  <c r="N94" i="7"/>
  <c r="K94" i="7"/>
  <c r="H94" i="7"/>
  <c r="N93" i="7"/>
  <c r="K93" i="7"/>
  <c r="H93" i="7"/>
  <c r="N92" i="7"/>
  <c r="K92" i="7"/>
  <c r="H92" i="7"/>
  <c r="N91" i="7"/>
  <c r="K91" i="7"/>
  <c r="H91" i="7"/>
  <c r="N90" i="7"/>
  <c r="K90" i="7"/>
  <c r="H90" i="7"/>
  <c r="N89" i="7"/>
  <c r="K89" i="7"/>
  <c r="H89" i="7"/>
  <c r="N88" i="7"/>
  <c r="K88" i="7"/>
  <c r="H88" i="7"/>
  <c r="N87" i="7"/>
  <c r="K87" i="7"/>
  <c r="H87" i="7"/>
  <c r="N86" i="7"/>
  <c r="K86" i="7"/>
  <c r="H86" i="7"/>
  <c r="N85" i="7"/>
  <c r="K85" i="7"/>
  <c r="H85" i="7"/>
  <c r="N84" i="7"/>
  <c r="K84" i="7"/>
  <c r="H84" i="7"/>
  <c r="N83" i="7"/>
  <c r="K83" i="7"/>
  <c r="H83" i="7"/>
  <c r="N82" i="7"/>
  <c r="K82" i="7"/>
  <c r="H82" i="7"/>
  <c r="N81" i="7"/>
  <c r="K81" i="7"/>
  <c r="H81" i="7"/>
  <c r="N80" i="7"/>
  <c r="K80" i="7"/>
  <c r="H80" i="7"/>
  <c r="N79" i="7"/>
  <c r="K79" i="7"/>
  <c r="H79" i="7"/>
  <c r="N78" i="7"/>
  <c r="K78" i="7"/>
  <c r="H78" i="7"/>
  <c r="N77" i="7"/>
  <c r="K77" i="7"/>
  <c r="H77" i="7"/>
  <c r="N76" i="7"/>
  <c r="K76" i="7"/>
  <c r="H76" i="7"/>
  <c r="N75" i="7"/>
  <c r="K75" i="7"/>
  <c r="H75" i="7"/>
  <c r="N74" i="7"/>
  <c r="K74" i="7"/>
  <c r="H74" i="7"/>
  <c r="N73" i="7"/>
  <c r="K73" i="7"/>
  <c r="H73" i="7"/>
  <c r="N72" i="7"/>
  <c r="K72" i="7"/>
  <c r="H72" i="7"/>
  <c r="N71" i="7"/>
  <c r="K71" i="7"/>
  <c r="H71" i="7"/>
  <c r="N70" i="7"/>
  <c r="K70" i="7"/>
  <c r="H70" i="7"/>
  <c r="N69" i="7"/>
  <c r="K69" i="7"/>
  <c r="H69" i="7"/>
  <c r="N68" i="7"/>
  <c r="K68" i="7"/>
  <c r="H68" i="7"/>
  <c r="N67" i="7"/>
  <c r="K67" i="7"/>
  <c r="H67" i="7"/>
  <c r="N66" i="7"/>
  <c r="K66" i="7"/>
  <c r="H66" i="7"/>
  <c r="N65" i="7"/>
  <c r="K65" i="7"/>
  <c r="H65" i="7"/>
  <c r="N64" i="7"/>
  <c r="K64" i="7"/>
  <c r="H64" i="7"/>
  <c r="N63" i="7"/>
  <c r="K63" i="7"/>
  <c r="H63" i="7"/>
  <c r="N62" i="7"/>
  <c r="K62" i="7"/>
  <c r="H62" i="7"/>
  <c r="N61" i="7"/>
  <c r="K61" i="7"/>
  <c r="H61" i="7"/>
  <c r="N60" i="7"/>
  <c r="K60" i="7"/>
  <c r="H60" i="7"/>
  <c r="N59" i="7"/>
  <c r="K59" i="7"/>
  <c r="H59" i="7"/>
  <c r="N58" i="7"/>
  <c r="K58" i="7"/>
  <c r="H58" i="7"/>
  <c r="N57" i="7"/>
  <c r="K57" i="7"/>
  <c r="H57" i="7"/>
  <c r="N56" i="7"/>
  <c r="K56" i="7"/>
  <c r="H56" i="7"/>
  <c r="N55" i="7"/>
  <c r="K55" i="7"/>
  <c r="H55" i="7"/>
  <c r="N54" i="7"/>
  <c r="K54" i="7"/>
  <c r="H54" i="7"/>
  <c r="N53" i="7"/>
  <c r="K53" i="7"/>
  <c r="H53" i="7"/>
  <c r="N52" i="7"/>
  <c r="K52" i="7"/>
  <c r="H52" i="7"/>
  <c r="N51" i="7"/>
  <c r="K51" i="7"/>
  <c r="H51" i="7"/>
  <c r="N50" i="7"/>
  <c r="K50" i="7"/>
  <c r="H50" i="7"/>
  <c r="N49" i="7"/>
  <c r="K49" i="7"/>
  <c r="H49" i="7"/>
  <c r="N48" i="7"/>
  <c r="K48" i="7"/>
  <c r="H48" i="7"/>
  <c r="N47" i="7"/>
  <c r="M47" i="7"/>
  <c r="L47" i="7"/>
  <c r="K47" i="7"/>
  <c r="J47" i="7"/>
  <c r="I47" i="7"/>
  <c r="H47" i="7"/>
  <c r="G47" i="7"/>
  <c r="F47" i="7"/>
  <c r="N46" i="7"/>
  <c r="M46" i="7"/>
  <c r="L46" i="7"/>
  <c r="K46" i="7"/>
  <c r="J46" i="7"/>
  <c r="I46" i="7"/>
  <c r="H46" i="7"/>
  <c r="G46" i="7"/>
  <c r="F46" i="7"/>
  <c r="N45" i="7"/>
  <c r="K45" i="7"/>
  <c r="H45" i="7"/>
  <c r="N44" i="7"/>
  <c r="K44" i="7"/>
  <c r="H44" i="7"/>
  <c r="N43" i="7"/>
  <c r="M43" i="7"/>
  <c r="L43" i="7"/>
  <c r="K43" i="7"/>
  <c r="J43" i="7"/>
  <c r="I43" i="7"/>
  <c r="H43" i="7"/>
  <c r="G43" i="7"/>
  <c r="F43" i="7"/>
  <c r="N42" i="7"/>
  <c r="K42" i="7"/>
  <c r="H42" i="7"/>
  <c r="N41" i="7"/>
  <c r="K41" i="7"/>
  <c r="H41" i="7"/>
  <c r="N40" i="7"/>
  <c r="K40" i="7"/>
  <c r="H40" i="7"/>
  <c r="N39" i="7"/>
  <c r="K39" i="7"/>
  <c r="H39" i="7"/>
  <c r="N38" i="7"/>
  <c r="M38" i="7"/>
  <c r="L38" i="7"/>
  <c r="K38" i="7"/>
  <c r="J38" i="7"/>
  <c r="I38" i="7"/>
  <c r="H38" i="7"/>
  <c r="G38" i="7"/>
  <c r="F38" i="7"/>
  <c r="N37" i="7"/>
  <c r="K37" i="7"/>
  <c r="H37" i="7"/>
  <c r="N36" i="7"/>
  <c r="K36" i="7"/>
  <c r="H36" i="7"/>
  <c r="N35" i="7"/>
  <c r="M35" i="7"/>
  <c r="L35" i="7"/>
  <c r="K35" i="7"/>
  <c r="J35" i="7"/>
  <c r="I35" i="7"/>
  <c r="H35" i="7"/>
  <c r="G35" i="7"/>
  <c r="F35" i="7"/>
  <c r="N34" i="7"/>
  <c r="K34" i="7"/>
  <c r="H34" i="7"/>
  <c r="N33" i="7"/>
  <c r="K33" i="7"/>
  <c r="H33" i="7"/>
  <c r="N32" i="7"/>
  <c r="M32" i="7"/>
  <c r="L32" i="7"/>
  <c r="K32" i="7"/>
  <c r="J32" i="7"/>
  <c r="I32" i="7"/>
  <c r="H32" i="7"/>
  <c r="G32" i="7"/>
  <c r="F32" i="7"/>
  <c r="N31" i="7"/>
  <c r="M31" i="7"/>
  <c r="L31" i="7"/>
  <c r="K31" i="7"/>
  <c r="J31" i="7"/>
  <c r="I31" i="7"/>
  <c r="H31" i="7"/>
  <c r="G31" i="7"/>
  <c r="F31" i="7"/>
  <c r="N30" i="7"/>
  <c r="M30" i="7"/>
  <c r="L30" i="7"/>
  <c r="K30" i="7"/>
  <c r="J30" i="7"/>
  <c r="I30" i="7"/>
  <c r="G30" i="7"/>
  <c r="N29" i="7"/>
  <c r="K29" i="7"/>
  <c r="F27" i="20" s="1"/>
  <c r="H29" i="7"/>
  <c r="N28" i="7"/>
  <c r="K28" i="7"/>
  <c r="H28" i="7"/>
  <c r="N27" i="7"/>
  <c r="K27" i="7"/>
  <c r="H27" i="7"/>
  <c r="N26" i="7"/>
  <c r="K26" i="7"/>
  <c r="F24" i="20" s="1"/>
  <c r="H26" i="7"/>
  <c r="N25" i="7"/>
  <c r="K25" i="7"/>
  <c r="F23" i="20" s="1"/>
  <c r="H25" i="7"/>
  <c r="N24" i="7"/>
  <c r="K24" i="7"/>
  <c r="F22" i="20" s="1"/>
  <c r="H24" i="7"/>
  <c r="N23" i="7"/>
  <c r="M23" i="7"/>
  <c r="L23" i="7"/>
  <c r="J23" i="7"/>
  <c r="H23" i="7"/>
  <c r="G23" i="7"/>
  <c r="F23" i="7"/>
  <c r="N22" i="7"/>
  <c r="K22" i="7"/>
  <c r="H22" i="7"/>
  <c r="N21" i="7"/>
  <c r="K21" i="7"/>
  <c r="H21" i="7"/>
  <c r="N20" i="7"/>
  <c r="K20" i="7"/>
  <c r="F18" i="20" s="1"/>
  <c r="H20" i="7"/>
  <c r="N19" i="7"/>
  <c r="K19" i="7"/>
  <c r="F17" i="20" s="1"/>
  <c r="H19" i="7"/>
  <c r="N18" i="7"/>
  <c r="K18" i="7"/>
  <c r="F16" i="20" s="1"/>
  <c r="H18" i="7"/>
  <c r="N17" i="7"/>
  <c r="M17" i="7"/>
  <c r="L17" i="7"/>
  <c r="J17" i="7"/>
  <c r="H17" i="7"/>
  <c r="G17" i="7"/>
  <c r="F17" i="7"/>
  <c r="N16" i="7"/>
  <c r="M16" i="7"/>
  <c r="L16" i="7"/>
  <c r="J16" i="7"/>
  <c r="H16" i="7"/>
  <c r="G16" i="7"/>
  <c r="F16" i="7"/>
  <c r="G8" i="7"/>
  <c r="E6" i="7"/>
  <c r="E5" i="7"/>
  <c r="O206" i="11"/>
  <c r="N206" i="11"/>
  <c r="K206" i="11"/>
  <c r="I206" i="11"/>
  <c r="G206" i="11"/>
  <c r="F206" i="11"/>
  <c r="D206" i="11"/>
  <c r="O205" i="11"/>
  <c r="N205" i="11"/>
  <c r="M205" i="11"/>
  <c r="K205" i="11"/>
  <c r="I205" i="11"/>
  <c r="F205" i="11"/>
  <c r="O204" i="11"/>
  <c r="N204" i="11"/>
  <c r="M204" i="11"/>
  <c r="K204" i="11"/>
  <c r="I204" i="11"/>
  <c r="F204" i="11"/>
  <c r="O203" i="11"/>
  <c r="N203" i="11"/>
  <c r="M203" i="11"/>
  <c r="K203" i="11"/>
  <c r="I203" i="11"/>
  <c r="F203" i="11"/>
  <c r="O202" i="11"/>
  <c r="N202" i="11"/>
  <c r="M202" i="11"/>
  <c r="K202" i="11"/>
  <c r="I202" i="11"/>
  <c r="F202" i="11"/>
  <c r="O201" i="11"/>
  <c r="N201" i="11"/>
  <c r="M201" i="11"/>
  <c r="K201" i="11"/>
  <c r="I201" i="11"/>
  <c r="F201" i="11"/>
  <c r="O200" i="11"/>
  <c r="N200" i="11"/>
  <c r="M200" i="11"/>
  <c r="K200" i="11"/>
  <c r="I200" i="11"/>
  <c r="F200" i="11"/>
  <c r="O199" i="11"/>
  <c r="N199" i="11"/>
  <c r="M199" i="11"/>
  <c r="K199" i="11"/>
  <c r="I199" i="11"/>
  <c r="F199" i="11"/>
  <c r="O198" i="11"/>
  <c r="N198" i="11"/>
  <c r="M198" i="11"/>
  <c r="K198" i="11"/>
  <c r="I198" i="11"/>
  <c r="F198" i="11"/>
  <c r="O197" i="11"/>
  <c r="N197" i="11"/>
  <c r="I197" i="11"/>
  <c r="F197" i="11"/>
  <c r="O196" i="11"/>
  <c r="N196" i="11"/>
  <c r="K196" i="11"/>
  <c r="I196" i="11"/>
  <c r="G196" i="11"/>
  <c r="F196" i="11"/>
  <c r="D196" i="11"/>
  <c r="O195" i="11"/>
  <c r="N195" i="11"/>
  <c r="M195" i="11"/>
  <c r="K195" i="11"/>
  <c r="I195" i="11"/>
  <c r="F195" i="11"/>
  <c r="O194" i="11"/>
  <c r="N194" i="11"/>
  <c r="M194" i="11"/>
  <c r="K194" i="11"/>
  <c r="I194" i="11"/>
  <c r="F194" i="11"/>
  <c r="O193" i="11"/>
  <c r="N193" i="11"/>
  <c r="M193" i="11"/>
  <c r="K193" i="11"/>
  <c r="I193" i="11"/>
  <c r="F193" i="11"/>
  <c r="O192" i="11"/>
  <c r="N192" i="11"/>
  <c r="M192" i="11"/>
  <c r="K192" i="11"/>
  <c r="I192" i="11"/>
  <c r="F192" i="11"/>
  <c r="O191" i="11"/>
  <c r="N191" i="11"/>
  <c r="M191" i="11"/>
  <c r="K191" i="11"/>
  <c r="I191" i="11"/>
  <c r="F191" i="11"/>
  <c r="O190" i="11"/>
  <c r="N190" i="11"/>
  <c r="M190" i="11"/>
  <c r="K190" i="11"/>
  <c r="I190" i="11"/>
  <c r="F190" i="11"/>
  <c r="O189" i="11"/>
  <c r="N189" i="11"/>
  <c r="M189" i="11"/>
  <c r="K189" i="11"/>
  <c r="I189" i="11"/>
  <c r="F189" i="11"/>
  <c r="O188" i="11"/>
  <c r="N188" i="11"/>
  <c r="M188" i="11"/>
  <c r="K188" i="11"/>
  <c r="I188" i="11"/>
  <c r="F188" i="11"/>
  <c r="O187" i="11"/>
  <c r="N187" i="11"/>
  <c r="M187" i="11"/>
  <c r="K187" i="11"/>
  <c r="I187" i="11"/>
  <c r="F187" i="11"/>
  <c r="O186" i="11"/>
  <c r="N186" i="11"/>
  <c r="M186" i="11"/>
  <c r="K186" i="11"/>
  <c r="I186" i="11"/>
  <c r="F186" i="11"/>
  <c r="O185" i="11"/>
  <c r="N185" i="11"/>
  <c r="M185" i="11"/>
  <c r="K185" i="11"/>
  <c r="I185" i="11"/>
  <c r="F185" i="11"/>
  <c r="O184" i="11"/>
  <c r="N184" i="11"/>
  <c r="M184" i="11"/>
  <c r="K184" i="11"/>
  <c r="I184" i="11"/>
  <c r="F184" i="11"/>
  <c r="O183" i="11"/>
  <c r="N183" i="11"/>
  <c r="M183" i="11"/>
  <c r="K183" i="11"/>
  <c r="I183" i="11"/>
  <c r="F183" i="11"/>
  <c r="O182" i="11"/>
  <c r="N182" i="11"/>
  <c r="M182" i="11"/>
  <c r="K182" i="11"/>
  <c r="I182" i="11"/>
  <c r="F182" i="11"/>
  <c r="O181" i="11"/>
  <c r="N181" i="11"/>
  <c r="M181" i="11"/>
  <c r="K181" i="11"/>
  <c r="I181" i="11"/>
  <c r="F181" i="11"/>
  <c r="O180" i="11"/>
  <c r="N180" i="11"/>
  <c r="M180" i="11"/>
  <c r="K180" i="11"/>
  <c r="I180" i="11"/>
  <c r="F180" i="11"/>
  <c r="O179" i="11"/>
  <c r="N179" i="11"/>
  <c r="M179" i="11"/>
  <c r="K179" i="11"/>
  <c r="I179" i="11"/>
  <c r="F179" i="11"/>
  <c r="O178" i="11"/>
  <c r="N178" i="11"/>
  <c r="M178" i="11"/>
  <c r="K178" i="11"/>
  <c r="I178" i="11"/>
  <c r="F178" i="11"/>
  <c r="O177" i="11"/>
  <c r="N177" i="11"/>
  <c r="M177" i="11"/>
  <c r="K177" i="11"/>
  <c r="I177" i="11"/>
  <c r="F177" i="11"/>
  <c r="O176" i="11"/>
  <c r="N176" i="11"/>
  <c r="M176" i="11"/>
  <c r="K176" i="11"/>
  <c r="I176" i="11"/>
  <c r="F176" i="11"/>
  <c r="O175" i="11"/>
  <c r="N175" i="11"/>
  <c r="M175" i="11"/>
  <c r="K175" i="11"/>
  <c r="I175" i="11"/>
  <c r="F175" i="11"/>
  <c r="O174" i="11"/>
  <c r="N174" i="11"/>
  <c r="M174" i="11"/>
  <c r="K174" i="11"/>
  <c r="I174" i="11"/>
  <c r="F174" i="11"/>
  <c r="O173" i="11"/>
  <c r="N173" i="11"/>
  <c r="K173" i="11"/>
  <c r="I173" i="11"/>
  <c r="G173" i="11"/>
  <c r="F173" i="11"/>
  <c r="D173" i="11"/>
  <c r="O172" i="11"/>
  <c r="N172" i="11"/>
  <c r="M172" i="11"/>
  <c r="K172" i="11"/>
  <c r="I172" i="11"/>
  <c r="F172" i="11"/>
  <c r="O171" i="11"/>
  <c r="N171" i="11"/>
  <c r="M171" i="11"/>
  <c r="K171" i="11"/>
  <c r="I171" i="11"/>
  <c r="F171" i="11"/>
  <c r="O170" i="11"/>
  <c r="N170" i="11"/>
  <c r="M170" i="11"/>
  <c r="K170" i="11"/>
  <c r="I170" i="11"/>
  <c r="F170" i="11"/>
  <c r="O169" i="11"/>
  <c r="N169" i="11"/>
  <c r="M169" i="11"/>
  <c r="K169" i="11"/>
  <c r="I169" i="11"/>
  <c r="F169" i="11"/>
  <c r="O168" i="11"/>
  <c r="N168" i="11"/>
  <c r="M168" i="11"/>
  <c r="K168" i="11"/>
  <c r="I168" i="11"/>
  <c r="F168" i="11"/>
  <c r="O167" i="11"/>
  <c r="N167" i="11"/>
  <c r="M167" i="11"/>
  <c r="K167" i="11"/>
  <c r="I167" i="11"/>
  <c r="F167" i="11"/>
  <c r="O166" i="11"/>
  <c r="N166" i="11"/>
  <c r="M166" i="11"/>
  <c r="K166" i="11"/>
  <c r="I166" i="11"/>
  <c r="F166" i="11"/>
  <c r="O165" i="11"/>
  <c r="N165" i="11"/>
  <c r="M165" i="11"/>
  <c r="K165" i="11"/>
  <c r="I165" i="11"/>
  <c r="F165" i="11"/>
  <c r="O164" i="11"/>
  <c r="N164" i="11"/>
  <c r="M164" i="11"/>
  <c r="K164" i="11"/>
  <c r="I164" i="11"/>
  <c r="F164" i="11"/>
  <c r="O163" i="11"/>
  <c r="N163" i="11"/>
  <c r="M163" i="11"/>
  <c r="K163" i="11"/>
  <c r="I163" i="11"/>
  <c r="F163" i="11"/>
  <c r="O162" i="11"/>
  <c r="N162" i="11"/>
  <c r="M162" i="11"/>
  <c r="K162" i="11"/>
  <c r="I162" i="11"/>
  <c r="F162" i="11"/>
  <c r="O161" i="11"/>
  <c r="N161" i="11"/>
  <c r="M161" i="11"/>
  <c r="K161" i="11"/>
  <c r="I161" i="11"/>
  <c r="F161" i="11"/>
  <c r="F160" i="11"/>
  <c r="F159" i="11"/>
  <c r="F158" i="11"/>
  <c r="F157" i="11"/>
  <c r="F156" i="11"/>
  <c r="F155" i="11"/>
  <c r="F154" i="11"/>
  <c r="F153" i="11"/>
  <c r="O152" i="11"/>
  <c r="N152" i="11"/>
  <c r="M152" i="11"/>
  <c r="K152" i="11"/>
  <c r="I152" i="11"/>
  <c r="F152" i="11"/>
  <c r="O151" i="11"/>
  <c r="N151" i="11"/>
  <c r="M151" i="11"/>
  <c r="K151" i="11"/>
  <c r="I151" i="11"/>
  <c r="F151" i="11"/>
  <c r="O150" i="11"/>
  <c r="N150" i="11"/>
  <c r="M150" i="11"/>
  <c r="K150" i="11"/>
  <c r="I150" i="11"/>
  <c r="F150" i="11"/>
  <c r="O149" i="11"/>
  <c r="N149" i="11"/>
  <c r="M149" i="11"/>
  <c r="K149" i="11"/>
  <c r="I149" i="11"/>
  <c r="F149" i="11"/>
  <c r="O148" i="11"/>
  <c r="N148" i="11"/>
  <c r="M148" i="11"/>
  <c r="K148" i="11"/>
  <c r="I148" i="11"/>
  <c r="F148" i="11"/>
  <c r="O147" i="11"/>
  <c r="N147" i="11"/>
  <c r="M147" i="11"/>
  <c r="K147" i="11"/>
  <c r="I147" i="11"/>
  <c r="F147" i="11"/>
  <c r="O146" i="11"/>
  <c r="N146" i="11"/>
  <c r="M146" i="11"/>
  <c r="K146" i="11"/>
  <c r="I146" i="11"/>
  <c r="F146" i="11"/>
  <c r="O145" i="11"/>
  <c r="N145" i="11"/>
  <c r="K145" i="11"/>
  <c r="I145" i="11"/>
  <c r="G145" i="11"/>
  <c r="F145" i="11"/>
  <c r="D145" i="11"/>
  <c r="O144" i="11"/>
  <c r="N144" i="11"/>
  <c r="M144" i="11"/>
  <c r="K144" i="11"/>
  <c r="I144" i="11"/>
  <c r="F144" i="11"/>
  <c r="O143" i="11"/>
  <c r="N143" i="11"/>
  <c r="M143" i="11"/>
  <c r="K143" i="11"/>
  <c r="I143" i="11"/>
  <c r="F143" i="11"/>
  <c r="O142" i="11"/>
  <c r="N142" i="11"/>
  <c r="M142" i="11"/>
  <c r="K142" i="11"/>
  <c r="I142" i="11"/>
  <c r="F142" i="11"/>
  <c r="O141" i="11"/>
  <c r="N141" i="11"/>
  <c r="M141" i="11"/>
  <c r="K141" i="11"/>
  <c r="I141" i="11"/>
  <c r="F141" i="11"/>
  <c r="O140" i="11"/>
  <c r="N140" i="11"/>
  <c r="M140" i="11"/>
  <c r="K140" i="11"/>
  <c r="I140" i="11"/>
  <c r="F140" i="11"/>
  <c r="O139" i="11"/>
  <c r="N139" i="11"/>
  <c r="M139" i="11"/>
  <c r="K139" i="11"/>
  <c r="I139" i="11"/>
  <c r="F139" i="11"/>
  <c r="O138" i="11"/>
  <c r="N138" i="11"/>
  <c r="M138" i="11"/>
  <c r="K138" i="11"/>
  <c r="I138" i="11"/>
  <c r="F138" i="11"/>
  <c r="O137" i="11"/>
  <c r="N137" i="11"/>
  <c r="M137" i="11"/>
  <c r="K137" i="11"/>
  <c r="I137" i="11"/>
  <c r="F137" i="11"/>
  <c r="O136" i="11"/>
  <c r="N136" i="11"/>
  <c r="M136" i="11"/>
  <c r="K136" i="11"/>
  <c r="I136" i="11"/>
  <c r="F136" i="11"/>
  <c r="O135" i="11"/>
  <c r="N135" i="11"/>
  <c r="M135" i="11"/>
  <c r="K135" i="11"/>
  <c r="I135" i="11"/>
  <c r="F135" i="11"/>
  <c r="O134" i="11"/>
  <c r="N134" i="11"/>
  <c r="M134" i="11"/>
  <c r="K134" i="11"/>
  <c r="I134" i="11"/>
  <c r="F134" i="11"/>
  <c r="O133" i="11"/>
  <c r="N133" i="11"/>
  <c r="M133" i="11"/>
  <c r="K133" i="11"/>
  <c r="I133" i="11"/>
  <c r="F133" i="11"/>
  <c r="O132" i="11"/>
  <c r="N132" i="11"/>
  <c r="M132" i="11"/>
  <c r="K132" i="11"/>
  <c r="I132" i="11"/>
  <c r="F132" i="11"/>
  <c r="O131" i="11"/>
  <c r="N131" i="11"/>
  <c r="M131" i="11"/>
  <c r="K131" i="11"/>
  <c r="I131" i="11"/>
  <c r="F131" i="11"/>
  <c r="O130" i="11"/>
  <c r="N130" i="11"/>
  <c r="M130" i="11"/>
  <c r="K130" i="11"/>
  <c r="I130" i="11"/>
  <c r="F130" i="11"/>
  <c r="O129" i="11"/>
  <c r="N129" i="11"/>
  <c r="M129" i="11"/>
  <c r="K129" i="11"/>
  <c r="I129" i="11"/>
  <c r="F129" i="11"/>
  <c r="O128" i="11"/>
  <c r="N128" i="11"/>
  <c r="M128" i="11"/>
  <c r="K128" i="11"/>
  <c r="I128" i="11"/>
  <c r="F128" i="11"/>
  <c r="O127" i="11"/>
  <c r="N127" i="11"/>
  <c r="M127" i="11"/>
  <c r="K127" i="11"/>
  <c r="I127" i="11"/>
  <c r="F127" i="11"/>
  <c r="O126" i="11"/>
  <c r="N126" i="11"/>
  <c r="M126" i="11"/>
  <c r="K126" i="11"/>
  <c r="I126" i="11"/>
  <c r="F126" i="11"/>
  <c r="O125" i="11"/>
  <c r="N125" i="11"/>
  <c r="M125" i="11"/>
  <c r="K125" i="11"/>
  <c r="I125" i="11"/>
  <c r="F125" i="11"/>
  <c r="O124" i="11"/>
  <c r="N124" i="11"/>
  <c r="M124" i="11"/>
  <c r="K124" i="11"/>
  <c r="I124" i="11"/>
  <c r="F124" i="11"/>
  <c r="O123" i="11"/>
  <c r="N123" i="11"/>
  <c r="M123" i="11"/>
  <c r="K123" i="11"/>
  <c r="I123" i="11"/>
  <c r="F123" i="11"/>
  <c r="O122" i="11"/>
  <c r="N122" i="11"/>
  <c r="M122" i="11"/>
  <c r="K122" i="11"/>
  <c r="I122" i="11"/>
  <c r="F122" i="11"/>
  <c r="O121" i="11"/>
  <c r="N121" i="11"/>
  <c r="M121" i="11"/>
  <c r="K121" i="11"/>
  <c r="I121" i="11"/>
  <c r="F121" i="11"/>
  <c r="O120" i="11"/>
  <c r="N120" i="11"/>
  <c r="I120" i="11"/>
  <c r="F120" i="11"/>
  <c r="O119" i="11"/>
  <c r="N119" i="11"/>
  <c r="K119" i="11"/>
  <c r="I119" i="11"/>
  <c r="G119" i="11"/>
  <c r="F119" i="11"/>
  <c r="D119" i="11"/>
  <c r="O118" i="11"/>
  <c r="N118" i="11"/>
  <c r="M118" i="11"/>
  <c r="K118" i="11"/>
  <c r="I118" i="11"/>
  <c r="F118" i="11"/>
  <c r="O117" i="11"/>
  <c r="N117" i="11"/>
  <c r="M117" i="11"/>
  <c r="K117" i="11"/>
  <c r="I117" i="11"/>
  <c r="F117" i="11"/>
  <c r="O116" i="11"/>
  <c r="N116" i="11"/>
  <c r="M116" i="11"/>
  <c r="K116" i="11"/>
  <c r="I116" i="11"/>
  <c r="F116" i="11"/>
  <c r="O115" i="11"/>
  <c r="N115" i="11"/>
  <c r="M115" i="11"/>
  <c r="K115" i="11"/>
  <c r="I115" i="11"/>
  <c r="F115" i="11"/>
  <c r="O114" i="11"/>
  <c r="N114" i="11"/>
  <c r="M114" i="11"/>
  <c r="K114" i="11"/>
  <c r="I114" i="11"/>
  <c r="F114" i="11"/>
  <c r="O113" i="11"/>
  <c r="N113" i="11"/>
  <c r="M113" i="11"/>
  <c r="K113" i="11"/>
  <c r="I113" i="11"/>
  <c r="F113" i="11"/>
  <c r="O112" i="11"/>
  <c r="N112" i="11"/>
  <c r="M112" i="11"/>
  <c r="K112" i="11"/>
  <c r="I112" i="11"/>
  <c r="F112" i="11"/>
  <c r="O111" i="11"/>
  <c r="N111" i="11"/>
  <c r="M111" i="11"/>
  <c r="K111" i="11"/>
  <c r="I111" i="11"/>
  <c r="F111" i="11"/>
  <c r="O110" i="11"/>
  <c r="N110" i="11"/>
  <c r="M110" i="11"/>
  <c r="K110" i="11"/>
  <c r="I110" i="11"/>
  <c r="F110" i="11"/>
  <c r="O109" i="11"/>
  <c r="N109" i="11"/>
  <c r="M109" i="11"/>
  <c r="K109" i="11"/>
  <c r="I109" i="11"/>
  <c r="F109" i="11"/>
  <c r="O108" i="11"/>
  <c r="N108" i="11"/>
  <c r="M108" i="11"/>
  <c r="K108" i="11"/>
  <c r="I108" i="11"/>
  <c r="F108" i="11"/>
  <c r="O107" i="11"/>
  <c r="N107" i="11"/>
  <c r="M107" i="11"/>
  <c r="K107" i="11"/>
  <c r="I107" i="11"/>
  <c r="F107" i="11"/>
  <c r="O106" i="11"/>
  <c r="N106" i="11"/>
  <c r="M106" i="11"/>
  <c r="K106" i="11"/>
  <c r="I106" i="11"/>
  <c r="F106" i="11"/>
  <c r="O105" i="11"/>
  <c r="N105" i="11"/>
  <c r="M105" i="11"/>
  <c r="K105" i="11"/>
  <c r="I105" i="11"/>
  <c r="F105" i="11"/>
  <c r="O104" i="11"/>
  <c r="N104" i="11"/>
  <c r="M104" i="11"/>
  <c r="K104" i="11"/>
  <c r="I104" i="11"/>
  <c r="F104" i="11"/>
  <c r="O103" i="11"/>
  <c r="N103" i="11"/>
  <c r="M103" i="11"/>
  <c r="K103" i="11"/>
  <c r="I103" i="11"/>
  <c r="F103" i="11"/>
  <c r="O102" i="11"/>
  <c r="N102" i="11"/>
  <c r="M102" i="11"/>
  <c r="K102" i="11"/>
  <c r="I102" i="11"/>
  <c r="F102" i="11"/>
  <c r="O101" i="11"/>
  <c r="N101" i="11"/>
  <c r="M101" i="11"/>
  <c r="K101" i="11"/>
  <c r="I101" i="11"/>
  <c r="F101" i="11"/>
  <c r="O100" i="11"/>
  <c r="N100" i="11"/>
  <c r="M100" i="11"/>
  <c r="K100" i="11"/>
  <c r="I100" i="11"/>
  <c r="F100" i="11"/>
  <c r="O99" i="11"/>
  <c r="N99" i="11"/>
  <c r="K99" i="11"/>
  <c r="I99" i="11"/>
  <c r="G99" i="11"/>
  <c r="F99" i="11"/>
  <c r="D99" i="11"/>
  <c r="O98" i="11"/>
  <c r="N98" i="11"/>
  <c r="M98" i="11"/>
  <c r="K98" i="11"/>
  <c r="I98" i="11"/>
  <c r="F98" i="11"/>
  <c r="O97" i="11"/>
  <c r="N97" i="11"/>
  <c r="M97" i="11"/>
  <c r="K97" i="11"/>
  <c r="I97" i="11"/>
  <c r="F97" i="11"/>
  <c r="O96" i="11"/>
  <c r="N96" i="11"/>
  <c r="M96" i="11"/>
  <c r="K96" i="11"/>
  <c r="I96" i="11"/>
  <c r="F96" i="11"/>
  <c r="O95" i="11"/>
  <c r="N95" i="11"/>
  <c r="M95" i="11"/>
  <c r="K95" i="11"/>
  <c r="I95" i="11"/>
  <c r="F95" i="11"/>
  <c r="O94" i="11"/>
  <c r="N94" i="11"/>
  <c r="M94" i="11"/>
  <c r="K94" i="11"/>
  <c r="I94" i="11"/>
  <c r="F94" i="11"/>
  <c r="O93" i="11"/>
  <c r="N93" i="11"/>
  <c r="M93" i="11"/>
  <c r="K93" i="11"/>
  <c r="I93" i="11"/>
  <c r="F93" i="11"/>
  <c r="O92" i="11"/>
  <c r="N92" i="11"/>
  <c r="M92" i="11"/>
  <c r="K92" i="11"/>
  <c r="I92" i="11"/>
  <c r="F92" i="11"/>
  <c r="O91" i="11"/>
  <c r="N91" i="11"/>
  <c r="M91" i="11"/>
  <c r="K91" i="11"/>
  <c r="I91" i="11"/>
  <c r="F91" i="11"/>
  <c r="O90" i="11"/>
  <c r="N90" i="11"/>
  <c r="M90" i="11"/>
  <c r="K90" i="11"/>
  <c r="I90" i="11"/>
  <c r="F90" i="11"/>
  <c r="O89" i="11"/>
  <c r="N89" i="11"/>
  <c r="M89" i="11"/>
  <c r="K89" i="11"/>
  <c r="I89" i="11"/>
  <c r="F89" i="11"/>
  <c r="O88" i="11"/>
  <c r="N88" i="11"/>
  <c r="M88" i="11"/>
  <c r="K88" i="11"/>
  <c r="I88" i="11"/>
  <c r="F88" i="11"/>
  <c r="O87" i="11"/>
  <c r="N87" i="11"/>
  <c r="M87" i="11"/>
  <c r="K87" i="11"/>
  <c r="I87" i="11"/>
  <c r="F87" i="11"/>
  <c r="O86" i="11"/>
  <c r="N86" i="11"/>
  <c r="M86" i="11"/>
  <c r="K86" i="11"/>
  <c r="I86" i="11"/>
  <c r="F86" i="11"/>
  <c r="O85" i="11"/>
  <c r="N85" i="11"/>
  <c r="M85" i="11"/>
  <c r="K85" i="11"/>
  <c r="I85" i="11"/>
  <c r="F85" i="11"/>
  <c r="O84" i="11"/>
  <c r="N84" i="11"/>
  <c r="M84" i="11"/>
  <c r="K84" i="11"/>
  <c r="I84" i="11"/>
  <c r="F84" i="11"/>
  <c r="O83" i="11"/>
  <c r="N83" i="11"/>
  <c r="M83" i="11"/>
  <c r="K83" i="11"/>
  <c r="I83" i="11"/>
  <c r="F83" i="11"/>
  <c r="O82" i="11"/>
  <c r="N82" i="11"/>
  <c r="M82" i="11"/>
  <c r="K82" i="11"/>
  <c r="I82" i="11"/>
  <c r="F82" i="11"/>
  <c r="O81" i="11"/>
  <c r="N81" i="11"/>
  <c r="K81" i="11"/>
  <c r="I81" i="11"/>
  <c r="G81" i="11"/>
  <c r="F81" i="11"/>
  <c r="D81" i="11"/>
  <c r="O80" i="11"/>
  <c r="N80" i="11"/>
  <c r="M80" i="11"/>
  <c r="K80" i="11"/>
  <c r="I80" i="11"/>
  <c r="F80" i="11"/>
  <c r="O79" i="11"/>
  <c r="N79" i="11"/>
  <c r="M79" i="11"/>
  <c r="K79" i="11"/>
  <c r="I79" i="11"/>
  <c r="F79" i="11"/>
  <c r="O78" i="11"/>
  <c r="N78" i="11"/>
  <c r="M78" i="11"/>
  <c r="K78" i="11"/>
  <c r="I78" i="11"/>
  <c r="F78" i="11"/>
  <c r="O77" i="11"/>
  <c r="N77" i="11"/>
  <c r="M77" i="11"/>
  <c r="K77" i="11"/>
  <c r="I77" i="11"/>
  <c r="F77" i="11"/>
  <c r="O76" i="11"/>
  <c r="N76" i="11"/>
  <c r="M76" i="11"/>
  <c r="K76" i="11"/>
  <c r="I76" i="11"/>
  <c r="F76" i="11"/>
  <c r="O75" i="11"/>
  <c r="N75" i="11"/>
  <c r="M75" i="11"/>
  <c r="K75" i="11"/>
  <c r="I75" i="11"/>
  <c r="F75" i="11"/>
  <c r="O74" i="11"/>
  <c r="N74" i="11"/>
  <c r="M74" i="11"/>
  <c r="K74" i="11"/>
  <c r="I74" i="11"/>
  <c r="F74" i="11"/>
  <c r="O73" i="11"/>
  <c r="N73" i="11"/>
  <c r="M73" i="11"/>
  <c r="K73" i="11"/>
  <c r="I73" i="11"/>
  <c r="F73" i="11"/>
  <c r="O72" i="11"/>
  <c r="N72" i="11"/>
  <c r="M72" i="11"/>
  <c r="K72" i="11"/>
  <c r="I72" i="11"/>
  <c r="F72" i="11"/>
  <c r="O71" i="11"/>
  <c r="N71" i="11"/>
  <c r="M71" i="11"/>
  <c r="K71" i="11"/>
  <c r="I71" i="11"/>
  <c r="F71" i="11"/>
  <c r="O70" i="11"/>
  <c r="N70" i="11"/>
  <c r="M70" i="11"/>
  <c r="K70" i="11"/>
  <c r="I70" i="11"/>
  <c r="F70" i="11"/>
  <c r="O69" i="11"/>
  <c r="N69" i="11"/>
  <c r="M69" i="11"/>
  <c r="K69" i="11"/>
  <c r="I69" i="11"/>
  <c r="F69" i="11"/>
  <c r="O68" i="11"/>
  <c r="N68" i="11"/>
  <c r="M68" i="11"/>
  <c r="K68" i="11"/>
  <c r="I68" i="11"/>
  <c r="F68" i="11"/>
  <c r="O67" i="11"/>
  <c r="N67" i="11"/>
  <c r="M67" i="11"/>
  <c r="K67" i="11"/>
  <c r="I67" i="11"/>
  <c r="F67" i="11"/>
  <c r="O66" i="11"/>
  <c r="N66" i="11"/>
  <c r="M66" i="11"/>
  <c r="K66" i="11"/>
  <c r="I66" i="11"/>
  <c r="F66" i="11"/>
  <c r="O65" i="11"/>
  <c r="N65" i="11"/>
  <c r="M65" i="11"/>
  <c r="K65" i="11"/>
  <c r="I65" i="11"/>
  <c r="F65" i="11"/>
  <c r="O64" i="11"/>
  <c r="N64" i="11"/>
  <c r="M64" i="11"/>
  <c r="K64" i="11"/>
  <c r="I64" i="11"/>
  <c r="F64" i="11"/>
  <c r="O63" i="11"/>
  <c r="N63" i="11"/>
  <c r="M63" i="11"/>
  <c r="K63" i="11"/>
  <c r="I63" i="11"/>
  <c r="F63" i="11"/>
  <c r="O62" i="11"/>
  <c r="N62" i="11"/>
  <c r="I62" i="11"/>
  <c r="F62" i="11"/>
  <c r="O61" i="11"/>
  <c r="N61" i="11"/>
  <c r="I61" i="11"/>
  <c r="F61" i="11"/>
  <c r="O60" i="11"/>
  <c r="N60" i="11"/>
  <c r="K60" i="11"/>
  <c r="I60" i="11"/>
  <c r="G60" i="11"/>
  <c r="F60" i="11"/>
  <c r="D60" i="11"/>
  <c r="O59" i="11"/>
  <c r="N59" i="11"/>
  <c r="M59" i="11"/>
  <c r="K59" i="11"/>
  <c r="I59" i="11"/>
  <c r="F59" i="11"/>
  <c r="O58" i="11"/>
  <c r="N58" i="11"/>
  <c r="I58" i="11"/>
  <c r="F58" i="11"/>
  <c r="O57" i="11"/>
  <c r="N57" i="11"/>
  <c r="K57" i="11"/>
  <c r="I57" i="11"/>
  <c r="G57" i="11"/>
  <c r="F57" i="11"/>
  <c r="D57" i="11"/>
  <c r="O56" i="11"/>
  <c r="N56" i="11"/>
  <c r="M56" i="11"/>
  <c r="K56" i="11"/>
  <c r="I56" i="11"/>
  <c r="F56" i="11"/>
  <c r="O55" i="11"/>
  <c r="N55" i="11"/>
  <c r="K55" i="11"/>
  <c r="I55" i="11"/>
  <c r="G55" i="11"/>
  <c r="F55" i="11"/>
  <c r="D55" i="11"/>
  <c r="O54" i="11"/>
  <c r="N54" i="11"/>
  <c r="M54" i="11"/>
  <c r="K54" i="11"/>
  <c r="I54" i="11"/>
  <c r="F54" i="11"/>
  <c r="O53" i="11"/>
  <c r="N53" i="11"/>
  <c r="M53" i="11"/>
  <c r="K53" i="11"/>
  <c r="I53" i="11"/>
  <c r="F53" i="11"/>
  <c r="O52" i="11"/>
  <c r="N52" i="11"/>
  <c r="M52" i="11"/>
  <c r="K52" i="11"/>
  <c r="I52" i="11"/>
  <c r="F52" i="11"/>
  <c r="O51" i="11"/>
  <c r="N51" i="11"/>
  <c r="I51" i="11"/>
  <c r="F51" i="11"/>
  <c r="O50" i="11"/>
  <c r="N50" i="11"/>
  <c r="I50" i="11"/>
  <c r="F50" i="11"/>
  <c r="O49" i="11"/>
  <c r="N49" i="11"/>
  <c r="K49" i="11"/>
  <c r="I49" i="11"/>
  <c r="G49" i="11"/>
  <c r="F49" i="11"/>
  <c r="D49" i="11"/>
  <c r="O48" i="11"/>
  <c r="N48" i="11"/>
  <c r="M48" i="11"/>
  <c r="K48" i="11"/>
  <c r="I48" i="11"/>
  <c r="F48" i="11"/>
  <c r="O47" i="11"/>
  <c r="N47" i="11"/>
  <c r="M47" i="11"/>
  <c r="K47" i="11"/>
  <c r="I47" i="11"/>
  <c r="F47" i="11"/>
  <c r="O46" i="11"/>
  <c r="N46" i="11"/>
  <c r="M46" i="11"/>
  <c r="K46" i="11"/>
  <c r="I46" i="11"/>
  <c r="F46" i="11"/>
  <c r="O45" i="11"/>
  <c r="N45" i="11"/>
  <c r="M45" i="11"/>
  <c r="K45" i="11"/>
  <c r="I45" i="11"/>
  <c r="F45" i="11"/>
  <c r="O44" i="11"/>
  <c r="N44" i="11"/>
  <c r="I44" i="11"/>
  <c r="F44" i="11"/>
  <c r="O43" i="11"/>
  <c r="N43" i="11"/>
  <c r="K43" i="11"/>
  <c r="I43" i="11"/>
  <c r="G43" i="11"/>
  <c r="F43" i="11"/>
  <c r="D43" i="11"/>
  <c r="O42" i="11"/>
  <c r="N42" i="11"/>
  <c r="M42" i="11"/>
  <c r="K42" i="11"/>
  <c r="I42" i="11"/>
  <c r="F42" i="11"/>
  <c r="O41" i="11"/>
  <c r="N41" i="11"/>
  <c r="M41" i="11"/>
  <c r="K41" i="11"/>
  <c r="I41" i="11"/>
  <c r="F41" i="11"/>
  <c r="O40" i="11"/>
  <c r="N40" i="11"/>
  <c r="M40" i="11"/>
  <c r="K40" i="11"/>
  <c r="I40" i="11"/>
  <c r="F40" i="11"/>
  <c r="O39" i="11"/>
  <c r="N39" i="11"/>
  <c r="M39" i="11"/>
  <c r="K39" i="11"/>
  <c r="I39" i="11"/>
  <c r="F39" i="11"/>
  <c r="O38" i="11"/>
  <c r="N38" i="11"/>
  <c r="M38" i="11"/>
  <c r="K38" i="11"/>
  <c r="I38" i="11"/>
  <c r="F38" i="11"/>
  <c r="O37" i="11"/>
  <c r="N37" i="11"/>
  <c r="I37" i="11"/>
  <c r="F37" i="11"/>
  <c r="O36" i="11"/>
  <c r="N36" i="11"/>
  <c r="K36" i="11"/>
  <c r="I36" i="11"/>
  <c r="G36" i="11"/>
  <c r="F36" i="11"/>
  <c r="D36" i="11"/>
  <c r="O35" i="11"/>
  <c r="N35" i="11"/>
  <c r="M35" i="11"/>
  <c r="K35" i="11"/>
  <c r="I35" i="11"/>
  <c r="F35" i="11"/>
  <c r="O34" i="11"/>
  <c r="N34" i="11"/>
  <c r="M34" i="11"/>
  <c r="K34" i="11"/>
  <c r="I34" i="11"/>
  <c r="F34" i="11"/>
  <c r="O33" i="11"/>
  <c r="N33" i="11"/>
  <c r="I33" i="11"/>
  <c r="F33" i="11"/>
  <c r="O32" i="11"/>
  <c r="N32" i="11"/>
  <c r="K32" i="11"/>
  <c r="I32" i="11"/>
  <c r="G32" i="11"/>
  <c r="F32" i="11"/>
  <c r="D32" i="11"/>
  <c r="O31" i="11"/>
  <c r="N31" i="11"/>
  <c r="M31" i="11"/>
  <c r="K31" i="11"/>
  <c r="I31" i="11"/>
  <c r="F31" i="11"/>
  <c r="O30" i="11"/>
  <c r="N30" i="11"/>
  <c r="I30" i="11"/>
  <c r="F30" i="11"/>
  <c r="O29" i="11"/>
  <c r="N29" i="11"/>
  <c r="K29" i="11"/>
  <c r="I29" i="11"/>
  <c r="G29" i="11"/>
  <c r="F29" i="11"/>
  <c r="D29" i="11"/>
  <c r="O28" i="11"/>
  <c r="N28" i="11"/>
  <c r="M28" i="11"/>
  <c r="K28" i="11"/>
  <c r="I28" i="11"/>
  <c r="F28" i="11"/>
  <c r="O27" i="11"/>
  <c r="N27" i="11"/>
  <c r="M27" i="11"/>
  <c r="K27" i="11"/>
  <c r="I27" i="11"/>
  <c r="F27" i="11"/>
  <c r="O26" i="11"/>
  <c r="N26" i="11"/>
  <c r="I26" i="11"/>
  <c r="F26" i="11"/>
  <c r="O25" i="11"/>
  <c r="N25" i="11"/>
  <c r="I25" i="11"/>
  <c r="F25" i="11"/>
  <c r="O24" i="11"/>
  <c r="N24" i="11"/>
  <c r="I24" i="11"/>
  <c r="F24" i="11"/>
  <c r="O23" i="11"/>
  <c r="N23" i="11"/>
  <c r="K23" i="11"/>
  <c r="I23" i="11"/>
  <c r="G23" i="11"/>
  <c r="F23" i="11"/>
  <c r="D23" i="11"/>
  <c r="O22" i="11"/>
  <c r="N22" i="11"/>
  <c r="M22" i="11"/>
  <c r="I22" i="11"/>
  <c r="F22" i="11"/>
  <c r="O21" i="11"/>
  <c r="N21" i="11"/>
  <c r="M21" i="11"/>
  <c r="I21" i="11"/>
  <c r="F21" i="11"/>
  <c r="O20" i="11"/>
  <c r="N20" i="11"/>
  <c r="I20" i="11"/>
  <c r="F20" i="11"/>
  <c r="O19" i="11"/>
  <c r="N19" i="11"/>
  <c r="M19" i="11"/>
  <c r="I19" i="11"/>
  <c r="F19" i="11"/>
  <c r="O18" i="11"/>
  <c r="N18" i="11"/>
  <c r="M18" i="11"/>
  <c r="I18" i="11"/>
  <c r="F18" i="11"/>
  <c r="O17" i="11"/>
  <c r="N17" i="11"/>
  <c r="M17" i="11"/>
  <c r="I17" i="11"/>
  <c r="F17" i="11"/>
  <c r="C10" i="11"/>
  <c r="B6" i="11"/>
  <c r="B5" i="11"/>
  <c r="H125" i="10"/>
  <c r="G125" i="10"/>
  <c r="H124" i="10"/>
  <c r="G124" i="10"/>
  <c r="H123" i="10"/>
  <c r="G123" i="10"/>
  <c r="H117" i="10"/>
  <c r="G117" i="10"/>
  <c r="H113" i="10"/>
  <c r="G113" i="10"/>
  <c r="H108" i="10"/>
  <c r="G108" i="10"/>
  <c r="H105" i="10"/>
  <c r="G105" i="10"/>
  <c r="H103" i="10"/>
  <c r="G103" i="10"/>
  <c r="H99" i="10"/>
  <c r="G99" i="10"/>
  <c r="H96" i="10"/>
  <c r="G96" i="10"/>
  <c r="H95" i="10"/>
  <c r="G95" i="10"/>
  <c r="H84" i="10"/>
  <c r="G84" i="10"/>
  <c r="H79" i="10"/>
  <c r="G79" i="10"/>
  <c r="H74" i="10"/>
  <c r="G74" i="10"/>
  <c r="H71" i="10"/>
  <c r="G71" i="10"/>
  <c r="E70" i="10"/>
  <c r="H69" i="10"/>
  <c r="G69" i="10"/>
  <c r="E67" i="10"/>
  <c r="E66" i="10"/>
  <c r="E65" i="10"/>
  <c r="H64" i="10"/>
  <c r="G64" i="10"/>
  <c r="H63" i="10"/>
  <c r="G63" i="10"/>
  <c r="D61" i="10"/>
  <c r="D60" i="10"/>
  <c r="D59" i="10"/>
  <c r="D58" i="10"/>
  <c r="D57" i="10"/>
  <c r="H56" i="10"/>
  <c r="G56" i="10"/>
  <c r="E55" i="10"/>
  <c r="E54" i="10"/>
  <c r="E53" i="10"/>
  <c r="E52" i="10"/>
  <c r="E51" i="10"/>
  <c r="E50" i="10"/>
  <c r="H49" i="10"/>
  <c r="G49" i="10"/>
  <c r="E48" i="10"/>
  <c r="E47" i="10"/>
  <c r="H46" i="10"/>
  <c r="G46" i="10"/>
  <c r="E45" i="10"/>
  <c r="H44" i="10"/>
  <c r="G44" i="10"/>
  <c r="E43" i="10"/>
  <c r="E42" i="10"/>
  <c r="H41" i="10"/>
  <c r="G41" i="10"/>
  <c r="H40" i="10"/>
  <c r="G40" i="10"/>
  <c r="H39" i="10"/>
  <c r="G39" i="10"/>
  <c r="D38" i="10"/>
  <c r="D37" i="10"/>
  <c r="D36" i="10"/>
  <c r="D35" i="10"/>
  <c r="D34" i="10"/>
  <c r="H33" i="10"/>
  <c r="G33" i="10"/>
  <c r="D32" i="10"/>
  <c r="H31" i="10"/>
  <c r="G31" i="10"/>
  <c r="H30" i="10"/>
  <c r="G30" i="10"/>
  <c r="H29" i="10"/>
  <c r="G29" i="10"/>
  <c r="G11" i="10"/>
  <c r="H8" i="10"/>
  <c r="F7" i="10"/>
  <c r="F6" i="10"/>
  <c r="O185" i="3"/>
  <c r="N185" i="3"/>
  <c r="K185" i="3"/>
  <c r="I185" i="3"/>
  <c r="G185" i="3"/>
  <c r="F185" i="3"/>
  <c r="D185" i="3"/>
  <c r="O184" i="3"/>
  <c r="N184" i="3"/>
  <c r="M184" i="3"/>
  <c r="K184" i="3"/>
  <c r="I184" i="3"/>
  <c r="F184" i="3"/>
  <c r="O183" i="3"/>
  <c r="N183" i="3"/>
  <c r="M183" i="3"/>
  <c r="K183" i="3"/>
  <c r="I183" i="3"/>
  <c r="F183" i="3"/>
  <c r="O182" i="3"/>
  <c r="N182" i="3"/>
  <c r="M182" i="3"/>
  <c r="K182" i="3"/>
  <c r="I182" i="3"/>
  <c r="F182" i="3"/>
  <c r="O181" i="3"/>
  <c r="N181" i="3"/>
  <c r="M181" i="3"/>
  <c r="K181" i="3"/>
  <c r="I181" i="3"/>
  <c r="F181" i="3"/>
  <c r="O180" i="3"/>
  <c r="N180" i="3"/>
  <c r="M180" i="3"/>
  <c r="K180" i="3"/>
  <c r="I180" i="3"/>
  <c r="F180" i="3"/>
  <c r="O179" i="3"/>
  <c r="N179" i="3"/>
  <c r="I179" i="3"/>
  <c r="F179" i="3"/>
  <c r="O178" i="3"/>
  <c r="N178" i="3"/>
  <c r="K178" i="3"/>
  <c r="I178" i="3"/>
  <c r="G178" i="3"/>
  <c r="F178" i="3"/>
  <c r="D178" i="3"/>
  <c r="O177" i="3"/>
  <c r="N177" i="3"/>
  <c r="M177" i="3"/>
  <c r="K177" i="3"/>
  <c r="I177" i="3"/>
  <c r="F177" i="3"/>
  <c r="O176" i="3"/>
  <c r="N176" i="3"/>
  <c r="M176" i="3"/>
  <c r="K176" i="3"/>
  <c r="I176" i="3"/>
  <c r="F176" i="3"/>
  <c r="O175" i="3"/>
  <c r="N175" i="3"/>
  <c r="M175" i="3"/>
  <c r="K175" i="3"/>
  <c r="I175" i="3"/>
  <c r="F175" i="3"/>
  <c r="O174" i="3"/>
  <c r="N174" i="3"/>
  <c r="M174" i="3"/>
  <c r="K174" i="3"/>
  <c r="I174" i="3"/>
  <c r="F174" i="3"/>
  <c r="O173" i="3"/>
  <c r="N173" i="3"/>
  <c r="M173" i="3"/>
  <c r="K173" i="3"/>
  <c r="I173" i="3"/>
  <c r="F173" i="3"/>
  <c r="O172" i="3"/>
  <c r="N172" i="3"/>
  <c r="M172" i="3"/>
  <c r="K172" i="3"/>
  <c r="I172" i="3"/>
  <c r="F172" i="3"/>
  <c r="O171" i="3"/>
  <c r="N171" i="3"/>
  <c r="M171" i="3"/>
  <c r="K171" i="3"/>
  <c r="I171" i="3"/>
  <c r="F171" i="3"/>
  <c r="O170" i="3"/>
  <c r="N170" i="3"/>
  <c r="M170" i="3"/>
  <c r="K170" i="3"/>
  <c r="I170" i="3"/>
  <c r="F170" i="3"/>
  <c r="O169" i="3"/>
  <c r="N169" i="3"/>
  <c r="M169" i="3"/>
  <c r="K169" i="3"/>
  <c r="I169" i="3"/>
  <c r="F169" i="3"/>
  <c r="O168" i="3"/>
  <c r="N168" i="3"/>
  <c r="M168" i="3"/>
  <c r="K168" i="3"/>
  <c r="I168" i="3"/>
  <c r="F168" i="3"/>
  <c r="O167" i="3"/>
  <c r="N167" i="3"/>
  <c r="M167" i="3"/>
  <c r="K167" i="3"/>
  <c r="I167" i="3"/>
  <c r="F167" i="3"/>
  <c r="O166" i="3"/>
  <c r="N166" i="3"/>
  <c r="M166" i="3"/>
  <c r="K166" i="3"/>
  <c r="I166" i="3"/>
  <c r="F166" i="3"/>
  <c r="O165" i="3"/>
  <c r="N165" i="3"/>
  <c r="M165" i="3"/>
  <c r="K165" i="3"/>
  <c r="I165" i="3"/>
  <c r="F165" i="3"/>
  <c r="O164" i="3"/>
  <c r="N164" i="3"/>
  <c r="M164" i="3"/>
  <c r="K164" i="3"/>
  <c r="I164" i="3"/>
  <c r="F164" i="3"/>
  <c r="O163" i="3"/>
  <c r="N163" i="3"/>
  <c r="M163" i="3"/>
  <c r="K163" i="3"/>
  <c r="I163" i="3"/>
  <c r="F163" i="3"/>
  <c r="O162" i="3"/>
  <c r="N162" i="3"/>
  <c r="M162" i="3"/>
  <c r="K162" i="3"/>
  <c r="I162" i="3"/>
  <c r="F162" i="3"/>
  <c r="O161" i="3"/>
  <c r="N161" i="3"/>
  <c r="M161" i="3"/>
  <c r="K161" i="3"/>
  <c r="I161" i="3"/>
  <c r="F161" i="3"/>
  <c r="O160" i="3"/>
  <c r="N160" i="3"/>
  <c r="K160" i="3"/>
  <c r="I160" i="3"/>
  <c r="G160" i="3"/>
  <c r="F160" i="3"/>
  <c r="D160" i="3"/>
  <c r="O159" i="3"/>
  <c r="N159" i="3"/>
  <c r="M159" i="3"/>
  <c r="K159" i="3"/>
  <c r="I159" i="3"/>
  <c r="F159" i="3"/>
  <c r="O158" i="3"/>
  <c r="N158" i="3"/>
  <c r="M158" i="3"/>
  <c r="K158" i="3"/>
  <c r="I158" i="3"/>
  <c r="F158" i="3"/>
  <c r="O157" i="3"/>
  <c r="N157" i="3"/>
  <c r="M157" i="3"/>
  <c r="K157" i="3"/>
  <c r="I157" i="3"/>
  <c r="F157" i="3"/>
  <c r="O156" i="3"/>
  <c r="N156" i="3"/>
  <c r="M156" i="3"/>
  <c r="K156" i="3"/>
  <c r="I156" i="3"/>
  <c r="F156" i="3"/>
  <c r="O155" i="3"/>
  <c r="N155" i="3"/>
  <c r="M155" i="3"/>
  <c r="K155" i="3"/>
  <c r="I155" i="3"/>
  <c r="F155" i="3"/>
  <c r="O154" i="3"/>
  <c r="N154" i="3"/>
  <c r="M154" i="3"/>
  <c r="K154" i="3"/>
  <c r="I154" i="3"/>
  <c r="F154" i="3"/>
  <c r="O153" i="3"/>
  <c r="N153" i="3"/>
  <c r="M153" i="3"/>
  <c r="K153" i="3"/>
  <c r="I153" i="3"/>
  <c r="F153" i="3"/>
  <c r="O152" i="3"/>
  <c r="N152" i="3"/>
  <c r="M152" i="3"/>
  <c r="K152" i="3"/>
  <c r="I152" i="3"/>
  <c r="F152" i="3"/>
  <c r="O151" i="3"/>
  <c r="N151" i="3"/>
  <c r="M151" i="3"/>
  <c r="K151" i="3"/>
  <c r="I151" i="3"/>
  <c r="F151" i="3"/>
  <c r="O150" i="3"/>
  <c r="N150" i="3"/>
  <c r="M150" i="3"/>
  <c r="K150" i="3"/>
  <c r="I150" i="3"/>
  <c r="F150" i="3"/>
  <c r="O149" i="3"/>
  <c r="N149" i="3"/>
  <c r="M149" i="3"/>
  <c r="K149" i="3"/>
  <c r="I149" i="3"/>
  <c r="F149" i="3"/>
  <c r="O148" i="3"/>
  <c r="N148" i="3"/>
  <c r="M148" i="3"/>
  <c r="K148" i="3"/>
  <c r="I148" i="3"/>
  <c r="F148" i="3"/>
  <c r="O147" i="3"/>
  <c r="N147" i="3"/>
  <c r="M147" i="3"/>
  <c r="K147" i="3"/>
  <c r="I147" i="3"/>
  <c r="F147" i="3"/>
  <c r="O146" i="3"/>
  <c r="N146" i="3"/>
  <c r="M146" i="3"/>
  <c r="K146" i="3"/>
  <c r="I146" i="3"/>
  <c r="F146" i="3"/>
  <c r="O145" i="3"/>
  <c r="N145" i="3"/>
  <c r="M145" i="3"/>
  <c r="K145" i="3"/>
  <c r="I145" i="3"/>
  <c r="F145" i="3"/>
  <c r="O144" i="3"/>
  <c r="N144" i="3"/>
  <c r="M144" i="3"/>
  <c r="K144" i="3"/>
  <c r="I144" i="3"/>
  <c r="F144" i="3"/>
  <c r="O143" i="3"/>
  <c r="N143" i="3"/>
  <c r="K143" i="3"/>
  <c r="I143" i="3"/>
  <c r="G143" i="3"/>
  <c r="F143" i="3"/>
  <c r="D143" i="3"/>
  <c r="O142" i="3"/>
  <c r="N142" i="3"/>
  <c r="M142" i="3"/>
  <c r="K142" i="3"/>
  <c r="I142" i="3"/>
  <c r="F142" i="3"/>
  <c r="O141" i="3"/>
  <c r="N141" i="3"/>
  <c r="M141" i="3"/>
  <c r="K141" i="3"/>
  <c r="I141" i="3"/>
  <c r="F141" i="3"/>
  <c r="O140" i="3"/>
  <c r="N140" i="3"/>
  <c r="M140" i="3"/>
  <c r="K140" i="3"/>
  <c r="I140" i="3"/>
  <c r="F140" i="3"/>
  <c r="O139" i="3"/>
  <c r="N139" i="3"/>
  <c r="M139" i="3"/>
  <c r="K139" i="3"/>
  <c r="I139" i="3"/>
  <c r="F139" i="3"/>
  <c r="O138" i="3"/>
  <c r="N138" i="3"/>
  <c r="M138" i="3"/>
  <c r="K138" i="3"/>
  <c r="I138" i="3"/>
  <c r="F138" i="3"/>
  <c r="O137" i="3"/>
  <c r="N137" i="3"/>
  <c r="M137" i="3"/>
  <c r="K137" i="3"/>
  <c r="I137" i="3"/>
  <c r="F137" i="3"/>
  <c r="O136" i="3"/>
  <c r="N136" i="3"/>
  <c r="M136" i="3"/>
  <c r="K136" i="3"/>
  <c r="I136" i="3"/>
  <c r="F136" i="3"/>
  <c r="O135" i="3"/>
  <c r="N135" i="3"/>
  <c r="M135" i="3"/>
  <c r="K135" i="3"/>
  <c r="I135" i="3"/>
  <c r="F135" i="3"/>
  <c r="O134" i="3"/>
  <c r="N134" i="3"/>
  <c r="M134" i="3"/>
  <c r="K134" i="3"/>
  <c r="I134" i="3"/>
  <c r="F134" i="3"/>
  <c r="O133" i="3"/>
  <c r="N133" i="3"/>
  <c r="M133" i="3"/>
  <c r="K133" i="3"/>
  <c r="I133" i="3"/>
  <c r="F133" i="3"/>
  <c r="O132" i="3"/>
  <c r="N132" i="3"/>
  <c r="M132" i="3"/>
  <c r="K132" i="3"/>
  <c r="I132" i="3"/>
  <c r="F132" i="3"/>
  <c r="O131" i="3"/>
  <c r="N131" i="3"/>
  <c r="M131" i="3"/>
  <c r="K131" i="3"/>
  <c r="I131" i="3"/>
  <c r="F131" i="3"/>
  <c r="O130" i="3"/>
  <c r="N130" i="3"/>
  <c r="M130" i="3"/>
  <c r="K130" i="3"/>
  <c r="I130" i="3"/>
  <c r="F130" i="3"/>
  <c r="O129" i="3"/>
  <c r="N129" i="3"/>
  <c r="M129" i="3"/>
  <c r="K129" i="3"/>
  <c r="I129" i="3"/>
  <c r="F129" i="3"/>
  <c r="O128" i="3"/>
  <c r="N128" i="3"/>
  <c r="M128" i="3"/>
  <c r="K128" i="3"/>
  <c r="I128" i="3"/>
  <c r="F128" i="3"/>
  <c r="O127" i="3"/>
  <c r="N127" i="3"/>
  <c r="M127" i="3"/>
  <c r="K127" i="3"/>
  <c r="I127" i="3"/>
  <c r="F127" i="3"/>
  <c r="O126" i="3"/>
  <c r="N126" i="3"/>
  <c r="M126" i="3"/>
  <c r="K126" i="3"/>
  <c r="I126" i="3"/>
  <c r="F126" i="3"/>
  <c r="O125" i="3"/>
  <c r="N125" i="3"/>
  <c r="I125" i="3"/>
  <c r="F125" i="3"/>
  <c r="O124" i="3"/>
  <c r="N124" i="3"/>
  <c r="K124" i="3"/>
  <c r="I124" i="3"/>
  <c r="G124" i="3"/>
  <c r="F124" i="3"/>
  <c r="D124" i="3"/>
  <c r="O123" i="3"/>
  <c r="N123" i="3"/>
  <c r="M123" i="3"/>
  <c r="K123" i="3"/>
  <c r="I123" i="3"/>
  <c r="F123" i="3"/>
  <c r="O122" i="3"/>
  <c r="N122" i="3"/>
  <c r="M122" i="3"/>
  <c r="K122" i="3"/>
  <c r="I122" i="3"/>
  <c r="F122" i="3"/>
  <c r="O121" i="3"/>
  <c r="N121" i="3"/>
  <c r="M121" i="3"/>
  <c r="K121" i="3"/>
  <c r="I121" i="3"/>
  <c r="F121" i="3"/>
  <c r="O120" i="3"/>
  <c r="N120" i="3"/>
  <c r="M120" i="3"/>
  <c r="K120" i="3"/>
  <c r="I120" i="3"/>
  <c r="F120" i="3"/>
  <c r="O119" i="3"/>
  <c r="N119" i="3"/>
  <c r="M119" i="3"/>
  <c r="K119" i="3"/>
  <c r="I119" i="3"/>
  <c r="F119" i="3"/>
  <c r="O118" i="3"/>
  <c r="N118" i="3"/>
  <c r="M118" i="3"/>
  <c r="K118" i="3"/>
  <c r="I118" i="3"/>
  <c r="F118" i="3"/>
  <c r="O117" i="3"/>
  <c r="N117" i="3"/>
  <c r="M117" i="3"/>
  <c r="K117" i="3"/>
  <c r="I117" i="3"/>
  <c r="F117" i="3"/>
  <c r="O116" i="3"/>
  <c r="N116" i="3"/>
  <c r="M116" i="3"/>
  <c r="K116" i="3"/>
  <c r="I116" i="3"/>
  <c r="F116" i="3"/>
  <c r="O115" i="3"/>
  <c r="N115" i="3"/>
  <c r="M115" i="3"/>
  <c r="K115" i="3"/>
  <c r="I115" i="3"/>
  <c r="F115" i="3"/>
  <c r="O114" i="3"/>
  <c r="N114" i="3"/>
  <c r="M114" i="3"/>
  <c r="K114" i="3"/>
  <c r="I114" i="3"/>
  <c r="F114" i="3"/>
  <c r="O113" i="3"/>
  <c r="N113" i="3"/>
  <c r="M113" i="3"/>
  <c r="K113" i="3"/>
  <c r="I113" i="3"/>
  <c r="F113" i="3"/>
  <c r="O112" i="3"/>
  <c r="N112" i="3"/>
  <c r="M112" i="3"/>
  <c r="K112" i="3"/>
  <c r="I112" i="3"/>
  <c r="F112" i="3"/>
  <c r="O111" i="3"/>
  <c r="N111" i="3"/>
  <c r="M111" i="3"/>
  <c r="K111" i="3"/>
  <c r="I111" i="3"/>
  <c r="F111" i="3"/>
  <c r="O110" i="3"/>
  <c r="N110" i="3"/>
  <c r="M110" i="3"/>
  <c r="K110" i="3"/>
  <c r="I110" i="3"/>
  <c r="F110" i="3"/>
  <c r="O109" i="3"/>
  <c r="N109" i="3"/>
  <c r="M109" i="3"/>
  <c r="K109" i="3"/>
  <c r="I109" i="3"/>
  <c r="F109" i="3"/>
  <c r="O108" i="3"/>
  <c r="N108" i="3"/>
  <c r="M108" i="3"/>
  <c r="K108" i="3"/>
  <c r="I108" i="3"/>
  <c r="F108" i="3"/>
  <c r="O107" i="3"/>
  <c r="N107" i="3"/>
  <c r="M107" i="3"/>
  <c r="K107" i="3"/>
  <c r="I107" i="3"/>
  <c r="F107" i="3"/>
  <c r="O106" i="3"/>
  <c r="N106" i="3"/>
  <c r="M106" i="3"/>
  <c r="K106" i="3"/>
  <c r="I106" i="3"/>
  <c r="F106" i="3"/>
  <c r="O105" i="3"/>
  <c r="N105" i="3"/>
  <c r="M105" i="3"/>
  <c r="K105" i="3"/>
  <c r="I105" i="3"/>
  <c r="F105" i="3"/>
  <c r="O104" i="3"/>
  <c r="N104" i="3"/>
  <c r="M104" i="3"/>
  <c r="K104" i="3"/>
  <c r="I104" i="3"/>
  <c r="F104" i="3"/>
  <c r="O103" i="3"/>
  <c r="N103" i="3"/>
  <c r="M103" i="3"/>
  <c r="K103" i="3"/>
  <c r="I103" i="3"/>
  <c r="F103" i="3"/>
  <c r="O102" i="3"/>
  <c r="N102" i="3"/>
  <c r="K102" i="3"/>
  <c r="I102" i="3"/>
  <c r="G102" i="3"/>
  <c r="F102" i="3"/>
  <c r="D102" i="3"/>
  <c r="O101" i="3"/>
  <c r="N101" i="3"/>
  <c r="M101" i="3"/>
  <c r="K101" i="3"/>
  <c r="I101" i="3"/>
  <c r="F101" i="3"/>
  <c r="O100" i="3"/>
  <c r="N100" i="3"/>
  <c r="M100" i="3"/>
  <c r="K100" i="3"/>
  <c r="I100" i="3"/>
  <c r="F100" i="3"/>
  <c r="O99" i="3"/>
  <c r="N99" i="3"/>
  <c r="M99" i="3"/>
  <c r="K99" i="3"/>
  <c r="I99" i="3"/>
  <c r="F99" i="3"/>
  <c r="O98" i="3"/>
  <c r="N98" i="3"/>
  <c r="M98" i="3"/>
  <c r="K98" i="3"/>
  <c r="I98" i="3"/>
  <c r="F98" i="3"/>
  <c r="O97" i="3"/>
  <c r="N97" i="3"/>
  <c r="M97" i="3"/>
  <c r="K97" i="3"/>
  <c r="I97" i="3"/>
  <c r="F97" i="3"/>
  <c r="O96" i="3"/>
  <c r="N96" i="3"/>
  <c r="M96" i="3"/>
  <c r="K96" i="3"/>
  <c r="I96" i="3"/>
  <c r="F96" i="3"/>
  <c r="O95" i="3"/>
  <c r="N95" i="3"/>
  <c r="M95" i="3"/>
  <c r="K95" i="3"/>
  <c r="I95" i="3"/>
  <c r="F95" i="3"/>
  <c r="O94" i="3"/>
  <c r="N94" i="3"/>
  <c r="M94" i="3"/>
  <c r="K94" i="3"/>
  <c r="I94" i="3"/>
  <c r="F94" i="3"/>
  <c r="O93" i="3"/>
  <c r="N93" i="3"/>
  <c r="M93" i="3"/>
  <c r="K93" i="3"/>
  <c r="I93" i="3"/>
  <c r="F93" i="3"/>
  <c r="O92" i="3"/>
  <c r="N92" i="3"/>
  <c r="M92" i="3"/>
  <c r="K92" i="3"/>
  <c r="I92" i="3"/>
  <c r="F92" i="3"/>
  <c r="O91" i="3"/>
  <c r="N91" i="3"/>
  <c r="M91" i="3"/>
  <c r="K91" i="3"/>
  <c r="I91" i="3"/>
  <c r="F91" i="3"/>
  <c r="O90" i="3"/>
  <c r="N90" i="3"/>
  <c r="M90" i="3"/>
  <c r="K90" i="3"/>
  <c r="I90" i="3"/>
  <c r="F90" i="3"/>
  <c r="O89" i="3"/>
  <c r="N89" i="3"/>
  <c r="M89" i="3"/>
  <c r="K89" i="3"/>
  <c r="I89" i="3"/>
  <c r="F89" i="3"/>
  <c r="O88" i="3"/>
  <c r="N88" i="3"/>
  <c r="M88" i="3"/>
  <c r="K88" i="3"/>
  <c r="I88" i="3"/>
  <c r="F88" i="3"/>
  <c r="O87" i="3"/>
  <c r="N87" i="3"/>
  <c r="M87" i="3"/>
  <c r="K87" i="3"/>
  <c r="I87" i="3"/>
  <c r="F87" i="3"/>
  <c r="O86" i="3"/>
  <c r="N86" i="3"/>
  <c r="M86" i="3"/>
  <c r="K86" i="3"/>
  <c r="I86" i="3"/>
  <c r="F86" i="3"/>
  <c r="O85" i="3"/>
  <c r="N85" i="3"/>
  <c r="M85" i="3"/>
  <c r="K85" i="3"/>
  <c r="I85" i="3"/>
  <c r="F85" i="3"/>
  <c r="O84" i="3"/>
  <c r="N84" i="3"/>
  <c r="M84" i="3"/>
  <c r="K84" i="3"/>
  <c r="I84" i="3"/>
  <c r="F84" i="3"/>
  <c r="O83" i="3"/>
  <c r="N83" i="3"/>
  <c r="M83" i="3"/>
  <c r="K83" i="3"/>
  <c r="I83" i="3"/>
  <c r="F83" i="3"/>
  <c r="O82" i="3"/>
  <c r="N82" i="3"/>
  <c r="M82" i="3"/>
  <c r="K82" i="3"/>
  <c r="I82" i="3"/>
  <c r="F82" i="3"/>
  <c r="O81" i="3"/>
  <c r="N81" i="3"/>
  <c r="M81" i="3"/>
  <c r="K81" i="3"/>
  <c r="I81" i="3"/>
  <c r="F81" i="3"/>
  <c r="O80" i="3"/>
  <c r="N80" i="3"/>
  <c r="M80" i="3"/>
  <c r="K80" i="3"/>
  <c r="I80" i="3"/>
  <c r="F80" i="3"/>
  <c r="O79" i="3"/>
  <c r="N79" i="3"/>
  <c r="K79" i="3"/>
  <c r="I79" i="3"/>
  <c r="G79" i="3"/>
  <c r="F79" i="3"/>
  <c r="D79" i="3"/>
  <c r="O78" i="3"/>
  <c r="N78" i="3"/>
  <c r="M78" i="3"/>
  <c r="K78" i="3"/>
  <c r="I78" i="3"/>
  <c r="F78" i="3"/>
  <c r="O77" i="3"/>
  <c r="N77" i="3"/>
  <c r="M77" i="3"/>
  <c r="K77" i="3"/>
  <c r="I77" i="3"/>
  <c r="F77" i="3"/>
  <c r="O76" i="3"/>
  <c r="N76" i="3"/>
  <c r="M76" i="3"/>
  <c r="K76" i="3"/>
  <c r="I76" i="3"/>
  <c r="F76" i="3"/>
  <c r="O75" i="3"/>
  <c r="N75" i="3"/>
  <c r="M75" i="3"/>
  <c r="K75" i="3"/>
  <c r="I75" i="3"/>
  <c r="F75" i="3"/>
  <c r="O74" i="3"/>
  <c r="N74" i="3"/>
  <c r="M74" i="3"/>
  <c r="K74" i="3"/>
  <c r="I74" i="3"/>
  <c r="F74" i="3"/>
  <c r="O73" i="3"/>
  <c r="N73" i="3"/>
  <c r="M73" i="3"/>
  <c r="K73" i="3"/>
  <c r="I73" i="3"/>
  <c r="F73" i="3"/>
  <c r="O72" i="3"/>
  <c r="N72" i="3"/>
  <c r="M72" i="3"/>
  <c r="K72" i="3"/>
  <c r="I72" i="3"/>
  <c r="F72" i="3"/>
  <c r="O71" i="3"/>
  <c r="N71" i="3"/>
  <c r="M71" i="3"/>
  <c r="K71" i="3"/>
  <c r="I71" i="3"/>
  <c r="F71" i="3"/>
  <c r="O70" i="3"/>
  <c r="N70" i="3"/>
  <c r="M70" i="3"/>
  <c r="K70" i="3"/>
  <c r="I70" i="3"/>
  <c r="F70" i="3"/>
  <c r="O69" i="3"/>
  <c r="N69" i="3"/>
  <c r="M69" i="3"/>
  <c r="K69" i="3"/>
  <c r="I69" i="3"/>
  <c r="F69" i="3"/>
  <c r="O68" i="3"/>
  <c r="N68" i="3"/>
  <c r="M68" i="3"/>
  <c r="K68" i="3"/>
  <c r="I68" i="3"/>
  <c r="F68" i="3"/>
  <c r="O67" i="3"/>
  <c r="N67" i="3"/>
  <c r="M67" i="3"/>
  <c r="K67" i="3"/>
  <c r="I67" i="3"/>
  <c r="F67" i="3"/>
  <c r="O66" i="3"/>
  <c r="N66" i="3"/>
  <c r="M66" i="3"/>
  <c r="K66" i="3"/>
  <c r="I66" i="3"/>
  <c r="F66" i="3"/>
  <c r="O65" i="3"/>
  <c r="N65" i="3"/>
  <c r="M65" i="3"/>
  <c r="K65" i="3"/>
  <c r="I65" i="3"/>
  <c r="F65" i="3"/>
  <c r="O64" i="3"/>
  <c r="N64" i="3"/>
  <c r="M64" i="3"/>
  <c r="K64" i="3"/>
  <c r="I64" i="3"/>
  <c r="F64" i="3"/>
  <c r="O63" i="3"/>
  <c r="N63" i="3"/>
  <c r="M63" i="3"/>
  <c r="K63" i="3"/>
  <c r="I63" i="3"/>
  <c r="F63" i="3"/>
  <c r="O62" i="3"/>
  <c r="N62" i="3"/>
  <c r="M62" i="3"/>
  <c r="K62" i="3"/>
  <c r="I62" i="3"/>
  <c r="F62" i="3"/>
  <c r="O61" i="3"/>
  <c r="N61" i="3"/>
  <c r="M61" i="3"/>
  <c r="K61" i="3"/>
  <c r="I61" i="3"/>
  <c r="F61" i="3"/>
  <c r="O60" i="3"/>
  <c r="N60" i="3"/>
  <c r="M60" i="3"/>
  <c r="K60" i="3"/>
  <c r="I60" i="3"/>
  <c r="F60" i="3"/>
  <c r="O59" i="3"/>
  <c r="N59" i="3"/>
  <c r="M59" i="3"/>
  <c r="K59" i="3"/>
  <c r="I59" i="3"/>
  <c r="F59" i="3"/>
  <c r="O58" i="3"/>
  <c r="N58" i="3"/>
  <c r="M58" i="3"/>
  <c r="K58" i="3"/>
  <c r="I58" i="3"/>
  <c r="F58" i="3"/>
  <c r="O57" i="3"/>
  <c r="N57" i="3"/>
  <c r="M57" i="3"/>
  <c r="K57" i="3"/>
  <c r="I57" i="3"/>
  <c r="F57" i="3"/>
  <c r="O56" i="3"/>
  <c r="N56" i="3"/>
  <c r="M56" i="3"/>
  <c r="K56" i="3"/>
  <c r="I56" i="3"/>
  <c r="F56" i="3"/>
  <c r="O55" i="3"/>
  <c r="N55" i="3"/>
  <c r="I55" i="3"/>
  <c r="F55" i="3"/>
  <c r="O54" i="3"/>
  <c r="N54" i="3"/>
  <c r="I54" i="3"/>
  <c r="F54" i="3"/>
  <c r="O53" i="3"/>
  <c r="N53" i="3"/>
  <c r="K53" i="3"/>
  <c r="I53" i="3"/>
  <c r="G53" i="3"/>
  <c r="F53" i="3"/>
  <c r="D53" i="3"/>
  <c r="O52" i="3"/>
  <c r="N52" i="3"/>
  <c r="M52" i="3"/>
  <c r="K52" i="3"/>
  <c r="I52" i="3"/>
  <c r="F52" i="3"/>
  <c r="O51" i="3"/>
  <c r="N51" i="3"/>
  <c r="M51" i="3"/>
  <c r="K51" i="3"/>
  <c r="I51" i="3"/>
  <c r="F51" i="3"/>
  <c r="O50" i="3"/>
  <c r="N50" i="3"/>
  <c r="M50" i="3"/>
  <c r="K50" i="3"/>
  <c r="I50" i="3"/>
  <c r="F50" i="3"/>
  <c r="O49" i="3"/>
  <c r="N49" i="3"/>
  <c r="I49" i="3"/>
  <c r="F49" i="3"/>
  <c r="O48" i="3"/>
  <c r="N48" i="3"/>
  <c r="K48" i="3"/>
  <c r="I48" i="3"/>
  <c r="G48" i="3"/>
  <c r="F48" i="3"/>
  <c r="O47" i="3"/>
  <c r="N47" i="3"/>
  <c r="M47" i="3"/>
  <c r="K47" i="3"/>
  <c r="I47" i="3"/>
  <c r="F47" i="3"/>
  <c r="O46" i="3"/>
  <c r="N46" i="3"/>
  <c r="K46" i="3"/>
  <c r="I46" i="3"/>
  <c r="G46" i="3"/>
  <c r="F46" i="3"/>
  <c r="D46" i="3"/>
  <c r="O45" i="3"/>
  <c r="N45" i="3"/>
  <c r="M45" i="3"/>
  <c r="K45" i="3"/>
  <c r="I45" i="3"/>
  <c r="F45" i="3"/>
  <c r="O44" i="3"/>
  <c r="N44" i="3"/>
  <c r="M44" i="3"/>
  <c r="K44" i="3"/>
  <c r="I44" i="3"/>
  <c r="F44" i="3"/>
  <c r="O43" i="3"/>
  <c r="N43" i="3"/>
  <c r="M43" i="3"/>
  <c r="K43" i="3"/>
  <c r="I43" i="3"/>
  <c r="F43" i="3"/>
  <c r="O42" i="3"/>
  <c r="N42" i="3"/>
  <c r="I42" i="3"/>
  <c r="F42" i="3"/>
  <c r="O41" i="3"/>
  <c r="N41" i="3"/>
  <c r="I41" i="3"/>
  <c r="F41" i="3"/>
  <c r="O40" i="3"/>
  <c r="N40" i="3"/>
  <c r="K40" i="3"/>
  <c r="I40" i="3"/>
  <c r="G40" i="3"/>
  <c r="F40" i="3"/>
  <c r="D40" i="3"/>
  <c r="O39" i="3"/>
  <c r="N39" i="3"/>
  <c r="M39" i="3"/>
  <c r="K39" i="3"/>
  <c r="I39" i="3"/>
  <c r="F39" i="3"/>
  <c r="O38" i="3"/>
  <c r="N38" i="3"/>
  <c r="M38" i="3"/>
  <c r="K38" i="3"/>
  <c r="I38" i="3"/>
  <c r="F38" i="3"/>
  <c r="O37" i="3"/>
  <c r="N37" i="3"/>
  <c r="M37" i="3"/>
  <c r="K37" i="3"/>
  <c r="I37" i="3"/>
  <c r="F37" i="3"/>
  <c r="O36" i="3"/>
  <c r="N36" i="3"/>
  <c r="M36" i="3"/>
  <c r="K36" i="3"/>
  <c r="I36" i="3"/>
  <c r="F36" i="3"/>
  <c r="O35" i="3"/>
  <c r="N35" i="3"/>
  <c r="M35" i="3"/>
  <c r="K35" i="3"/>
  <c r="I35" i="3"/>
  <c r="F35" i="3"/>
  <c r="O34" i="3"/>
  <c r="N34" i="3"/>
  <c r="M34" i="3"/>
  <c r="K34" i="3"/>
  <c r="I34" i="3"/>
  <c r="F34" i="3"/>
  <c r="O33" i="3"/>
  <c r="N33" i="3"/>
  <c r="M33" i="3"/>
  <c r="K33" i="3"/>
  <c r="I33" i="3"/>
  <c r="F33" i="3"/>
  <c r="O32" i="3"/>
  <c r="N32" i="3"/>
  <c r="M32" i="3"/>
  <c r="K32" i="3"/>
  <c r="I32" i="3"/>
  <c r="F32" i="3"/>
  <c r="O31" i="3"/>
  <c r="N31" i="3"/>
  <c r="M31" i="3"/>
  <c r="K31" i="3"/>
  <c r="I31" i="3"/>
  <c r="F31" i="3"/>
  <c r="O30" i="3"/>
  <c r="N30" i="3"/>
  <c r="M30" i="3"/>
  <c r="K30" i="3"/>
  <c r="I30" i="3"/>
  <c r="F30" i="3"/>
  <c r="O29" i="3"/>
  <c r="N29" i="3"/>
  <c r="I29" i="3"/>
  <c r="F29" i="3"/>
  <c r="O28" i="3"/>
  <c r="N28" i="3"/>
  <c r="K28" i="3"/>
  <c r="I28" i="3"/>
  <c r="G28" i="3"/>
  <c r="F28" i="3"/>
  <c r="D28" i="3"/>
  <c r="O27" i="3"/>
  <c r="N27" i="3"/>
  <c r="M27" i="3"/>
  <c r="K27" i="3"/>
  <c r="I27" i="3"/>
  <c r="F27" i="3"/>
  <c r="O26" i="3"/>
  <c r="N26" i="3"/>
  <c r="M26" i="3"/>
  <c r="K26" i="3"/>
  <c r="I26" i="3"/>
  <c r="F26" i="3"/>
  <c r="O25" i="3"/>
  <c r="N25" i="3"/>
  <c r="I25" i="3"/>
  <c r="F25" i="3"/>
  <c r="O24" i="3"/>
  <c r="N24" i="3"/>
  <c r="K24" i="3"/>
  <c r="I24" i="3"/>
  <c r="G24" i="3"/>
  <c r="F24" i="3"/>
  <c r="D24" i="3"/>
  <c r="O23" i="3"/>
  <c r="N23" i="3"/>
  <c r="M23" i="3"/>
  <c r="K23" i="3"/>
  <c r="I23" i="3"/>
  <c r="F23" i="3"/>
  <c r="O22" i="3"/>
  <c r="N22" i="3"/>
  <c r="I22" i="3"/>
  <c r="F22" i="3"/>
  <c r="O21" i="3"/>
  <c r="N21" i="3"/>
  <c r="K21" i="3"/>
  <c r="I21" i="3"/>
  <c r="G21" i="3"/>
  <c r="F21" i="3"/>
  <c r="D21" i="3"/>
  <c r="O20" i="3"/>
  <c r="N20" i="3"/>
  <c r="M20" i="3"/>
  <c r="K20" i="3"/>
  <c r="I20" i="3"/>
  <c r="F20" i="3"/>
  <c r="O19" i="3"/>
  <c r="N19" i="3"/>
  <c r="M19" i="3"/>
  <c r="K19" i="3"/>
  <c r="I19" i="3"/>
  <c r="F19" i="3"/>
  <c r="O18" i="3"/>
  <c r="N18" i="3"/>
  <c r="M18" i="3"/>
  <c r="K18" i="3"/>
  <c r="I18" i="3"/>
  <c r="F18" i="3"/>
  <c r="O17" i="3"/>
  <c r="N17" i="3"/>
  <c r="I17" i="3"/>
  <c r="F17" i="3"/>
  <c r="O16" i="3"/>
  <c r="N16" i="3"/>
  <c r="I16" i="3"/>
  <c r="F16" i="3"/>
  <c r="O15" i="3"/>
  <c r="N15" i="3"/>
  <c r="I15" i="3"/>
  <c r="F15" i="3"/>
  <c r="B6" i="3"/>
  <c r="B5" i="3"/>
  <c r="H118" i="8"/>
  <c r="G118" i="8"/>
  <c r="H117" i="8"/>
  <c r="G117" i="8"/>
  <c r="H116" i="8"/>
  <c r="G116" i="8"/>
  <c r="H110" i="8"/>
  <c r="G110" i="8"/>
  <c r="H107" i="8"/>
  <c r="G107" i="8"/>
  <c r="H101" i="8"/>
  <c r="G101" i="8"/>
  <c r="H98" i="8"/>
  <c r="G98" i="8"/>
  <c r="H90" i="8"/>
  <c r="G90" i="8"/>
  <c r="H86" i="8"/>
  <c r="G86" i="8"/>
  <c r="H83" i="8"/>
  <c r="G83" i="8"/>
  <c r="H80" i="8"/>
  <c r="G80" i="8"/>
  <c r="H79" i="8"/>
  <c r="G79" i="8"/>
  <c r="H71" i="8"/>
  <c r="G71" i="8"/>
  <c r="H66" i="8"/>
  <c r="G66" i="8"/>
  <c r="H62" i="8"/>
  <c r="G62" i="8"/>
  <c r="H59" i="8"/>
  <c r="G59" i="8"/>
  <c r="D58" i="8"/>
  <c r="D57" i="8"/>
  <c r="D56" i="8"/>
  <c r="H55" i="8"/>
  <c r="G55" i="8"/>
  <c r="E53" i="8"/>
  <c r="E52" i="8"/>
  <c r="E51" i="8"/>
  <c r="E50" i="8"/>
  <c r="H49" i="8"/>
  <c r="G49" i="8"/>
  <c r="H48" i="8"/>
  <c r="G48" i="8"/>
  <c r="D47" i="8"/>
  <c r="D46" i="8"/>
  <c r="D45" i="8"/>
  <c r="D44" i="8"/>
  <c r="D43" i="8"/>
  <c r="D42" i="8"/>
  <c r="D41" i="8"/>
  <c r="D40" i="8"/>
  <c r="H39" i="8"/>
  <c r="G39" i="8"/>
  <c r="E38" i="8"/>
  <c r="E37" i="8"/>
  <c r="E36" i="8"/>
  <c r="H35" i="8"/>
  <c r="G35" i="8"/>
  <c r="E34" i="8"/>
  <c r="H33" i="8"/>
  <c r="G33" i="8"/>
  <c r="E32" i="8"/>
  <c r="E31" i="8"/>
  <c r="E30" i="8"/>
  <c r="H29" i="8"/>
  <c r="G29" i="8"/>
  <c r="H28" i="8"/>
  <c r="G28" i="8"/>
  <c r="H27" i="8"/>
  <c r="G27" i="8"/>
  <c r="H26" i="8"/>
  <c r="G26" i="8"/>
  <c r="G9" i="8"/>
  <c r="F7" i="8"/>
  <c r="F489" i="7" l="1"/>
  <c r="H489" i="7" s="1"/>
  <c r="F30" i="7"/>
  <c r="H30" i="7" s="1"/>
  <c r="H230" i="7"/>
  <c r="N24" i="22"/>
  <c r="F24" i="22"/>
  <c r="L24" i="22"/>
  <c r="M24" i="22"/>
  <c r="K24" i="22"/>
  <c r="R24" i="22"/>
  <c r="J24" i="22"/>
  <c r="Q24" i="22"/>
  <c r="I24" i="22"/>
  <c r="G24" i="20"/>
  <c r="P24" i="22"/>
  <c r="H24" i="22"/>
  <c r="O24" i="22"/>
  <c r="G24" i="22"/>
  <c r="P22" i="22"/>
  <c r="H22" i="22"/>
  <c r="N22" i="22"/>
  <c r="F22" i="22"/>
  <c r="O22" i="22"/>
  <c r="G22" i="22"/>
  <c r="G22" i="20"/>
  <c r="M22" i="22"/>
  <c r="L22" i="22"/>
  <c r="K22" i="22"/>
  <c r="R22" i="22"/>
  <c r="J22" i="22"/>
  <c r="Q22" i="22"/>
  <c r="I22" i="22"/>
  <c r="K23" i="22"/>
  <c r="I23" i="22"/>
  <c r="R23" i="22"/>
  <c r="J23" i="22"/>
  <c r="Q23" i="22"/>
  <c r="P23" i="22"/>
  <c r="H23" i="22"/>
  <c r="O23" i="22"/>
  <c r="G23" i="22"/>
  <c r="N23" i="22"/>
  <c r="F23" i="22"/>
  <c r="M23" i="22"/>
  <c r="L23" i="22"/>
  <c r="G23" i="20"/>
  <c r="G21" i="22"/>
  <c r="O21" i="22"/>
  <c r="H21" i="22"/>
  <c r="I23" i="7"/>
  <c r="K23" i="7" s="1"/>
  <c r="F21" i="20" s="1"/>
  <c r="R21" i="22" s="1"/>
  <c r="L21" i="22"/>
  <c r="M21" i="22"/>
  <c r="P18" i="22"/>
  <c r="H18" i="22"/>
  <c r="I18" i="22"/>
  <c r="O18" i="22"/>
  <c r="G18" i="22"/>
  <c r="N18" i="22"/>
  <c r="F18" i="22"/>
  <c r="M18" i="22"/>
  <c r="L18" i="22"/>
  <c r="J18" i="22"/>
  <c r="K18" i="22"/>
  <c r="G18" i="20"/>
  <c r="Q18" i="22"/>
  <c r="R18" i="22"/>
  <c r="R16" i="22"/>
  <c r="J16" i="22"/>
  <c r="K16" i="22"/>
  <c r="Q16" i="22"/>
  <c r="I16" i="22"/>
  <c r="P16" i="22"/>
  <c r="H16" i="22"/>
  <c r="G16" i="20"/>
  <c r="O16" i="22"/>
  <c r="G16" i="22"/>
  <c r="N16" i="22"/>
  <c r="F16" i="22"/>
  <c r="M16" i="22"/>
  <c r="L16" i="22"/>
  <c r="M17" i="22"/>
  <c r="G17" i="20"/>
  <c r="R17" i="22"/>
  <c r="L17" i="22"/>
  <c r="J17" i="22"/>
  <c r="K17" i="22"/>
  <c r="Q17" i="22"/>
  <c r="I17" i="22"/>
  <c r="P17" i="22"/>
  <c r="H17" i="22"/>
  <c r="O17" i="22"/>
  <c r="G17" i="22"/>
  <c r="N17" i="22"/>
  <c r="F17" i="22"/>
  <c r="I17" i="7"/>
  <c r="H538" i="7"/>
  <c r="F531" i="7"/>
  <c r="H531" i="7" s="1"/>
  <c r="F530" i="22"/>
  <c r="N530" i="22"/>
  <c r="G530" i="22"/>
  <c r="O530" i="22"/>
  <c r="H530" i="22"/>
  <c r="P530" i="22"/>
  <c r="I530" i="22"/>
  <c r="Q530" i="22"/>
  <c r="J530" i="22"/>
  <c r="R530" i="22"/>
  <c r="K530" i="22"/>
  <c r="L530" i="22"/>
  <c r="G530" i="20"/>
  <c r="L27" i="22"/>
  <c r="F27" i="22"/>
  <c r="M27" i="22"/>
  <c r="K27" i="22"/>
  <c r="G27" i="20"/>
  <c r="R27" i="22"/>
  <c r="J27" i="22"/>
  <c r="N27" i="22"/>
  <c r="Q27" i="22"/>
  <c r="I27" i="22"/>
  <c r="P27" i="22"/>
  <c r="H27" i="22"/>
  <c r="O27" i="22"/>
  <c r="G27" i="22"/>
  <c r="G152" i="20"/>
  <c r="L371" i="20"/>
  <c r="J371" i="22" s="1"/>
  <c r="T424" i="20"/>
  <c r="R424" i="22" s="1"/>
  <c r="N466" i="20"/>
  <c r="L466" i="22" s="1"/>
  <c r="J473" i="20"/>
  <c r="H473" i="22" s="1"/>
  <c r="R487" i="20"/>
  <c r="P487" i="22" s="1"/>
  <c r="I514" i="20"/>
  <c r="G514" i="22" s="1"/>
  <c r="G515" i="20"/>
  <c r="O14" i="20"/>
  <c r="J29" i="20"/>
  <c r="H29" i="22" s="1"/>
  <c r="R29" i="20"/>
  <c r="O29" i="20"/>
  <c r="P228" i="20"/>
  <c r="N228" i="22" s="1"/>
  <c r="O371" i="20"/>
  <c r="M371" i="22" s="1"/>
  <c r="H379" i="20"/>
  <c r="O420" i="20"/>
  <c r="M420" i="22" s="1"/>
  <c r="J442" i="20"/>
  <c r="H442" i="22" s="1"/>
  <c r="P466" i="20"/>
  <c r="N466" i="22" s="1"/>
  <c r="G491" i="20"/>
  <c r="J514" i="20"/>
  <c r="H514" i="22" s="1"/>
  <c r="H29" i="20"/>
  <c r="F29" i="22" s="1"/>
  <c r="H44" i="20"/>
  <c r="P379" i="20"/>
  <c r="N379" i="22" s="1"/>
  <c r="G469" i="20"/>
  <c r="R473" i="20"/>
  <c r="P473" i="22" s="1"/>
  <c r="L453" i="22"/>
  <c r="F491" i="22"/>
  <c r="K29" i="20"/>
  <c r="S29" i="20"/>
  <c r="G337" i="20"/>
  <c r="K350" i="20"/>
  <c r="I350" i="22" s="1"/>
  <c r="N375" i="20"/>
  <c r="L375" i="22" s="1"/>
  <c r="N442" i="20"/>
  <c r="L442" i="22" s="1"/>
  <c r="R466" i="20"/>
  <c r="P466" i="22" s="1"/>
  <c r="N514" i="20"/>
  <c r="L514" i="22" s="1"/>
  <c r="P29" i="20"/>
  <c r="N29" i="22" s="1"/>
  <c r="M29" i="20"/>
  <c r="K29" i="22" s="1"/>
  <c r="K44" i="20"/>
  <c r="I44" i="22" s="1"/>
  <c r="H428" i="20"/>
  <c r="F428" i="22" s="1"/>
  <c r="J487" i="20"/>
  <c r="H487" i="22" s="1"/>
  <c r="I33" i="22"/>
  <c r="G152" i="22"/>
  <c r="P44" i="20"/>
  <c r="N44" i="22" s="1"/>
  <c r="G392" i="20"/>
  <c r="O379" i="20"/>
  <c r="M379" i="22" s="1"/>
  <c r="N487" i="20"/>
  <c r="L487" i="22" s="1"/>
  <c r="Q33" i="22"/>
  <c r="J14" i="20"/>
  <c r="N29" i="20"/>
  <c r="L29" i="22" s="1"/>
  <c r="Q44" i="20"/>
  <c r="O44" i="22" s="1"/>
  <c r="O44" i="20"/>
  <c r="M44" i="22" s="1"/>
  <c r="P350" i="20"/>
  <c r="N350" i="22" s="1"/>
  <c r="I428" i="20"/>
  <c r="G428" i="22" s="1"/>
  <c r="Q428" i="20"/>
  <c r="O428" i="22" s="1"/>
  <c r="S449" i="20"/>
  <c r="Q449" i="22" s="1"/>
  <c r="P29" i="22"/>
  <c r="M29" i="22"/>
  <c r="F514" i="22"/>
  <c r="I29" i="22"/>
  <c r="Q29" i="22"/>
  <c r="L14" i="20"/>
  <c r="I29" i="20"/>
  <c r="Q29" i="20"/>
  <c r="G33" i="20"/>
  <c r="J44" i="20"/>
  <c r="H44" i="22" s="1"/>
  <c r="R44" i="20"/>
  <c r="P44" i="22" s="1"/>
  <c r="I228" i="20"/>
  <c r="G228" i="22" s="1"/>
  <c r="Q228" i="20"/>
  <c r="O228" i="22" s="1"/>
  <c r="I350" i="20"/>
  <c r="G350" i="22" s="1"/>
  <c r="Q350" i="20"/>
  <c r="O350" i="22" s="1"/>
  <c r="M371" i="20"/>
  <c r="K371" i="22" s="1"/>
  <c r="K375" i="20"/>
  <c r="I375" i="22" s="1"/>
  <c r="S375" i="20"/>
  <c r="Q375" i="22" s="1"/>
  <c r="I379" i="20"/>
  <c r="G379" i="22" s="1"/>
  <c r="Q379" i="20"/>
  <c r="O379" i="22" s="1"/>
  <c r="H420" i="20"/>
  <c r="P420" i="20"/>
  <c r="N420" i="22" s="1"/>
  <c r="G425" i="20"/>
  <c r="L428" i="20"/>
  <c r="G439" i="20"/>
  <c r="L442" i="20"/>
  <c r="J442" i="22" s="1"/>
  <c r="O449" i="20"/>
  <c r="K466" i="20"/>
  <c r="I466" i="22" s="1"/>
  <c r="S466" i="20"/>
  <c r="Q466" i="22" s="1"/>
  <c r="K473" i="20"/>
  <c r="I473" i="22" s="1"/>
  <c r="S473" i="20"/>
  <c r="Q473" i="22" s="1"/>
  <c r="G478" i="20"/>
  <c r="K487" i="20"/>
  <c r="I487" i="22" s="1"/>
  <c r="S487" i="20"/>
  <c r="Q487" i="22" s="1"/>
  <c r="M501" i="20"/>
  <c r="K501" i="22" s="1"/>
  <c r="O514" i="20"/>
  <c r="O430" i="22"/>
  <c r="F515" i="22"/>
  <c r="F379" i="22"/>
  <c r="S44" i="20"/>
  <c r="Q44" i="22" s="1"/>
  <c r="J228" i="20"/>
  <c r="H228" i="22" s="1"/>
  <c r="R228" i="20"/>
  <c r="P228" i="22" s="1"/>
  <c r="J350" i="20"/>
  <c r="H350" i="22" s="1"/>
  <c r="R350" i="20"/>
  <c r="P350" i="22" s="1"/>
  <c r="N371" i="20"/>
  <c r="L371" i="22" s="1"/>
  <c r="G372" i="20"/>
  <c r="L375" i="20"/>
  <c r="J375" i="22" s="1"/>
  <c r="T375" i="20"/>
  <c r="R375" i="22" s="1"/>
  <c r="J379" i="20"/>
  <c r="H379" i="22" s="1"/>
  <c r="R379" i="20"/>
  <c r="P379" i="22" s="1"/>
  <c r="I420" i="20"/>
  <c r="G420" i="22" s="1"/>
  <c r="Q420" i="20"/>
  <c r="O420" i="22" s="1"/>
  <c r="O424" i="20"/>
  <c r="M424" i="22" s="1"/>
  <c r="M428" i="20"/>
  <c r="G434" i="20"/>
  <c r="M442" i="20"/>
  <c r="K442" i="22" s="1"/>
  <c r="H449" i="20"/>
  <c r="P449" i="20"/>
  <c r="L466" i="20"/>
  <c r="L473" i="20"/>
  <c r="J473" i="22" s="1"/>
  <c r="L487" i="20"/>
  <c r="J487" i="22" s="1"/>
  <c r="N501" i="20"/>
  <c r="L501" i="22" s="1"/>
  <c r="G502" i="20"/>
  <c r="P514" i="20"/>
  <c r="F44" i="22"/>
  <c r="L45" i="22"/>
  <c r="M114" i="22"/>
  <c r="G502" i="22"/>
  <c r="G41" i="20"/>
  <c r="L44" i="20"/>
  <c r="J44" i="22" s="1"/>
  <c r="K228" i="20"/>
  <c r="I228" i="22" s="1"/>
  <c r="S228" i="20"/>
  <c r="Q228" i="22" s="1"/>
  <c r="K379" i="20"/>
  <c r="I379" i="22" s="1"/>
  <c r="S379" i="20"/>
  <c r="Q379" i="22" s="1"/>
  <c r="G413" i="20"/>
  <c r="H424" i="20"/>
  <c r="N428" i="20"/>
  <c r="L428" i="22" s="1"/>
  <c r="G443" i="20"/>
  <c r="I449" i="20"/>
  <c r="Q449" i="20"/>
  <c r="M466" i="20"/>
  <c r="K466" i="22" s="1"/>
  <c r="M473" i="20"/>
  <c r="K473" i="22" s="1"/>
  <c r="M487" i="20"/>
  <c r="K487" i="22" s="1"/>
  <c r="O501" i="20"/>
  <c r="M501" i="22" s="1"/>
  <c r="K30" i="22"/>
  <c r="L33" i="22"/>
  <c r="M36" i="22"/>
  <c r="L229" i="22"/>
  <c r="M392" i="22"/>
  <c r="H425" i="22"/>
  <c r="O502" i="22"/>
  <c r="G36" i="20"/>
  <c r="G114" i="20"/>
  <c r="G327" i="20"/>
  <c r="G376" i="20"/>
  <c r="L379" i="20"/>
  <c r="J379" i="22" s="1"/>
  <c r="G415" i="20"/>
  <c r="N473" i="20"/>
  <c r="L473" i="22" s="1"/>
  <c r="G474" i="20"/>
  <c r="H501" i="20"/>
  <c r="P501" i="20"/>
  <c r="N501" i="22" s="1"/>
  <c r="G510" i="20"/>
  <c r="P425" i="22"/>
  <c r="T28" i="20"/>
  <c r="R28" i="22" s="1"/>
  <c r="G45" i="20"/>
  <c r="M228" i="20"/>
  <c r="K228" i="22" s="1"/>
  <c r="G246" i="20"/>
  <c r="M350" i="20"/>
  <c r="K350" i="22" s="1"/>
  <c r="I371" i="20"/>
  <c r="G371" i="22" s="1"/>
  <c r="Q371" i="20"/>
  <c r="O371" i="22" s="1"/>
  <c r="O375" i="20"/>
  <c r="M375" i="22" s="1"/>
  <c r="M379" i="20"/>
  <c r="K379" i="22" s="1"/>
  <c r="G396" i="20"/>
  <c r="G417" i="20"/>
  <c r="L420" i="20"/>
  <c r="J420" i="22" s="1"/>
  <c r="G430" i="20"/>
  <c r="H442" i="20"/>
  <c r="P442" i="20"/>
  <c r="N442" i="22" s="1"/>
  <c r="J448" i="20"/>
  <c r="H448" i="22" s="1"/>
  <c r="R448" i="20"/>
  <c r="P448" i="22" s="1"/>
  <c r="O466" i="20"/>
  <c r="M466" i="22" s="1"/>
  <c r="O473" i="20"/>
  <c r="M473" i="22" s="1"/>
  <c r="K514" i="20"/>
  <c r="S514" i="20"/>
  <c r="G30" i="20"/>
  <c r="G218" i="20"/>
  <c r="G229" i="20"/>
  <c r="N350" i="20"/>
  <c r="L350" i="22" s="1"/>
  <c r="G351" i="20"/>
  <c r="J371" i="20"/>
  <c r="H371" i="22" s="1"/>
  <c r="R371" i="20"/>
  <c r="P371" i="22" s="1"/>
  <c r="H375" i="20"/>
  <c r="P375" i="20"/>
  <c r="N375" i="22" s="1"/>
  <c r="N379" i="20"/>
  <c r="L379" i="22" s="1"/>
  <c r="G380" i="20"/>
  <c r="G398" i="20"/>
  <c r="G409" i="20"/>
  <c r="M420" i="20"/>
  <c r="K420" i="22" s="1"/>
  <c r="K424" i="20"/>
  <c r="I424" i="22" s="1"/>
  <c r="S424" i="20"/>
  <c r="Q424" i="22" s="1"/>
  <c r="I442" i="20"/>
  <c r="G442" i="22" s="1"/>
  <c r="Q442" i="20"/>
  <c r="O442" i="22" s="1"/>
  <c r="G453" i="20"/>
  <c r="H473" i="20"/>
  <c r="P473" i="20"/>
  <c r="N473" i="22" s="1"/>
  <c r="G482" i="20"/>
  <c r="J501" i="20"/>
  <c r="H501" i="22" s="1"/>
  <c r="R501" i="20"/>
  <c r="P501" i="22" s="1"/>
  <c r="L514" i="20"/>
  <c r="G32" i="20"/>
  <c r="O228" i="20"/>
  <c r="M228" i="22" s="1"/>
  <c r="G390" i="20"/>
  <c r="G404" i="20"/>
  <c r="G421" i="20"/>
  <c r="J428" i="20"/>
  <c r="H428" i="22" s="1"/>
  <c r="R428" i="20"/>
  <c r="P428" i="22" s="1"/>
  <c r="M449" i="20"/>
  <c r="I487" i="20"/>
  <c r="Q487" i="20"/>
  <c r="O487" i="22" s="1"/>
  <c r="K501" i="20"/>
  <c r="I501" i="22" s="1"/>
  <c r="S501" i="20"/>
  <c r="Q501" i="22" s="1"/>
  <c r="G506" i="20"/>
  <c r="K21" i="22" l="1"/>
  <c r="I21" i="22"/>
  <c r="G21" i="20"/>
  <c r="P21" i="22"/>
  <c r="F538" i="7"/>
  <c r="J21" i="22"/>
  <c r="N21" i="22"/>
  <c r="Q21" i="22"/>
  <c r="F21" i="22"/>
  <c r="K17" i="7"/>
  <c r="F15" i="20" s="1"/>
  <c r="I16" i="7"/>
  <c r="G350" i="20"/>
  <c r="G29" i="20"/>
  <c r="S448" i="20"/>
  <c r="Q448" i="22" s="1"/>
  <c r="N424" i="20"/>
  <c r="L424" i="22" s="1"/>
  <c r="F375" i="22"/>
  <c r="G375" i="20"/>
  <c r="T529" i="20"/>
  <c r="J466" i="22"/>
  <c r="L448" i="20"/>
  <c r="J448" i="22" s="1"/>
  <c r="N28" i="20"/>
  <c r="L28" i="22" s="1"/>
  <c r="S28" i="20"/>
  <c r="Q28" i="22" s="1"/>
  <c r="G487" i="22"/>
  <c r="G487" i="20"/>
  <c r="Q514" i="22"/>
  <c r="F442" i="22"/>
  <c r="G442" i="20"/>
  <c r="N449" i="22"/>
  <c r="P448" i="20"/>
  <c r="N448" i="22" s="1"/>
  <c r="M449" i="22"/>
  <c r="O448" i="20"/>
  <c r="M448" i="22" s="1"/>
  <c r="F420" i="22"/>
  <c r="G420" i="20"/>
  <c r="H28" i="20"/>
  <c r="G379" i="20"/>
  <c r="M514" i="22"/>
  <c r="O529" i="20"/>
  <c r="P28" i="20"/>
  <c r="N28" i="22" s="1"/>
  <c r="K449" i="22"/>
  <c r="M448" i="20"/>
  <c r="G228" i="20"/>
  <c r="F473" i="22"/>
  <c r="G473" i="20"/>
  <c r="I514" i="22"/>
  <c r="P424" i="20"/>
  <c r="N424" i="22" s="1"/>
  <c r="F449" i="22"/>
  <c r="H448" i="20"/>
  <c r="G449" i="20"/>
  <c r="N448" i="20"/>
  <c r="K28" i="20"/>
  <c r="I28" i="22" s="1"/>
  <c r="F424" i="22"/>
  <c r="N514" i="22"/>
  <c r="Q424" i="20"/>
  <c r="O424" i="22" s="1"/>
  <c r="O28" i="20"/>
  <c r="M28" i="22" s="1"/>
  <c r="R424" i="20"/>
  <c r="P424" i="22" s="1"/>
  <c r="G44" i="20"/>
  <c r="R28" i="20"/>
  <c r="P28" i="22" s="1"/>
  <c r="J514" i="22"/>
  <c r="K448" i="20"/>
  <c r="I448" i="22" s="1"/>
  <c r="G466" i="20"/>
  <c r="F501" i="22"/>
  <c r="G501" i="20"/>
  <c r="K428" i="22"/>
  <c r="M424" i="20"/>
  <c r="K424" i="22" s="1"/>
  <c r="J428" i="22"/>
  <c r="L424" i="20"/>
  <c r="J424" i="22" s="1"/>
  <c r="I424" i="20"/>
  <c r="G424" i="22" s="1"/>
  <c r="J424" i="20"/>
  <c r="H424" i="22" s="1"/>
  <c r="O449" i="22"/>
  <c r="Q448" i="20"/>
  <c r="O448" i="22" s="1"/>
  <c r="O29" i="22"/>
  <c r="Q28" i="20"/>
  <c r="O28" i="22" s="1"/>
  <c r="G428" i="20"/>
  <c r="M28" i="20"/>
  <c r="K28" i="22" s="1"/>
  <c r="G514" i="20"/>
  <c r="J28" i="20"/>
  <c r="H28" i="22" s="1"/>
  <c r="L28" i="20"/>
  <c r="J28" i="22" s="1"/>
  <c r="G449" i="22"/>
  <c r="I448" i="20"/>
  <c r="G448" i="22" s="1"/>
  <c r="G371" i="20"/>
  <c r="G29" i="22"/>
  <c r="I28" i="20"/>
  <c r="G28" i="22" s="1"/>
  <c r="I531" i="7" l="1"/>
  <c r="K531" i="7" s="1"/>
  <c r="F529" i="20" s="1"/>
  <c r="M529" i="22" s="1"/>
  <c r="K16" i="7"/>
  <c r="I538" i="7"/>
  <c r="R15" i="22"/>
  <c r="Q15" i="22"/>
  <c r="G15" i="22"/>
  <c r="H15" i="22"/>
  <c r="O15" i="22"/>
  <c r="J15" i="22"/>
  <c r="K15" i="22"/>
  <c r="G15" i="20"/>
  <c r="L15" i="22"/>
  <c r="M15" i="22"/>
  <c r="P15" i="22"/>
  <c r="N15" i="22"/>
  <c r="F15" i="22"/>
  <c r="I15" i="22"/>
  <c r="S529" i="20"/>
  <c r="L448" i="22"/>
  <c r="N529" i="20"/>
  <c r="F28" i="22"/>
  <c r="G28" i="20"/>
  <c r="J529" i="20"/>
  <c r="Q529" i="20"/>
  <c r="P529" i="20"/>
  <c r="F448" i="22"/>
  <c r="G448" i="20"/>
  <c r="H529" i="20"/>
  <c r="L529" i="20"/>
  <c r="K448" i="22"/>
  <c r="M529" i="20"/>
  <c r="G424" i="20"/>
  <c r="I529" i="20"/>
  <c r="R529" i="20"/>
  <c r="K529" i="20"/>
  <c r="I529" i="22" l="1"/>
  <c r="P529" i="22"/>
  <c r="Q529" i="22"/>
  <c r="J529" i="22"/>
  <c r="L529" i="22"/>
  <c r="K538" i="7"/>
  <c r="F14" i="20"/>
  <c r="G529" i="22"/>
  <c r="N529" i="22"/>
  <c r="R529" i="22"/>
  <c r="O529" i="22"/>
  <c r="K529" i="22"/>
  <c r="H529" i="22"/>
  <c r="F529" i="22"/>
  <c r="G529" i="20"/>
  <c r="R14" i="22" l="1"/>
  <c r="G14" i="22"/>
  <c r="O14" i="22"/>
  <c r="K14" i="22"/>
  <c r="N14" i="22"/>
  <c r="F14" i="22"/>
  <c r="L14" i="22"/>
  <c r="P14" i="22"/>
  <c r="I14" i="22"/>
  <c r="Q14" i="22"/>
  <c r="J14" i="22"/>
  <c r="H14" i="22"/>
  <c r="G14" i="20"/>
  <c r="M14"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<sst xmlns="http://schemas.openxmlformats.org/spreadsheetml/2006/main" count="9583" uniqueCount="2144">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</sst>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857658" y="111125"/>
          <a:ext cx="9302994" cy="562119"/>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921322" y="111125"/>
          <a:ext cx="9263739" cy="54768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647262" y="111125"/>
          <a:ext cx="9262469" cy="56038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6" sqref="F6"/>
    </sheetView>
  </sheetViews>
  <sheetFormatPr baseColWidth="10" defaultColWidth="11.44140625" defaultRowHeight="10.199999999999999" zeroHeight="1" outlineLevelRow="3"/>
  <cols>
    <col min="1" max="5" width="4.44140625" style="539" customWidth="1"/>
    <col min="6" max="6" width="64" style="191" customWidth="1"/>
    <col min="7" max="8" width="28.6640625" style="191" customWidth="1"/>
    <col min="9" max="9" width="41.44140625" style="191" customWidth="1"/>
    <col min="10" max="10" width="11.44140625" style="537" customWidth="1"/>
    <col min="11" max="16384" width="11.441406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1147</v>
      </c>
      <c r="G6" s="714"/>
      <c r="H6" s="714"/>
      <c r="I6" s="10"/>
      <c r="J6" s="10"/>
    </row>
    <row r="7" spans="1:10" s="2" customFormat="1" ht="15.75" customHeight="1">
      <c r="A7" s="30"/>
      <c r="B7" s="883" t="s">
        <v>121</v>
      </c>
      <c r="C7" s="884"/>
      <c r="D7" s="884"/>
      <c r="E7" s="885"/>
      <c r="F7" s="712" t="str">
        <f>IFERROR(VLOOKUP(F6,DESPLEGABLES!A1:B231,2,FALSE),"")</f>
        <v>UNIDAD DE BUSQUEDA DE PERSONAS DADAS POR DESAPARECIDAS EN EL CONTEXTO Y EN RAZON DEL CONFLICTO ARMADO (UBPD)</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0.8"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1.4" thickTop="1" thickBot="1">
      <c r="A25" s="541">
        <v>1</v>
      </c>
      <c r="B25" s="542">
        <v>2</v>
      </c>
      <c r="C25" s="542">
        <v>3</v>
      </c>
      <c r="D25" s="542">
        <v>4</v>
      </c>
      <c r="E25" s="543">
        <v>5</v>
      </c>
      <c r="F25" s="872"/>
      <c r="G25" s="875"/>
      <c r="H25" s="876"/>
      <c r="I25" s="872"/>
      <c r="J25" s="10"/>
    </row>
    <row r="26" spans="1:10" s="2" customFormat="1" ht="11.4" thickTop="1" thickBot="1">
      <c r="A26" s="42">
        <v>1</v>
      </c>
      <c r="B26" s="42"/>
      <c r="C26" s="42"/>
      <c r="D26" s="42"/>
      <c r="E26" s="42"/>
      <c r="F26" s="49" t="s">
        <v>1</v>
      </c>
      <c r="G26" s="269">
        <f>G27</f>
        <v>0</v>
      </c>
      <c r="H26" s="269">
        <f>H27</f>
        <v>0</v>
      </c>
      <c r="I26" s="15"/>
      <c r="J26" s="10"/>
    </row>
    <row r="27" spans="1:10" s="2" customFormat="1" ht="10.8"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0.8" outlineLevel="2" thickBot="1">
      <c r="A78" s="45">
        <v>1</v>
      </c>
      <c r="B78" s="377" t="s">
        <v>369</v>
      </c>
      <c r="C78" s="45">
        <v>6</v>
      </c>
      <c r="D78" s="45"/>
      <c r="E78" s="45"/>
      <c r="F78" s="7"/>
      <c r="G78" s="273"/>
      <c r="H78" s="288"/>
      <c r="I78" s="28"/>
      <c r="J78" s="10"/>
    </row>
    <row r="79" spans="1:10" s="2" customFormat="1" ht="11.4"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0.8"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0.8" outlineLevel="2" thickBot="1">
      <c r="A82" s="44">
        <v>2</v>
      </c>
      <c r="B82" s="376" t="s">
        <v>368</v>
      </c>
      <c r="C82" s="44">
        <v>2</v>
      </c>
      <c r="D82" s="44"/>
      <c r="E82" s="44"/>
      <c r="F82" s="51" t="s">
        <v>103</v>
      </c>
      <c r="G82" s="291"/>
      <c r="H82" s="292"/>
      <c r="I82" s="26"/>
      <c r="J82" s="10"/>
    </row>
    <row r="83" spans="1:10" s="2" customFormat="1" ht="10.8" outlineLevel="1" thickBot="1">
      <c r="A83" s="43">
        <v>2</v>
      </c>
      <c r="B83" s="375" t="s">
        <v>369</v>
      </c>
      <c r="C83" s="43"/>
      <c r="D83" s="43"/>
      <c r="E83" s="43"/>
      <c r="F83" s="50" t="s">
        <v>9</v>
      </c>
      <c r="G83" s="293">
        <f>G84</f>
        <v>0</v>
      </c>
      <c r="H83" s="294">
        <f>H84</f>
        <v>0</v>
      </c>
      <c r="I83" s="19"/>
      <c r="J83" s="10"/>
    </row>
    <row r="84" spans="1:10" s="2" customFormat="1" ht="10.8" outlineLevel="2" thickBot="1">
      <c r="A84" s="44">
        <v>2</v>
      </c>
      <c r="B84" s="376" t="s">
        <v>369</v>
      </c>
      <c r="C84" s="44">
        <v>1</v>
      </c>
      <c r="D84" s="44"/>
      <c r="E84" s="44"/>
      <c r="F84" s="51" t="s">
        <v>498</v>
      </c>
      <c r="G84" s="291"/>
      <c r="H84" s="292"/>
      <c r="I84" s="26"/>
      <c r="J84" s="10"/>
    </row>
    <row r="85" spans="1:10" s="2" customFormat="1" ht="10.8" outlineLevel="1" thickBot="1">
      <c r="A85" s="43">
        <v>2</v>
      </c>
      <c r="B85" s="375" t="s">
        <v>370</v>
      </c>
      <c r="C85" s="43"/>
      <c r="D85" s="43"/>
      <c r="E85" s="43"/>
      <c r="F85" s="50" t="s">
        <v>25</v>
      </c>
      <c r="G85" s="304"/>
      <c r="H85" s="305"/>
      <c r="I85" s="19"/>
      <c r="J85" s="10"/>
    </row>
    <row r="86" spans="1:10" s="2" customFormat="1" ht="10.8"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0.8" outlineLevel="2" thickBot="1">
      <c r="A89" s="44">
        <v>2</v>
      </c>
      <c r="B89" s="376" t="s">
        <v>373</v>
      </c>
      <c r="C89" s="44">
        <v>3</v>
      </c>
      <c r="D89" s="44"/>
      <c r="E89" s="44"/>
      <c r="F89" s="51" t="s">
        <v>1098</v>
      </c>
      <c r="G89" s="291"/>
      <c r="H89" s="292"/>
      <c r="I89" s="26"/>
      <c r="J89" s="10"/>
    </row>
    <row r="90" spans="1:10" s="2" customFormat="1" ht="10.8"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0.8" outlineLevel="2" thickBot="1">
      <c r="A97" s="44">
        <v>2</v>
      </c>
      <c r="B97" s="376" t="s">
        <v>374</v>
      </c>
      <c r="C97" s="44">
        <v>7</v>
      </c>
      <c r="D97" s="44"/>
      <c r="E97" s="44"/>
      <c r="F97" s="51" t="s">
        <v>18</v>
      </c>
      <c r="G97" s="291"/>
      <c r="H97" s="292"/>
      <c r="I97" s="26"/>
      <c r="J97" s="10"/>
    </row>
    <row r="98" spans="1:10" s="2" customFormat="1" ht="10.8"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0.8" outlineLevel="2" thickBot="1">
      <c r="A100" s="44">
        <v>2</v>
      </c>
      <c r="B100" s="376" t="s">
        <v>376</v>
      </c>
      <c r="C100" s="44">
        <v>3</v>
      </c>
      <c r="D100" s="44"/>
      <c r="E100" s="44"/>
      <c r="F100" s="51" t="s">
        <v>88</v>
      </c>
      <c r="G100" s="291"/>
      <c r="H100" s="292"/>
      <c r="I100" s="26"/>
      <c r="J100" s="10"/>
    </row>
    <row r="101" spans="1:10" s="2" customFormat="1" ht="10.8"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0.8" outlineLevel="2" thickBot="1">
      <c r="A104" s="44">
        <v>2</v>
      </c>
      <c r="B104" s="376" t="s">
        <v>380</v>
      </c>
      <c r="C104" s="44">
        <v>3</v>
      </c>
      <c r="D104" s="44"/>
      <c r="E104" s="44"/>
      <c r="F104" s="51" t="s">
        <v>24</v>
      </c>
      <c r="G104" s="291"/>
      <c r="H104" s="292"/>
      <c r="I104" s="26"/>
      <c r="J104" s="10"/>
    </row>
    <row r="105" spans="1:10" s="2" customFormat="1" ht="10.8" outlineLevel="1" thickBot="1">
      <c r="A105" s="43">
        <v>2</v>
      </c>
      <c r="B105" s="375" t="s">
        <v>381</v>
      </c>
      <c r="C105" s="43"/>
      <c r="D105" s="43"/>
      <c r="E105" s="43"/>
      <c r="F105" s="50" t="s">
        <v>104</v>
      </c>
      <c r="G105" s="304"/>
      <c r="H105" s="305"/>
      <c r="I105" s="19"/>
      <c r="J105" s="10"/>
    </row>
    <row r="106" spans="1:10" s="2" customFormat="1" ht="10.8" outlineLevel="1" thickBot="1">
      <c r="A106" s="43">
        <v>2</v>
      </c>
      <c r="B106" s="375" t="s">
        <v>382</v>
      </c>
      <c r="C106" s="43"/>
      <c r="D106" s="43"/>
      <c r="E106" s="43"/>
      <c r="F106" s="50" t="s">
        <v>26</v>
      </c>
      <c r="G106" s="304"/>
      <c r="H106" s="305"/>
      <c r="I106" s="19"/>
      <c r="J106" s="10"/>
    </row>
    <row r="107" spans="1:10" s="2" customFormat="1" ht="10.8" outlineLevel="1" thickBot="1">
      <c r="A107" s="43">
        <v>2</v>
      </c>
      <c r="B107" s="375" t="s">
        <v>453</v>
      </c>
      <c r="C107" s="43"/>
      <c r="D107" s="43"/>
      <c r="E107" s="43"/>
      <c r="F107" s="50" t="s">
        <v>492</v>
      </c>
      <c r="G107" s="293">
        <f>G108</f>
        <v>0</v>
      </c>
      <c r="H107" s="294">
        <f>H108</f>
        <v>0</v>
      </c>
      <c r="I107" s="19"/>
      <c r="J107" s="10"/>
    </row>
    <row r="108" spans="1:10" s="2" customFormat="1" ht="10.8" outlineLevel="2" thickBot="1">
      <c r="A108" s="44">
        <v>2</v>
      </c>
      <c r="B108" s="376" t="s">
        <v>453</v>
      </c>
      <c r="C108" s="44" t="s">
        <v>29</v>
      </c>
      <c r="D108" s="44"/>
      <c r="E108" s="44"/>
      <c r="F108" s="51" t="s">
        <v>499</v>
      </c>
      <c r="G108" s="291"/>
      <c r="H108" s="292"/>
      <c r="I108" s="26"/>
      <c r="J108" s="10"/>
    </row>
    <row r="109" spans="1:10" s="2" customFormat="1" ht="10.8"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0.8" thickBot="1">
      <c r="A114" s="10"/>
      <c r="B114" s="10"/>
      <c r="C114" s="10"/>
      <c r="D114" s="10"/>
      <c r="E114" s="10"/>
      <c r="F114" s="10" t="s">
        <v>38</v>
      </c>
      <c r="G114" s="1"/>
      <c r="H114" s="1"/>
      <c r="I114" s="10"/>
      <c r="J114" s="10"/>
    </row>
    <row r="115" spans="1:10" s="2" customFormat="1" ht="21.6"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A48" sqref="A48"/>
    </sheetView>
  </sheetViews>
  <sheetFormatPr baseColWidth="10" defaultColWidth="0" defaultRowHeight="10.199999999999999" zeroHeight="1"/>
  <cols>
    <col min="1" max="1" width="70.44140625" style="2" customWidth="1"/>
    <col min="2" max="2" width="35.109375" style="2" customWidth="1"/>
    <col min="3" max="15" width="13.44140625" style="2" customWidth="1"/>
    <col min="16" max="19" width="0" style="2" hidden="1" customWidth="1"/>
    <col min="20" max="16384" width="13.441406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440300</v>
      </c>
      <c r="C5" s="72"/>
      <c r="D5" s="72"/>
      <c r="E5" s="72"/>
      <c r="F5" s="72"/>
      <c r="G5" s="72"/>
      <c r="H5" s="1"/>
      <c r="I5" s="1"/>
      <c r="J5" s="1"/>
      <c r="K5" s="1"/>
      <c r="L5" s="1"/>
      <c r="M5" s="1"/>
      <c r="N5" s="1"/>
      <c r="O5" s="1"/>
      <c r="P5" s="1"/>
    </row>
    <row r="6" spans="1:16" ht="15" customHeight="1">
      <c r="A6" s="584" t="s">
        <v>121</v>
      </c>
      <c r="B6" s="718" t="str">
        <f>IFERROR(VLOOKUP(B5,DESPLEGABLES!A2:B223,2,FALSE),"")</f>
        <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0.8"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0.8"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1.4"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1.4"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0.8"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0.8"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1.4"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0.8"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0.8"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0.8"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0.8"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0.8"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0.8"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1.4"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0.8"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0.8"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0.8"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0.8"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0.8"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0.8"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0.8"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0.8"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0.8"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0.8"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0.8"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0.8"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link="1"/>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0.199999999999999" zeroHeight="1" outlineLevelRow="3"/>
  <cols>
    <col min="1" max="1" width="5" style="1" customWidth="1"/>
    <col min="2" max="5" width="4.44140625" style="2" customWidth="1"/>
    <col min="6" max="6" width="68.109375" style="2" customWidth="1"/>
    <col min="7" max="8" width="28.6640625" style="2" customWidth="1"/>
    <col min="9" max="9" width="41.44140625" style="2" customWidth="1"/>
    <col min="10" max="10" width="11.44140625" style="1" hidden="1" customWidth="1"/>
    <col min="11" max="11" width="0.44140625" style="2" hidden="1" customWidth="1"/>
    <col min="12" max="16384" width="11.441406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440300</v>
      </c>
      <c r="G6" s="72"/>
      <c r="H6" s="72"/>
      <c r="I6" s="10"/>
    </row>
    <row r="7" spans="2:9" ht="27" customHeight="1">
      <c r="B7" s="905" t="s">
        <v>121</v>
      </c>
      <c r="C7" s="906"/>
      <c r="D7" s="906"/>
      <c r="E7" s="907"/>
      <c r="F7" s="722" t="str">
        <f>IFERROR(VLOOKUP(F6,DESPLEGABLES!A1:B229,2,FALSE),"")</f>
        <v>UNIDAD DE BUSQUEDA DE PERSONAS DADAS POR DESAPARECIDAS EN EL CONTEXTO Y EN RAZON DEL CONFLICTO ARMADO (UBPD)</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0.8"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1.4" thickTop="1" thickBot="1">
      <c r="A28" s="74">
        <v>1</v>
      </c>
      <c r="B28" s="129">
        <v>2</v>
      </c>
      <c r="C28" s="130">
        <v>3</v>
      </c>
      <c r="D28" s="129">
        <v>4</v>
      </c>
      <c r="E28" s="131">
        <v>5</v>
      </c>
      <c r="F28" s="916"/>
      <c r="G28" s="921"/>
      <c r="H28" s="922"/>
      <c r="I28" s="916"/>
    </row>
    <row r="29" spans="1:9" ht="11.4"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0.8" outlineLevel="2" thickBot="1">
      <c r="A38" s="667">
        <v>1</v>
      </c>
      <c r="B38" s="668" t="s">
        <v>368</v>
      </c>
      <c r="C38" s="667">
        <v>2</v>
      </c>
      <c r="D38" s="667" t="str">
        <f>IFERROR(VLOOKUP(F38,DESPLEGABLES!$H$2:$I$6,2,FALSE),"")</f>
        <v/>
      </c>
      <c r="E38" s="669"/>
      <c r="F38" s="670"/>
      <c r="G38" s="671"/>
      <c r="H38" s="677"/>
      <c r="I38" s="674"/>
    </row>
    <row r="39" spans="1:10" ht="10.8"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0.399999999999999"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0.8" outlineLevel="2" thickBot="1">
      <c r="A94" s="45">
        <v>1</v>
      </c>
      <c r="B94" s="377" t="s">
        <v>369</v>
      </c>
      <c r="C94" s="45">
        <v>6</v>
      </c>
      <c r="D94" s="45"/>
      <c r="E94" s="45"/>
      <c r="F94" s="7"/>
      <c r="G94" s="273"/>
      <c r="H94" s="288"/>
      <c r="I94" s="28"/>
      <c r="J94" s="10"/>
    </row>
    <row r="95" spans="1:10" ht="11.4" thickTop="1" thickBot="1">
      <c r="A95" s="42">
        <v>2</v>
      </c>
      <c r="B95" s="379"/>
      <c r="C95" s="42"/>
      <c r="D95" s="42"/>
      <c r="E95" s="42"/>
      <c r="F95" s="49" t="s">
        <v>7</v>
      </c>
      <c r="G95" s="269">
        <f>G96+G99+G108+G103+G105+G111+G112+G113+G116</f>
        <v>0</v>
      </c>
      <c r="H95" s="269">
        <f>H96+H99+H108+H103+H105+H111+H112+H113+H116</f>
        <v>0</v>
      </c>
      <c r="I95" s="29"/>
    </row>
    <row r="96" spans="1:10" ht="10.8"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0.8" outlineLevel="2" thickBot="1">
      <c r="A98" s="44">
        <v>2</v>
      </c>
      <c r="B98" s="376" t="s">
        <v>368</v>
      </c>
      <c r="C98" s="44">
        <v>2</v>
      </c>
      <c r="D98" s="44"/>
      <c r="E98" s="44"/>
      <c r="F98" s="51" t="s">
        <v>103</v>
      </c>
      <c r="G98" s="286"/>
      <c r="H98" s="287"/>
      <c r="I98" s="26"/>
    </row>
    <row r="99" spans="1:10" ht="10.8"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0.8" outlineLevel="2" thickBot="1">
      <c r="A102" s="679">
        <v>2</v>
      </c>
      <c r="B102" s="680" t="s">
        <v>373</v>
      </c>
      <c r="C102" s="679">
        <v>3</v>
      </c>
      <c r="D102" s="679"/>
      <c r="E102" s="679"/>
      <c r="F102" s="124" t="s">
        <v>1105</v>
      </c>
      <c r="G102" s="681"/>
      <c r="H102" s="580"/>
      <c r="I102" s="581"/>
      <c r="J102" s="10"/>
    </row>
    <row r="103" spans="1:10" ht="10.8" outlineLevel="1" thickBot="1">
      <c r="A103" s="682">
        <v>2</v>
      </c>
      <c r="B103" s="683" t="s">
        <v>374</v>
      </c>
      <c r="C103" s="682"/>
      <c r="D103" s="682"/>
      <c r="E103" s="682"/>
      <c r="F103" s="684" t="s">
        <v>11</v>
      </c>
      <c r="G103" s="685">
        <f>+G104</f>
        <v>0</v>
      </c>
      <c r="H103" s="685">
        <f>+H104</f>
        <v>0</v>
      </c>
      <c r="I103" s="686"/>
    </row>
    <row r="104" spans="1:10" ht="10.8" outlineLevel="1" thickBot="1">
      <c r="A104" s="687">
        <v>2</v>
      </c>
      <c r="B104" s="688" t="s">
        <v>374</v>
      </c>
      <c r="C104" s="689">
        <v>7</v>
      </c>
      <c r="D104" s="689"/>
      <c r="E104" s="689"/>
      <c r="F104" s="690" t="s">
        <v>1132</v>
      </c>
      <c r="G104" s="691"/>
      <c r="H104" s="691"/>
      <c r="I104" s="692"/>
    </row>
    <row r="105" spans="1:10" ht="10.8"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0.8" outlineLevel="1" thickBot="1">
      <c r="A107" s="693">
        <v>2</v>
      </c>
      <c r="B107" s="694" t="s">
        <v>376</v>
      </c>
      <c r="C107" s="695">
        <v>6</v>
      </c>
      <c r="D107" s="695"/>
      <c r="E107" s="695"/>
      <c r="F107" s="126" t="s">
        <v>1134</v>
      </c>
      <c r="G107" s="695"/>
      <c r="H107" s="694"/>
      <c r="I107" s="696"/>
    </row>
    <row r="108" spans="1:10" ht="10.8"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0.8" outlineLevel="2" thickBot="1">
      <c r="A110" s="44">
        <v>2</v>
      </c>
      <c r="B110" s="376" t="s">
        <v>380</v>
      </c>
      <c r="C110" s="44">
        <v>2</v>
      </c>
      <c r="D110" s="44"/>
      <c r="E110" s="44"/>
      <c r="F110" s="51" t="s">
        <v>23</v>
      </c>
      <c r="G110" s="286"/>
      <c r="H110" s="287"/>
      <c r="I110" s="26"/>
    </row>
    <row r="111" spans="1:10" ht="10.8" outlineLevel="1" thickBot="1">
      <c r="A111" s="43">
        <v>2</v>
      </c>
      <c r="B111" s="375" t="s">
        <v>381</v>
      </c>
      <c r="C111" s="43"/>
      <c r="D111" s="43"/>
      <c r="E111" s="43"/>
      <c r="F111" s="50" t="s">
        <v>104</v>
      </c>
      <c r="G111" s="289"/>
      <c r="H111" s="290"/>
      <c r="I111" s="19"/>
    </row>
    <row r="112" spans="1:10" ht="10.8" outlineLevel="1" thickBot="1">
      <c r="A112" s="43">
        <v>2</v>
      </c>
      <c r="B112" s="582" t="s">
        <v>382</v>
      </c>
      <c r="C112" s="43"/>
      <c r="D112" s="43"/>
      <c r="E112" s="43"/>
      <c r="F112" s="50" t="s">
        <v>26</v>
      </c>
      <c r="G112" s="289"/>
      <c r="H112" s="290"/>
      <c r="I112" s="19"/>
    </row>
    <row r="113" spans="1:10" ht="10.8"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0.8" outlineLevel="2" thickBot="1">
      <c r="A115" s="44">
        <v>2</v>
      </c>
      <c r="B115" s="44">
        <v>12</v>
      </c>
      <c r="C115" s="44">
        <v>3</v>
      </c>
      <c r="D115" s="44"/>
      <c r="E115" s="44"/>
      <c r="F115" s="51" t="s">
        <v>1106</v>
      </c>
      <c r="G115" s="291"/>
      <c r="H115" s="292"/>
      <c r="I115" s="26"/>
      <c r="J115" s="10"/>
    </row>
    <row r="116" spans="1:10" ht="10.8"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0.8"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0.8" thickBot="1">
      <c r="B121" s="1"/>
      <c r="C121" s="1"/>
      <c r="D121" s="1"/>
      <c r="E121" s="1"/>
      <c r="F121" s="10" t="s">
        <v>38</v>
      </c>
      <c r="G121" s="1"/>
      <c r="H121" s="1"/>
      <c r="I121" s="1"/>
    </row>
    <row r="122" spans="1:10" ht="21.6"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4140625" style="2" customWidth="1"/>
    <col min="2" max="2" width="39" style="2" customWidth="1"/>
    <col min="3" max="15" width="13.44140625" style="2" customWidth="1"/>
    <col min="16" max="23" width="16.44140625" style="2" hidden="1" customWidth="1"/>
    <col min="24" max="16384" width="13.44140625" style="2" hidden="1"/>
  </cols>
  <sheetData>
    <row r="1" spans="1:16" ht="10.199999999999999">
      <c r="A1" s="873" t="s">
        <v>41</v>
      </c>
      <c r="B1" s="873"/>
      <c r="C1" s="873"/>
      <c r="D1" s="873"/>
      <c r="E1" s="873"/>
      <c r="F1" s="873"/>
      <c r="G1" s="873"/>
      <c r="H1" s="873"/>
      <c r="I1" s="873"/>
      <c r="J1" s="873"/>
      <c r="K1" s="873"/>
      <c r="L1" s="873"/>
      <c r="M1" s="873"/>
      <c r="N1" s="873"/>
      <c r="O1" s="873"/>
      <c r="P1" s="873"/>
    </row>
    <row r="2" spans="1:16" ht="10.199999999999999">
      <c r="A2" s="873" t="s">
        <v>76</v>
      </c>
      <c r="B2" s="873"/>
      <c r="C2" s="873"/>
      <c r="D2" s="873"/>
      <c r="E2" s="873"/>
      <c r="F2" s="873"/>
      <c r="G2" s="873"/>
      <c r="H2" s="873"/>
      <c r="I2" s="873"/>
      <c r="J2" s="873"/>
      <c r="K2" s="873"/>
      <c r="L2" s="873"/>
      <c r="M2" s="873"/>
      <c r="N2" s="873"/>
      <c r="O2" s="873"/>
      <c r="P2" s="873"/>
    </row>
    <row r="3" spans="1:16" ht="10.199999999999999">
      <c r="A3" s="873" t="s">
        <v>798</v>
      </c>
      <c r="B3" s="873"/>
      <c r="C3" s="873"/>
      <c r="D3" s="873"/>
      <c r="E3" s="873"/>
      <c r="F3" s="873"/>
      <c r="G3" s="873"/>
      <c r="H3" s="873"/>
      <c r="I3" s="873"/>
      <c r="J3" s="873"/>
      <c r="K3" s="873"/>
      <c r="L3" s="873"/>
      <c r="M3" s="873"/>
      <c r="N3" s="873"/>
      <c r="O3" s="873"/>
      <c r="P3" s="873"/>
    </row>
    <row r="4" spans="1:16" ht="10.199999999999999">
      <c r="A4" s="1"/>
      <c r="B4" s="1"/>
      <c r="C4" s="1"/>
      <c r="D4" s="1"/>
      <c r="E4" s="1"/>
      <c r="F4" s="1"/>
      <c r="G4" s="1"/>
      <c r="H4" s="1"/>
      <c r="I4" s="1"/>
      <c r="J4" s="1"/>
      <c r="K4" s="1"/>
      <c r="L4" s="1"/>
      <c r="M4" s="1"/>
      <c r="N4" s="1"/>
      <c r="O4" s="1"/>
      <c r="P4" s="1"/>
    </row>
    <row r="5" spans="1:16" ht="10.199999999999999">
      <c r="A5" s="265" t="s">
        <v>1661</v>
      </c>
      <c r="B5" s="721" t="str">
        <f>MID('Formulario 1.1- Ingresos E.P'!F6,1,6)</f>
        <v>440300</v>
      </c>
      <c r="C5" s="72"/>
      <c r="D5" s="72"/>
      <c r="E5" s="72"/>
      <c r="F5" s="72"/>
      <c r="G5" s="72"/>
      <c r="H5" s="1"/>
      <c r="I5" s="1"/>
      <c r="J5" s="1"/>
      <c r="K5" s="1"/>
      <c r="L5" s="1"/>
      <c r="M5" s="1"/>
      <c r="N5" s="1"/>
      <c r="O5" s="1"/>
      <c r="P5" s="1"/>
    </row>
    <row r="6" spans="1:16" ht="15" customHeight="1">
      <c r="A6" s="265" t="s">
        <v>121</v>
      </c>
      <c r="B6" s="718" t="str">
        <f>IFERROR(VLOOKUP(B5,DESPLEGABLES!A2:B229,2,FALSE),"")</f>
        <v>UNIDAD DE BUSQUEDA DE PERSONAS DADAS POR DESAPARECIDAS EN EL CONTEXTO Y EN RAZON DEL CONFLICTO ARMADO (UBPD)</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0.199999999999999">
      <c r="A9" s="1"/>
      <c r="B9" s="22"/>
      <c r="C9" s="1"/>
      <c r="D9" s="1"/>
      <c r="E9" s="1"/>
      <c r="F9" s="1"/>
      <c r="G9" s="1"/>
      <c r="H9" s="1"/>
      <c r="I9" s="1"/>
      <c r="J9" s="1"/>
      <c r="K9" s="1"/>
      <c r="L9" s="1"/>
      <c r="M9" s="1"/>
      <c r="N9" s="1"/>
      <c r="O9" s="1"/>
      <c r="P9" s="1"/>
    </row>
    <row r="10" spans="1:16" ht="10.199999999999999">
      <c r="A10" s="923" t="s">
        <v>42</v>
      </c>
      <c r="B10" s="923"/>
      <c r="C10" s="193">
        <f>+'Formulario 1.1A - Cálculo I-E.P'!C8</f>
        <v>2025</v>
      </c>
      <c r="D10" s="1"/>
      <c r="E10" s="1"/>
      <c r="F10" s="1"/>
      <c r="G10" s="1"/>
      <c r="H10" s="1"/>
      <c r="I10" s="401" t="s">
        <v>892</v>
      </c>
      <c r="J10" s="1"/>
      <c r="K10" s="1"/>
      <c r="L10" s="1"/>
      <c r="M10" s="1"/>
      <c r="N10" s="1"/>
      <c r="O10" s="1"/>
      <c r="P10" s="1"/>
    </row>
    <row r="11" spans="1:16" ht="10.8"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0.199999999999999">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0.199999999999999">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0.8"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1.4"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1.4"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5.6"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1.4"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1.4"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0.8"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0.8"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1.4"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1.4"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0.8"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0.199999999999999">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0.199999999999999">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0.8"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1.4"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0.8"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0.8"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0.8"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0.199999999999999">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0.199999999999999">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0.8"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0.8"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0.199999999999999">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0.199999999999999">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0.199999999999999">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0.199999999999999">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0.199999999999999">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0.8"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0.8"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0.199999999999999">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0.199999999999999">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0.199999999999999">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0.199999999999999">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0.8"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1.4"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0.8"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0.199999999999999">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0.199999999999999">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0.199999999999999">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0.8"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0.8"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0.8"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1.4"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0.8"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0.8"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1.4"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0.8"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0.199999999999999">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0.199999999999999">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0.199999999999999">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0.199999999999999">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0.199999999999999">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0.199999999999999">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0.199999999999999">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0.199999999999999">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0.199999999999999">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0.199999999999999">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0.199999999999999">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0.199999999999999">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0.199999999999999">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0.199999999999999">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0.199999999999999">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0.199999999999999">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0.199999999999999">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0.199999999999999">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0.199999999999999">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0.199999999999999">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0.199999999999999">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0.199999999999999">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0.199999999999999">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0.199999999999999">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0.199999999999999">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0.199999999999999">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0.199999999999999">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0.199999999999999">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0.199999999999999">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0.199999999999999">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0.199999999999999">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0.199999999999999">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0.199999999999999">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0.199999999999999">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0.199999999999999">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0.199999999999999">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0.199999999999999">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0.199999999999999">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0.199999999999999">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0.199999999999999">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0.199999999999999">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0.199999999999999">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0.199999999999999">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0.199999999999999">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0.199999999999999">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0.199999999999999">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0.199999999999999">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0.199999999999999">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0.199999999999999">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0.199999999999999">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0.199999999999999">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0.199999999999999">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0.199999999999999">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0.199999999999999">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0.199999999999999">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0.199999999999999">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0.8"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0.8"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0.199999999999999">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0.199999999999999">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0.199999999999999">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0.199999999999999">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0.199999999999999">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0.199999999999999">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0.199999999999999">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0.199999999999999">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0.199999999999999">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0.199999999999999">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0.199999999999999">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0.199999999999999">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0.199999999999999">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0.199999999999999">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0.199999999999999">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0.199999999999999">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0.199999999999999">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0.199999999999999">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0.199999999999999">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0.199999999999999">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0.199999999999999">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0.199999999999999">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0.199999999999999">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0.199999999999999">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0.199999999999999">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0.199999999999999">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0.199999999999999">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0.199999999999999">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0.199999999999999">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0.199999999999999">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0.199999999999999">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0.199999999999999">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0.199999999999999">
      <c r="A153" s="489"/>
      <c r="B153" s="490"/>
      <c r="C153" s="489"/>
      <c r="D153" s="491"/>
      <c r="E153" s="492"/>
      <c r="F153" s="493">
        <f t="shared" si="25"/>
        <v>0</v>
      </c>
      <c r="G153" s="491"/>
      <c r="H153" s="492"/>
      <c r="I153" s="493"/>
      <c r="J153" s="489"/>
      <c r="K153" s="494"/>
      <c r="L153" s="489"/>
      <c r="M153" s="493"/>
      <c r="N153" s="493"/>
      <c r="O153" s="493"/>
      <c r="P153" s="1"/>
    </row>
    <row r="154" spans="1:16" ht="10.199999999999999">
      <c r="A154" s="489"/>
      <c r="B154" s="490"/>
      <c r="C154" s="489"/>
      <c r="D154" s="491"/>
      <c r="E154" s="492"/>
      <c r="F154" s="493">
        <f t="shared" si="25"/>
        <v>0</v>
      </c>
      <c r="G154" s="491"/>
      <c r="H154" s="492"/>
      <c r="I154" s="493"/>
      <c r="J154" s="489"/>
      <c r="K154" s="494"/>
      <c r="L154" s="489"/>
      <c r="M154" s="493"/>
      <c r="N154" s="493"/>
      <c r="O154" s="493"/>
      <c r="P154" s="1"/>
    </row>
    <row r="155" spans="1:16" ht="10.199999999999999">
      <c r="A155" s="489"/>
      <c r="B155" s="490"/>
      <c r="C155" s="489"/>
      <c r="D155" s="491"/>
      <c r="E155" s="492"/>
      <c r="F155" s="493">
        <f t="shared" si="25"/>
        <v>0</v>
      </c>
      <c r="G155" s="491"/>
      <c r="H155" s="492"/>
      <c r="I155" s="493"/>
      <c r="J155" s="489"/>
      <c r="K155" s="494"/>
      <c r="L155" s="489"/>
      <c r="M155" s="493"/>
      <c r="N155" s="493"/>
      <c r="O155" s="493"/>
      <c r="P155" s="1"/>
    </row>
    <row r="156" spans="1:16" ht="10.199999999999999">
      <c r="A156" s="489"/>
      <c r="B156" s="490"/>
      <c r="C156" s="489"/>
      <c r="D156" s="491"/>
      <c r="E156" s="492"/>
      <c r="F156" s="493">
        <f t="shared" si="25"/>
        <v>0</v>
      </c>
      <c r="G156" s="491"/>
      <c r="H156" s="492"/>
      <c r="I156" s="493"/>
      <c r="J156" s="489"/>
      <c r="K156" s="494"/>
      <c r="L156" s="489"/>
      <c r="M156" s="493"/>
      <c r="N156" s="493"/>
      <c r="O156" s="493"/>
      <c r="P156" s="1"/>
    </row>
    <row r="157" spans="1:16" ht="10.199999999999999">
      <c r="A157" s="489"/>
      <c r="B157" s="490"/>
      <c r="C157" s="489"/>
      <c r="D157" s="491"/>
      <c r="E157" s="492"/>
      <c r="F157" s="493">
        <f t="shared" si="25"/>
        <v>0</v>
      </c>
      <c r="G157" s="491"/>
      <c r="H157" s="492"/>
      <c r="I157" s="493"/>
      <c r="J157" s="489"/>
      <c r="K157" s="494"/>
      <c r="L157" s="489"/>
      <c r="M157" s="493"/>
      <c r="N157" s="493"/>
      <c r="O157" s="493"/>
      <c r="P157" s="1"/>
    </row>
    <row r="158" spans="1:16" ht="10.199999999999999">
      <c r="A158" s="489"/>
      <c r="B158" s="490"/>
      <c r="C158" s="489"/>
      <c r="D158" s="491"/>
      <c r="E158" s="492"/>
      <c r="F158" s="493">
        <f t="shared" si="25"/>
        <v>0</v>
      </c>
      <c r="G158" s="491"/>
      <c r="H158" s="492"/>
      <c r="I158" s="493"/>
      <c r="J158" s="489"/>
      <c r="K158" s="494"/>
      <c r="L158" s="489"/>
      <c r="M158" s="493"/>
      <c r="N158" s="493"/>
      <c r="O158" s="493"/>
      <c r="P158" s="1"/>
    </row>
    <row r="159" spans="1:16" ht="10.199999999999999">
      <c r="A159" s="489"/>
      <c r="B159" s="490"/>
      <c r="C159" s="489"/>
      <c r="D159" s="491"/>
      <c r="E159" s="492"/>
      <c r="F159" s="493">
        <f t="shared" si="25"/>
        <v>0</v>
      </c>
      <c r="G159" s="491"/>
      <c r="H159" s="492"/>
      <c r="I159" s="493"/>
      <c r="J159" s="489"/>
      <c r="K159" s="494"/>
      <c r="L159" s="489"/>
      <c r="M159" s="493"/>
      <c r="N159" s="493"/>
      <c r="O159" s="493"/>
      <c r="P159" s="1"/>
    </row>
    <row r="160" spans="1:16" ht="10.199999999999999">
      <c r="A160" s="489"/>
      <c r="B160" s="490"/>
      <c r="C160" s="489"/>
      <c r="D160" s="491"/>
      <c r="E160" s="492"/>
      <c r="F160" s="493">
        <f t="shared" si="25"/>
        <v>0</v>
      </c>
      <c r="G160" s="491"/>
      <c r="H160" s="492"/>
      <c r="I160" s="493"/>
      <c r="J160" s="489"/>
      <c r="K160" s="494"/>
      <c r="L160" s="489"/>
      <c r="M160" s="493"/>
      <c r="N160" s="493"/>
      <c r="O160" s="493"/>
      <c r="P160" s="1"/>
    </row>
    <row r="161" spans="1:16" ht="10.199999999999999">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0.199999999999999">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0.199999999999999">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0.199999999999999">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0.199999999999999">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0.199999999999999">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0.199999999999999">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0.199999999999999">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0.199999999999999">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0.199999999999999">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0.199999999999999">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0.199999999999999">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0.199999999999999">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0.199999999999999">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0.199999999999999">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0.199999999999999">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0.199999999999999">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0.199999999999999">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0.199999999999999">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0.199999999999999">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0.199999999999999">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0.199999999999999">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0.199999999999999">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0.199999999999999">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0.199999999999999">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0.199999999999999">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0.199999999999999">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0.199999999999999">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0.199999999999999">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0.199999999999999">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0.199999999999999">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0.199999999999999">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0.199999999999999">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0.199999999999999">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0.199999999999999">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0.8"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0.8"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0.199999999999999">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0.199999999999999">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0.199999999999999">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0.199999999999999">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0.199999999999999">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0.199999999999999">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0.199999999999999">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0.199999999999999">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0.8"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link="1"/>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zoomScale="88" zoomScaleNormal="100" zoomScaleSheetLayoutView="100" zoomScalePageLayoutView="85" workbookViewId="0">
      <selection activeCell="I532" sqref="I532"/>
    </sheetView>
  </sheetViews>
  <sheetFormatPr baseColWidth="10" defaultColWidth="0" defaultRowHeight="0.75" customHeight="1" outlineLevelRow="4"/>
  <cols>
    <col min="1" max="4" width="4.44140625" style="390" customWidth="1"/>
    <col min="5" max="5" width="72.6640625" style="777" customWidth="1"/>
    <col min="6" max="6" width="30.44140625" style="714" customWidth="1"/>
    <col min="7" max="7" width="30.88671875" style="714" customWidth="1"/>
    <col min="8" max="8" width="31.88671875" style="714" customWidth="1"/>
    <col min="9" max="9" width="30.6640625" style="714" customWidth="1"/>
    <col min="10" max="10" width="30" style="714" customWidth="1"/>
    <col min="11" max="11" width="30.44140625" style="714" customWidth="1"/>
    <col min="12" max="12" width="29.6640625" style="714" customWidth="1"/>
    <col min="13" max="13" width="31.44140625" style="714" customWidth="1"/>
    <col min="14" max="14" width="30.6640625" style="714" customWidth="1"/>
    <col min="15" max="15" width="28.109375" style="714" customWidth="1"/>
    <col min="16" max="16" width="11.44140625" style="72" customWidth="1"/>
    <col min="17" max="16369" width="11.44140625" style="714" hidden="1"/>
    <col min="16370" max="16384" width="17.44140625" style="714" hidden="1"/>
  </cols>
  <sheetData>
    <row r="1" spans="1:15" ht="10.199999999999999">
      <c r="A1" s="387"/>
      <c r="B1" s="387"/>
      <c r="C1" s="387"/>
      <c r="D1" s="934" t="s">
        <v>41</v>
      </c>
      <c r="E1" s="934"/>
      <c r="F1" s="934"/>
      <c r="G1" s="934"/>
      <c r="H1" s="934"/>
      <c r="I1" s="934"/>
      <c r="J1" s="934"/>
      <c r="K1" s="934"/>
      <c r="L1" s="934"/>
      <c r="M1" s="934"/>
      <c r="N1" s="934"/>
      <c r="O1" s="743"/>
    </row>
    <row r="2" spans="1:15" ht="10.199999999999999">
      <c r="A2" s="387"/>
      <c r="B2" s="387"/>
      <c r="C2" s="387"/>
      <c r="D2" s="934" t="s">
        <v>76</v>
      </c>
      <c r="E2" s="934"/>
      <c r="F2" s="934"/>
      <c r="G2" s="934"/>
      <c r="H2" s="934"/>
      <c r="I2" s="934"/>
      <c r="J2" s="934"/>
      <c r="K2" s="934"/>
      <c r="L2" s="934"/>
      <c r="M2" s="934"/>
      <c r="N2" s="934"/>
      <c r="O2" s="743"/>
    </row>
    <row r="3" spans="1:15" ht="10.199999999999999">
      <c r="A3" s="387"/>
      <c r="B3" s="387"/>
      <c r="C3" s="387"/>
      <c r="D3" s="934" t="s">
        <v>2139</v>
      </c>
      <c r="E3" s="934"/>
      <c r="F3" s="934"/>
      <c r="G3" s="934"/>
      <c r="H3" s="934"/>
      <c r="I3" s="934"/>
      <c r="J3" s="934"/>
      <c r="K3" s="934"/>
      <c r="L3" s="934"/>
      <c r="M3" s="934"/>
      <c r="N3" s="934"/>
      <c r="O3" s="743"/>
    </row>
    <row r="4" spans="1:15" ht="10.199999999999999">
      <c r="A4" s="387"/>
      <c r="B4" s="387"/>
      <c r="C4" s="387"/>
      <c r="D4" s="387"/>
      <c r="E4" s="715"/>
      <c r="F4" s="72"/>
      <c r="G4" s="72"/>
      <c r="H4" s="72"/>
      <c r="I4" s="72"/>
      <c r="J4" s="72"/>
      <c r="K4" s="72"/>
      <c r="L4" s="72"/>
      <c r="M4" s="72"/>
      <c r="N4" s="72"/>
      <c r="O4" s="72"/>
    </row>
    <row r="5" spans="1:15" ht="10.199999999999999">
      <c r="A5" s="949" t="s">
        <v>1661</v>
      </c>
      <c r="B5" s="950"/>
      <c r="C5" s="950"/>
      <c r="D5" s="951"/>
      <c r="E5" s="942" t="str">
        <f>MID('Formulario 1.1- Ingresos E.P'!F6,1,6)</f>
        <v>440300</v>
      </c>
      <c r="F5" s="942"/>
      <c r="G5" s="942"/>
      <c r="H5" s="72"/>
      <c r="I5" s="72"/>
      <c r="J5" s="72"/>
      <c r="K5" s="72"/>
      <c r="L5" s="72"/>
      <c r="M5" s="72"/>
      <c r="N5" s="72"/>
      <c r="O5" s="72"/>
    </row>
    <row r="6" spans="1:15" ht="10.199999999999999">
      <c r="A6" s="946" t="s">
        <v>121</v>
      </c>
      <c r="B6" s="947"/>
      <c r="C6" s="947"/>
      <c r="D6" s="948"/>
      <c r="E6" s="917" t="str">
        <f>IFERROR(VLOOKUP(E5,DESPLEGABLES!A1:B229,2,FALSE),"")</f>
        <v>UNIDAD DE BUSQUEDA DE PERSONAS DADAS POR DESAPARECIDAS EN EL CONTEXTO Y EN RAZON DEL CONFLICTO ARMADO (UBPD)</v>
      </c>
      <c r="F6" s="918"/>
      <c r="G6" s="919"/>
      <c r="I6" s="72"/>
      <c r="J6" s="72"/>
      <c r="K6" s="72"/>
      <c r="L6" s="72"/>
      <c r="M6" s="72"/>
      <c r="N6" s="72"/>
      <c r="O6" s="72"/>
    </row>
    <row r="7" spans="1:15" ht="10.199999999999999">
      <c r="A7" s="387"/>
      <c r="B7" s="387"/>
      <c r="C7" s="387"/>
      <c r="D7" s="388"/>
      <c r="E7" s="715"/>
      <c r="F7" s="72"/>
      <c r="G7" s="72"/>
      <c r="H7" s="72"/>
      <c r="I7" s="72"/>
      <c r="J7" s="72"/>
      <c r="K7" s="72"/>
      <c r="L7" s="72"/>
      <c r="M7" s="72"/>
      <c r="N7" s="72"/>
      <c r="O7" s="72"/>
    </row>
    <row r="8" spans="1:15" ht="10.199999999999999">
      <c r="A8" s="387"/>
      <c r="B8" s="923" t="s">
        <v>94</v>
      </c>
      <c r="C8" s="923"/>
      <c r="D8" s="923"/>
      <c r="E8" s="923"/>
      <c r="F8" s="923"/>
      <c r="G8" s="268">
        <f>+'Formulario 1.1A - Cálculo I-E.P'!C8</f>
        <v>2025</v>
      </c>
      <c r="H8" s="72"/>
      <c r="I8" s="72"/>
      <c r="J8" s="72"/>
      <c r="K8" s="72"/>
      <c r="L8" s="72"/>
      <c r="M8" s="72"/>
      <c r="N8" s="72"/>
      <c r="O8" s="72"/>
    </row>
    <row r="9" spans="1:15" ht="10.199999999999999">
      <c r="A9" s="387"/>
      <c r="B9" s="387"/>
      <c r="C9" s="387"/>
      <c r="D9" s="387"/>
      <c r="E9" s="715"/>
      <c r="F9" s="72"/>
      <c r="G9" s="72"/>
      <c r="H9" s="72"/>
      <c r="I9" s="72"/>
      <c r="J9" s="72"/>
      <c r="K9" s="72"/>
      <c r="L9" s="72"/>
      <c r="M9" s="72"/>
      <c r="N9" s="72"/>
      <c r="O9" s="72"/>
    </row>
    <row r="10" spans="1:15" ht="10.199999999999999">
      <c r="A10" s="387"/>
      <c r="B10" s="387"/>
      <c r="C10" s="387"/>
      <c r="D10" s="387"/>
      <c r="E10" s="715"/>
      <c r="F10" s="72"/>
      <c r="G10" s="72"/>
      <c r="H10" s="72"/>
      <c r="I10" s="72"/>
      <c r="J10" s="72"/>
      <c r="K10" s="72"/>
      <c r="L10" s="72"/>
      <c r="M10" s="72"/>
      <c r="N10" s="72"/>
      <c r="O10" s="72"/>
    </row>
    <row r="11" spans="1:15" ht="10.199999999999999">
      <c r="A11" s="387"/>
      <c r="B11" s="387"/>
      <c r="C11" s="387"/>
      <c r="D11" s="387"/>
      <c r="E11" s="715"/>
      <c r="F11" s="72"/>
      <c r="G11" s="401" t="s">
        <v>892</v>
      </c>
      <c r="H11" s="72"/>
      <c r="I11" s="72"/>
      <c r="J11" s="72"/>
      <c r="K11" s="72"/>
      <c r="L11" s="72"/>
      <c r="M11" s="72"/>
      <c r="N11" s="72"/>
      <c r="O11" s="72"/>
    </row>
    <row r="12" spans="1:15" ht="10.8" thickBot="1">
      <c r="A12" s="387"/>
      <c r="B12" s="387"/>
      <c r="C12" s="387"/>
      <c r="D12" s="387"/>
      <c r="E12" s="715"/>
      <c r="F12" s="72"/>
      <c r="G12" s="72"/>
      <c r="H12" s="72"/>
      <c r="I12" s="72"/>
      <c r="J12" s="72"/>
      <c r="K12" s="72"/>
      <c r="L12" s="72"/>
      <c r="M12" s="72"/>
      <c r="N12" s="72"/>
      <c r="O12" s="72"/>
    </row>
    <row r="13" spans="1:15" ht="11.4"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1.4" thickTop="1" thickBot="1">
      <c r="A16" s="744" t="s">
        <v>368</v>
      </c>
      <c r="B16" s="379"/>
      <c r="C16" s="379"/>
      <c r="D16" s="379"/>
      <c r="E16" s="49" t="s">
        <v>1151</v>
      </c>
      <c r="F16" s="79">
        <f>F17+F23</f>
        <v>80166000000</v>
      </c>
      <c r="G16" s="79">
        <f>G17+G23</f>
        <v>0</v>
      </c>
      <c r="H16" s="79">
        <f>F16+G16</f>
        <v>80166000000</v>
      </c>
      <c r="I16" s="79">
        <f>I17+I23</f>
        <v>89179084419</v>
      </c>
      <c r="J16" s="79">
        <f>J17+J23</f>
        <v>0</v>
      </c>
      <c r="K16" s="79">
        <f t="shared" ref="K16:K79" si="0">I16+J16</f>
        <v>89179084419</v>
      </c>
      <c r="L16" s="79">
        <f>L17+L23</f>
        <v>0</v>
      </c>
      <c r="M16" s="79">
        <f>M17+M23</f>
        <v>0</v>
      </c>
      <c r="N16" s="79">
        <f t="shared" ref="N16:N79" si="1">L16+M16</f>
        <v>0</v>
      </c>
      <c r="O16" s="15"/>
    </row>
    <row r="17" spans="1:16" ht="10.8" outlineLevel="1" thickBot="1">
      <c r="A17" s="375" t="s">
        <v>368</v>
      </c>
      <c r="B17" s="375" t="s">
        <v>368</v>
      </c>
      <c r="C17" s="375"/>
      <c r="D17" s="375"/>
      <c r="E17" s="745" t="s">
        <v>1152</v>
      </c>
      <c r="F17" s="94">
        <f>SUM(F18:F22)</f>
        <v>79755000000</v>
      </c>
      <c r="G17" s="94">
        <f>SUM(G18:G22)</f>
        <v>0</v>
      </c>
      <c r="H17" s="94">
        <f t="shared" ref="H17:H80" si="2">F17+G17</f>
        <v>79755000000</v>
      </c>
      <c r="I17" s="94">
        <f>SUM(I18:I22)</f>
        <v>88701550721</v>
      </c>
      <c r="J17" s="94">
        <f>SUM(J18:J22)</f>
        <v>0</v>
      </c>
      <c r="K17" s="94">
        <f t="shared" si="0"/>
        <v>88701550721</v>
      </c>
      <c r="L17" s="94">
        <f>SUM(L18:L22)</f>
        <v>0</v>
      </c>
      <c r="M17" s="94">
        <f>SUM(M18:M22)</f>
        <v>0</v>
      </c>
      <c r="N17" s="94">
        <f t="shared" si="1"/>
        <v>0</v>
      </c>
      <c r="O17" s="778"/>
    </row>
    <row r="18" spans="1:16" s="774" customFormat="1" ht="10.199999999999999" outlineLevel="2">
      <c r="A18" s="747" t="s">
        <v>368</v>
      </c>
      <c r="B18" s="646" t="s">
        <v>368</v>
      </c>
      <c r="C18" s="748" t="s">
        <v>368</v>
      </c>
      <c r="D18" s="646"/>
      <c r="E18" s="749" t="s">
        <v>1149</v>
      </c>
      <c r="F18" s="87">
        <v>53446000000</v>
      </c>
      <c r="G18" s="87"/>
      <c r="H18" s="81">
        <f t="shared" si="2"/>
        <v>53446000000</v>
      </c>
      <c r="I18" s="87">
        <v>58948632572</v>
      </c>
      <c r="J18" s="87"/>
      <c r="K18" s="81">
        <f t="shared" si="0"/>
        <v>58948632572</v>
      </c>
      <c r="L18" s="87">
        <v>0</v>
      </c>
      <c r="M18" s="87"/>
      <c r="N18" s="84">
        <f t="shared" si="1"/>
        <v>0</v>
      </c>
      <c r="O18" s="779"/>
      <c r="P18" s="72"/>
    </row>
    <row r="19" spans="1:16" s="774" customFormat="1" ht="10.199999999999999" outlineLevel="2">
      <c r="A19" s="751" t="s">
        <v>368</v>
      </c>
      <c r="B19" s="376" t="s">
        <v>368</v>
      </c>
      <c r="C19" s="752" t="s">
        <v>369</v>
      </c>
      <c r="D19" s="376"/>
      <c r="E19" s="753" t="s">
        <v>1150</v>
      </c>
      <c r="F19" s="83">
        <v>21370000000</v>
      </c>
      <c r="G19" s="83"/>
      <c r="H19" s="81">
        <f t="shared" si="2"/>
        <v>21370000000</v>
      </c>
      <c r="I19" s="83">
        <v>23613819845</v>
      </c>
      <c r="J19" s="83"/>
      <c r="K19" s="81">
        <f t="shared" si="0"/>
        <v>23613819845</v>
      </c>
      <c r="L19" s="83">
        <v>0</v>
      </c>
      <c r="M19" s="83"/>
      <c r="N19" s="84">
        <f t="shared" si="1"/>
        <v>0</v>
      </c>
      <c r="O19" s="780"/>
      <c r="P19" s="72"/>
    </row>
    <row r="20" spans="1:16" ht="10.199999999999999" outlineLevel="2">
      <c r="A20" s="646" t="s">
        <v>368</v>
      </c>
      <c r="B20" s="646" t="s">
        <v>368</v>
      </c>
      <c r="C20" s="646" t="s">
        <v>370</v>
      </c>
      <c r="D20" s="646"/>
      <c r="E20" s="753" t="s">
        <v>1153</v>
      </c>
      <c r="F20" s="83">
        <v>4939000000</v>
      </c>
      <c r="G20" s="83"/>
      <c r="H20" s="81">
        <f t="shared" si="2"/>
        <v>4939000000</v>
      </c>
      <c r="I20" s="83">
        <v>6139098304</v>
      </c>
      <c r="J20" s="83"/>
      <c r="K20" s="81">
        <f t="shared" si="0"/>
        <v>6139098304</v>
      </c>
      <c r="L20" s="85">
        <v>0</v>
      </c>
      <c r="M20" s="85"/>
      <c r="N20" s="84">
        <f t="shared" si="1"/>
        <v>0</v>
      </c>
      <c r="O20" s="781"/>
    </row>
    <row r="21" spans="1:16" ht="10.199999999999999"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0.8"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0.8" outlineLevel="1" thickBot="1">
      <c r="A23" s="375" t="s">
        <v>368</v>
      </c>
      <c r="B23" s="375" t="s">
        <v>369</v>
      </c>
      <c r="C23" s="375"/>
      <c r="D23" s="375"/>
      <c r="E23" s="745" t="s">
        <v>1155</v>
      </c>
      <c r="F23" s="94">
        <f>SUM(F24:F28)</f>
        <v>411000000</v>
      </c>
      <c r="G23" s="94">
        <f>SUM(G24:G28)</f>
        <v>0</v>
      </c>
      <c r="H23" s="94">
        <f t="shared" si="2"/>
        <v>411000000</v>
      </c>
      <c r="I23" s="94">
        <f>SUM(I24:I28)</f>
        <v>477533698</v>
      </c>
      <c r="J23" s="94">
        <f>SUM(J24:J28)</f>
        <v>0</v>
      </c>
      <c r="K23" s="94">
        <f t="shared" si="0"/>
        <v>477533698</v>
      </c>
      <c r="L23" s="94">
        <f>SUM(L24:L28)</f>
        <v>0</v>
      </c>
      <c r="M23" s="94">
        <f>SUM(M24:M28)</f>
        <v>0</v>
      </c>
      <c r="N23" s="95">
        <f t="shared" si="1"/>
        <v>0</v>
      </c>
      <c r="O23" s="782"/>
    </row>
    <row r="24" spans="1:16" s="774" customFormat="1" ht="10.199999999999999" outlineLevel="2">
      <c r="A24" s="747" t="s">
        <v>368</v>
      </c>
      <c r="B24" s="646" t="s">
        <v>369</v>
      </c>
      <c r="C24" s="748" t="s">
        <v>368</v>
      </c>
      <c r="D24" s="646"/>
      <c r="E24" s="753" t="s">
        <v>1149</v>
      </c>
      <c r="F24" s="87">
        <v>283000000</v>
      </c>
      <c r="G24" s="87"/>
      <c r="H24" s="88">
        <f t="shared" si="2"/>
        <v>283000000</v>
      </c>
      <c r="I24" s="87">
        <v>298362535</v>
      </c>
      <c r="J24" s="87"/>
      <c r="K24" s="88">
        <f t="shared" si="0"/>
        <v>298362535</v>
      </c>
      <c r="L24" s="87"/>
      <c r="M24" s="87"/>
      <c r="N24" s="93">
        <f t="shared" si="1"/>
        <v>0</v>
      </c>
      <c r="O24" s="783"/>
      <c r="P24" s="72"/>
    </row>
    <row r="25" spans="1:16" ht="10.199999999999999" outlineLevel="2">
      <c r="A25" s="751" t="s">
        <v>368</v>
      </c>
      <c r="B25" s="376" t="s">
        <v>369</v>
      </c>
      <c r="C25" s="752" t="s">
        <v>369</v>
      </c>
      <c r="D25" s="376"/>
      <c r="E25" s="753" t="s">
        <v>1150</v>
      </c>
      <c r="F25" s="87">
        <v>118000000</v>
      </c>
      <c r="G25" s="87"/>
      <c r="H25" s="88">
        <f t="shared" si="2"/>
        <v>118000000</v>
      </c>
      <c r="I25" s="87">
        <v>142878109</v>
      </c>
      <c r="J25" s="87"/>
      <c r="K25" s="88">
        <f t="shared" si="0"/>
        <v>142878109</v>
      </c>
      <c r="L25" s="89"/>
      <c r="M25" s="89"/>
      <c r="N25" s="93">
        <f t="shared" si="1"/>
        <v>0</v>
      </c>
      <c r="O25" s="783"/>
    </row>
    <row r="26" spans="1:16" ht="10.199999999999999" outlineLevel="2">
      <c r="A26" s="646" t="s">
        <v>368</v>
      </c>
      <c r="B26" s="646" t="s">
        <v>369</v>
      </c>
      <c r="C26" s="646" t="s">
        <v>370</v>
      </c>
      <c r="D26" s="646"/>
      <c r="E26" s="753" t="s">
        <v>1153</v>
      </c>
      <c r="F26" s="90">
        <v>10000000</v>
      </c>
      <c r="G26" s="90"/>
      <c r="H26" s="88">
        <f t="shared" si="2"/>
        <v>10000000</v>
      </c>
      <c r="I26" s="87">
        <v>36293054</v>
      </c>
      <c r="J26" s="90"/>
      <c r="K26" s="91">
        <f t="shared" si="0"/>
        <v>36293054</v>
      </c>
      <c r="L26" s="92"/>
      <c r="M26" s="92"/>
      <c r="N26" s="101">
        <f t="shared" si="1"/>
        <v>0</v>
      </c>
      <c r="O26" s="784"/>
    </row>
    <row r="27" spans="1:16" ht="10.199999999999999"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0.8"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26486000000</v>
      </c>
      <c r="G29" s="113"/>
      <c r="H29" s="79">
        <f t="shared" si="2"/>
        <v>26486000000</v>
      </c>
      <c r="I29" s="113">
        <v>29989227241</v>
      </c>
      <c r="J29" s="113"/>
      <c r="K29" s="79">
        <f t="shared" si="0"/>
        <v>29989227241</v>
      </c>
      <c r="L29" s="113"/>
      <c r="M29" s="113"/>
      <c r="N29" s="79">
        <f t="shared" si="1"/>
        <v>0</v>
      </c>
      <c r="O29" s="785"/>
    </row>
    <row r="30" spans="1:16" ht="11.4" thickTop="1" thickBot="1">
      <c r="A30" s="379" t="s">
        <v>370</v>
      </c>
      <c r="B30" s="379"/>
      <c r="C30" s="379"/>
      <c r="D30" s="379"/>
      <c r="E30" s="123" t="s">
        <v>1158</v>
      </c>
      <c r="F30" s="79">
        <f>+F31+F43+F46+F230+F352+F372+F373+F377+F380+F381+F422</f>
        <v>390000000</v>
      </c>
      <c r="G30" s="79">
        <f>+G31+G43+G46+G230+G352+G372+G373+G377+G380+G381+G422</f>
        <v>0</v>
      </c>
      <c r="H30" s="79">
        <f t="shared" si="2"/>
        <v>390000000</v>
      </c>
      <c r="I30" s="79">
        <f>+I31+I43+I46+I230+I352+I372+I373+I377+I380+I381+I422</f>
        <v>399402900</v>
      </c>
      <c r="J30" s="79">
        <f>+J31+J43+J46+J230+J352+J372+J373+J377+J380+J381+J422</f>
        <v>0</v>
      </c>
      <c r="K30" s="79">
        <f t="shared" si="0"/>
        <v>399402900</v>
      </c>
      <c r="L30" s="79">
        <f>+L31+L43+L46+L230+L352+L372+L373+L377+L380+L381+L422</f>
        <v>0</v>
      </c>
      <c r="M30" s="79">
        <f>+M31+M43+M46+M230+M352+M372+M373+M377+M380+M381+M422</f>
        <v>0</v>
      </c>
      <c r="N30" s="79">
        <f t="shared" si="1"/>
        <v>0</v>
      </c>
      <c r="O30" s="785"/>
    </row>
    <row r="31" spans="1:16" ht="10.8"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0.199999999999999"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0.399999999999999"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0.199999999999999"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0.199999999999999"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0.199999999999999"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0.199999999999999"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0.199999999999999"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10.199999999999999"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0.199999999999999"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0.399999999999999"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1"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0.8" outlineLevel="1" thickBot="1">
      <c r="A43" s="375" t="s">
        <v>370</v>
      </c>
      <c r="B43" s="375" t="s">
        <v>369</v>
      </c>
      <c r="C43" s="375"/>
      <c r="D43" s="375"/>
      <c r="E43" s="745" t="s">
        <v>1171</v>
      </c>
      <c r="F43" s="94">
        <f>F44+F45</f>
        <v>0</v>
      </c>
      <c r="G43" s="94">
        <f>G44+G45</f>
        <v>0</v>
      </c>
      <c r="H43" s="94">
        <f t="shared" si="2"/>
        <v>0</v>
      </c>
      <c r="I43" s="94">
        <f>I44+I45</f>
        <v>0</v>
      </c>
      <c r="J43" s="94">
        <f>J44+J45</f>
        <v>0</v>
      </c>
      <c r="K43" s="94">
        <f t="shared" si="0"/>
        <v>0</v>
      </c>
      <c r="L43" s="94">
        <f>L44+L45</f>
        <v>0</v>
      </c>
      <c r="M43" s="94">
        <f>M44+M45</f>
        <v>0</v>
      </c>
      <c r="N43" s="95">
        <f t="shared" si="1"/>
        <v>0</v>
      </c>
      <c r="O43" s="782"/>
    </row>
    <row r="44" spans="1:16" ht="10.199999999999999"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0.199999999999999" outlineLevel="3">
      <c r="A45" s="376" t="s">
        <v>370</v>
      </c>
      <c r="B45" s="376" t="s">
        <v>369</v>
      </c>
      <c r="C45" s="376" t="s">
        <v>369</v>
      </c>
      <c r="D45" s="376"/>
      <c r="E45" s="753" t="s">
        <v>1173</v>
      </c>
      <c r="F45" s="83"/>
      <c r="G45" s="83"/>
      <c r="H45" s="81">
        <f t="shared" si="2"/>
        <v>0</v>
      </c>
      <c r="I45" s="83"/>
      <c r="J45" s="83"/>
      <c r="K45" s="81">
        <f t="shared" si="0"/>
        <v>0</v>
      </c>
      <c r="L45" s="83"/>
      <c r="M45" s="83"/>
      <c r="N45" s="96">
        <f t="shared" si="1"/>
        <v>0</v>
      </c>
      <c r="O45" s="781"/>
    </row>
    <row r="46" spans="1:16" ht="10.8" outlineLevel="1" thickBot="1">
      <c r="A46" s="758" t="s">
        <v>370</v>
      </c>
      <c r="B46" s="758" t="s">
        <v>370</v>
      </c>
      <c r="C46" s="758"/>
      <c r="D46" s="758"/>
      <c r="E46" s="759" t="s">
        <v>1178</v>
      </c>
      <c r="F46" s="99">
        <f>F47+F153+F154+F220+F116</f>
        <v>0</v>
      </c>
      <c r="G46" s="99">
        <f>G47+G153+G154+G220+G116</f>
        <v>0</v>
      </c>
      <c r="H46" s="99">
        <f t="shared" si="2"/>
        <v>0</v>
      </c>
      <c r="I46" s="99">
        <f>I47+I153+I154+I220+I116</f>
        <v>0</v>
      </c>
      <c r="J46" s="99">
        <f>J47+J153+J154+J220+J116</f>
        <v>0</v>
      </c>
      <c r="K46" s="99">
        <f t="shared" si="0"/>
        <v>0</v>
      </c>
      <c r="L46" s="99">
        <f>L47+L153+L154+L220+L116</f>
        <v>0</v>
      </c>
      <c r="M46" s="99">
        <f>M47+M153+M154+M220+M116</f>
        <v>0</v>
      </c>
      <c r="N46" s="100">
        <f t="shared" si="1"/>
        <v>0</v>
      </c>
      <c r="O46" s="789"/>
    </row>
    <row r="47" spans="1:16" ht="10.199999999999999" outlineLevel="2">
      <c r="A47" s="376" t="s">
        <v>370</v>
      </c>
      <c r="B47" s="376" t="s">
        <v>370</v>
      </c>
      <c r="C47" s="376" t="s">
        <v>368</v>
      </c>
      <c r="D47" s="376"/>
      <c r="E47" s="753" t="s">
        <v>1179</v>
      </c>
      <c r="F47" s="81">
        <f>SUM(F48:F115)</f>
        <v>0</v>
      </c>
      <c r="G47" s="81">
        <f>SUM(G48:G115)</f>
        <v>0</v>
      </c>
      <c r="H47" s="81">
        <f t="shared" si="2"/>
        <v>0</v>
      </c>
      <c r="I47" s="81">
        <f>SUM(I48:I115)</f>
        <v>0</v>
      </c>
      <c r="J47" s="81">
        <f>SUM(J48:J115)</f>
        <v>0</v>
      </c>
      <c r="K47" s="81">
        <f t="shared" si="0"/>
        <v>0</v>
      </c>
      <c r="L47" s="81">
        <f>SUM(L48:L115)</f>
        <v>0</v>
      </c>
      <c r="M47" s="81">
        <f>SUM(M48:M115)</f>
        <v>0</v>
      </c>
      <c r="N47" s="96">
        <f t="shared" si="1"/>
        <v>0</v>
      </c>
      <c r="O47" s="790"/>
    </row>
    <row r="48" spans="1:16" s="792" customFormat="1" ht="10.199999999999999"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0.199999999999999"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0.199999999999999"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0.399999999999999"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0.199999999999999"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0.199999999999999"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0.399999999999999"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0.199999999999999"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0.399999999999999"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0.399999999999999"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0.199999999999999"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0.199999999999999"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0.199999999999999"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0.199999999999999"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0.199999999999999"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0.199999999999999"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0.199999999999999"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0.399999999999999"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0.199999999999999"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0.199999999999999"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0.199999999999999"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0.399999999999999"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0.199999999999999"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10.199999999999999"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0.199999999999999"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0.199999999999999"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0.199999999999999"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10.199999999999999"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0.199999999999999"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0.199999999999999"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0.399999999999999"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0.399999999999999"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0.199999999999999"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0.199999999999999"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0.199999999999999"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0.199999999999999"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0.199999999999999"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0.199999999999999"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0.199999999999999"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0.199999999999999"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0.199999999999999"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0.199999999999999"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0.199999999999999"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0.199999999999999"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0.199999999999999"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0.199999999999999"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0.399999999999999"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0.199999999999999"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0.399999999999999"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0.199999999999999"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0.399999999999999"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0.399999999999999"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0.399999999999999"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10.199999999999999"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0.199999999999999"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0.399999999999999"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0.199999999999999"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0.199999999999999"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0.199999999999999"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0.199999999999999"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0.199999999999999"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0.199999999999999"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0.199999999999999"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0.399999999999999"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0.199999999999999"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0.199999999999999"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0.199999999999999" outlineLevel="4">
      <c r="A115" s="389" t="s">
        <v>370</v>
      </c>
      <c r="B115" s="389" t="s">
        <v>370</v>
      </c>
      <c r="C115" s="389" t="s">
        <v>368</v>
      </c>
      <c r="D115" s="389" t="s">
        <v>893</v>
      </c>
      <c r="E115" s="754" t="s">
        <v>1232</v>
      </c>
      <c r="F115" s="82"/>
      <c r="G115" s="82"/>
      <c r="H115" s="106">
        <f t="shared" si="5"/>
        <v>0</v>
      </c>
      <c r="I115" s="82"/>
      <c r="J115" s="82"/>
      <c r="K115" s="106">
        <f t="shared" si="3"/>
        <v>0</v>
      </c>
      <c r="L115" s="82"/>
      <c r="M115" s="82"/>
      <c r="N115" s="397">
        <f t="shared" si="4"/>
        <v>0</v>
      </c>
      <c r="O115" s="793"/>
      <c r="P115" s="72"/>
    </row>
    <row r="116" spans="1:16" s="792" customFormat="1" ht="10.199999999999999"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0.199999999999999"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0.199999999999999"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0.199999999999999"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0.199999999999999"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0.199999999999999"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0.199999999999999"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0.199999999999999"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0.199999999999999"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0.399999999999999"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0.399999999999999"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0.199999999999999"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0.199999999999999"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0.399999999999999"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0.199999999999999"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0.399999999999999"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0.399999999999999"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0.199999999999999"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0.199999999999999"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0.199999999999999"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0.199999999999999"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0.199999999999999"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0.199999999999999"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0.199999999999999"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0.199999999999999"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0.199999999999999"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0.199999999999999"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0.199999999999999"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0.199999999999999"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0.199999999999999"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0.199999999999999"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0.399999999999999"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0.399999999999999"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0.199999999999999"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0.199999999999999" outlineLevel="4">
      <c r="A154" s="376" t="s">
        <v>370</v>
      </c>
      <c r="B154" s="376" t="s">
        <v>370</v>
      </c>
      <c r="C154" s="376" t="s">
        <v>372</v>
      </c>
      <c r="D154" s="376"/>
      <c r="E154" s="753" t="s">
        <v>1264</v>
      </c>
      <c r="F154" s="81">
        <f>SUM(F155:F219)</f>
        <v>0</v>
      </c>
      <c r="G154" s="81">
        <f>SUM(G155:G219)</f>
        <v>0</v>
      </c>
      <c r="H154" s="81">
        <f t="shared" si="8"/>
        <v>0</v>
      </c>
      <c r="I154" s="81">
        <f>SUM(I155:I219)</f>
        <v>0</v>
      </c>
      <c r="J154" s="81">
        <f>SUM(J155:J219)</f>
        <v>0</v>
      </c>
      <c r="K154" s="81">
        <f t="shared" si="6"/>
        <v>0</v>
      </c>
      <c r="L154" s="81">
        <f>SUM(L155:L219)</f>
        <v>0</v>
      </c>
      <c r="M154" s="81">
        <f>SUM(M155:M219)</f>
        <v>0</v>
      </c>
      <c r="N154" s="81">
        <f t="shared" si="7"/>
        <v>0</v>
      </c>
      <c r="O154" s="788"/>
      <c r="P154" s="72"/>
    </row>
    <row r="155" spans="1:16" s="792" customFormat="1" ht="10.199999999999999"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0.199999999999999"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0.199999999999999"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0.199999999999999"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0.199999999999999"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0.199999999999999"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0.199999999999999"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10.199999999999999"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0.399999999999999"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0.199999999999999"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0.199999999999999"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0.199999999999999"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0.199999999999999"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0.199999999999999"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10.199999999999999"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0.199999999999999"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0.199999999999999"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0.199999999999999"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0.199999999999999"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0.199999999999999"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0.199999999999999"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0.199999999999999"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0.199999999999999"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0.199999999999999"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0.199999999999999"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0.399999999999999"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0.199999999999999"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0.199999999999999"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0.199999999999999"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0.199999999999999"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0.199999999999999"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0.199999999999999"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0.199999999999999"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0.199999999999999"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0.199999999999999"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9">I208+J208</f>
        <v>0</v>
      </c>
      <c r="L208" s="82"/>
      <c r="M208" s="82"/>
      <c r="N208" s="397">
        <f t="shared" ref="N208:N271" si="10">L208+M208</f>
        <v>0</v>
      </c>
      <c r="O208" s="21"/>
      <c r="P208" s="72"/>
    </row>
    <row r="209" spans="1:16" ht="25.5" customHeight="1" outlineLevel="4">
      <c r="A209" s="389" t="s">
        <v>370</v>
      </c>
      <c r="B209" s="389" t="s">
        <v>370</v>
      </c>
      <c r="C209" s="389" t="s">
        <v>372</v>
      </c>
      <c r="D209" s="389" t="s">
        <v>867</v>
      </c>
      <c r="E209" s="754" t="s">
        <v>1306</v>
      </c>
      <c r="F209" s="82"/>
      <c r="G209" s="82"/>
      <c r="H209" s="106">
        <f t="shared" ref="H209:H272" si="11">F209+G209</f>
        <v>0</v>
      </c>
      <c r="I209" s="82"/>
      <c r="J209" s="82"/>
      <c r="K209" s="106">
        <f t="shared" si="9"/>
        <v>0</v>
      </c>
      <c r="L209" s="82"/>
      <c r="M209" s="82"/>
      <c r="N209" s="397">
        <f t="shared" si="10"/>
        <v>0</v>
      </c>
      <c r="O209" s="21"/>
    </row>
    <row r="210" spans="1:16" ht="11.1" customHeight="1" outlineLevel="4">
      <c r="A210" s="389" t="s">
        <v>370</v>
      </c>
      <c r="B210" s="389" t="s">
        <v>370</v>
      </c>
      <c r="C210" s="389" t="s">
        <v>372</v>
      </c>
      <c r="D210" s="389" t="s">
        <v>868</v>
      </c>
      <c r="E210" s="754" t="s">
        <v>1307</v>
      </c>
      <c r="F210" s="82"/>
      <c r="G210" s="82"/>
      <c r="H210" s="106">
        <f t="shared" si="11"/>
        <v>0</v>
      </c>
      <c r="I210" s="82"/>
      <c r="J210" s="82"/>
      <c r="K210" s="106">
        <f t="shared" si="9"/>
        <v>0</v>
      </c>
      <c r="L210" s="82"/>
      <c r="M210" s="82"/>
      <c r="N210" s="397">
        <f t="shared" si="10"/>
        <v>0</v>
      </c>
      <c r="O210" s="21"/>
    </row>
    <row r="211" spans="1:16" ht="11.1" customHeight="1" outlineLevel="4">
      <c r="A211" s="389" t="s">
        <v>370</v>
      </c>
      <c r="B211" s="389" t="s">
        <v>370</v>
      </c>
      <c r="C211" s="389" t="s">
        <v>372</v>
      </c>
      <c r="D211" s="389" t="s">
        <v>869</v>
      </c>
      <c r="E211" s="754" t="s">
        <v>1308</v>
      </c>
      <c r="F211" s="82"/>
      <c r="G211" s="82"/>
      <c r="H211" s="106">
        <f t="shared" si="11"/>
        <v>0</v>
      </c>
      <c r="I211" s="82"/>
      <c r="J211" s="82"/>
      <c r="K211" s="106">
        <f t="shared" si="9"/>
        <v>0</v>
      </c>
      <c r="L211" s="82"/>
      <c r="M211" s="82"/>
      <c r="N211" s="397">
        <f t="shared" si="10"/>
        <v>0</v>
      </c>
      <c r="O211" s="21"/>
    </row>
    <row r="212" spans="1:16" s="774" customFormat="1" ht="10.199999999999999" outlineLevel="2">
      <c r="A212" s="389" t="s">
        <v>370</v>
      </c>
      <c r="B212" s="389" t="s">
        <v>370</v>
      </c>
      <c r="C212" s="389" t="s">
        <v>372</v>
      </c>
      <c r="D212" s="389" t="s">
        <v>870</v>
      </c>
      <c r="E212" s="754" t="s">
        <v>1981</v>
      </c>
      <c r="F212" s="82"/>
      <c r="G212" s="82"/>
      <c r="H212" s="106">
        <f t="shared" si="11"/>
        <v>0</v>
      </c>
      <c r="I212" s="82"/>
      <c r="J212" s="82"/>
      <c r="K212" s="106">
        <f t="shared" si="9"/>
        <v>0</v>
      </c>
      <c r="L212" s="82"/>
      <c r="M212" s="82"/>
      <c r="N212" s="397">
        <f t="shared" si="10"/>
        <v>0</v>
      </c>
      <c r="O212" s="21"/>
      <c r="P212" s="72"/>
    </row>
    <row r="213" spans="1:16" s="792" customFormat="1" ht="20.399999999999999" outlineLevel="4">
      <c r="A213" s="389" t="s">
        <v>370</v>
      </c>
      <c r="B213" s="389" t="s">
        <v>370</v>
      </c>
      <c r="C213" s="389" t="s">
        <v>372</v>
      </c>
      <c r="D213" s="389" t="s">
        <v>871</v>
      </c>
      <c r="E213" s="754" t="s">
        <v>1638</v>
      </c>
      <c r="F213" s="82"/>
      <c r="G213" s="82"/>
      <c r="H213" s="106">
        <f t="shared" si="11"/>
        <v>0</v>
      </c>
      <c r="I213" s="82"/>
      <c r="J213" s="82"/>
      <c r="K213" s="106">
        <f t="shared" si="9"/>
        <v>0</v>
      </c>
      <c r="L213" s="82"/>
      <c r="M213" s="82"/>
      <c r="N213" s="397">
        <f t="shared" si="10"/>
        <v>0</v>
      </c>
      <c r="O213" s="21"/>
      <c r="P213" s="72"/>
    </row>
    <row r="214" spans="1:16" s="792" customFormat="1" ht="10.199999999999999" outlineLevel="4">
      <c r="A214" s="389" t="s">
        <v>370</v>
      </c>
      <c r="B214" s="389" t="s">
        <v>370</v>
      </c>
      <c r="C214" s="389" t="s">
        <v>372</v>
      </c>
      <c r="D214" s="389" t="s">
        <v>872</v>
      </c>
      <c r="E214" s="754" t="s">
        <v>1653</v>
      </c>
      <c r="F214" s="82"/>
      <c r="G214" s="82"/>
      <c r="H214" s="106">
        <f t="shared" si="11"/>
        <v>0</v>
      </c>
      <c r="I214" s="82"/>
      <c r="J214" s="82"/>
      <c r="K214" s="106">
        <f t="shared" si="9"/>
        <v>0</v>
      </c>
      <c r="L214" s="82"/>
      <c r="M214" s="82"/>
      <c r="N214" s="397">
        <f t="shared" si="10"/>
        <v>0</v>
      </c>
      <c r="O214" s="21"/>
      <c r="P214" s="72"/>
    </row>
    <row r="215" spans="1:16" s="792" customFormat="1" ht="10.199999999999999" outlineLevel="4">
      <c r="A215" s="389" t="s">
        <v>370</v>
      </c>
      <c r="B215" s="389" t="s">
        <v>370</v>
      </c>
      <c r="C215" s="389" t="s">
        <v>372</v>
      </c>
      <c r="D215" s="389" t="s">
        <v>873</v>
      </c>
      <c r="E215" s="754" t="s">
        <v>1654</v>
      </c>
      <c r="F215" s="82"/>
      <c r="G215" s="82"/>
      <c r="H215" s="106">
        <f t="shared" si="11"/>
        <v>0</v>
      </c>
      <c r="I215" s="82"/>
      <c r="J215" s="82"/>
      <c r="K215" s="106">
        <f t="shared" si="9"/>
        <v>0</v>
      </c>
      <c r="L215" s="82"/>
      <c r="M215" s="82"/>
      <c r="N215" s="397">
        <f t="shared" si="10"/>
        <v>0</v>
      </c>
      <c r="O215" s="21"/>
      <c r="P215" s="72"/>
    </row>
    <row r="216" spans="1:16" s="792" customFormat="1" ht="20.399999999999999" outlineLevel="4">
      <c r="A216" s="389" t="s">
        <v>370</v>
      </c>
      <c r="B216" s="389" t="s">
        <v>370</v>
      </c>
      <c r="C216" s="389" t="s">
        <v>372</v>
      </c>
      <c r="D216" s="389" t="s">
        <v>874</v>
      </c>
      <c r="E216" s="754" t="s">
        <v>1982</v>
      </c>
      <c r="F216" s="82"/>
      <c r="G216" s="82"/>
      <c r="H216" s="106">
        <f t="shared" si="11"/>
        <v>0</v>
      </c>
      <c r="I216" s="82"/>
      <c r="J216" s="82"/>
      <c r="K216" s="106">
        <f t="shared" si="9"/>
        <v>0</v>
      </c>
      <c r="L216" s="82"/>
      <c r="M216" s="82"/>
      <c r="N216" s="397">
        <f t="shared" si="10"/>
        <v>0</v>
      </c>
      <c r="O216" s="21"/>
      <c r="P216" s="72"/>
    </row>
    <row r="217" spans="1:16" s="792" customFormat="1" ht="20.399999999999999" outlineLevel="4">
      <c r="A217" s="389" t="s">
        <v>370</v>
      </c>
      <c r="B217" s="389" t="s">
        <v>370</v>
      </c>
      <c r="C217" s="389" t="s">
        <v>372</v>
      </c>
      <c r="D217" s="389" t="s">
        <v>875</v>
      </c>
      <c r="E217" s="754" t="s">
        <v>1983</v>
      </c>
      <c r="F217" s="82"/>
      <c r="G217" s="82"/>
      <c r="H217" s="106">
        <f t="shared" si="11"/>
        <v>0</v>
      </c>
      <c r="I217" s="82"/>
      <c r="J217" s="82"/>
      <c r="K217" s="106">
        <f t="shared" si="9"/>
        <v>0</v>
      </c>
      <c r="L217" s="82"/>
      <c r="M217" s="82"/>
      <c r="N217" s="397">
        <f t="shared" si="10"/>
        <v>0</v>
      </c>
      <c r="O217" s="21"/>
      <c r="P217" s="72"/>
    </row>
    <row r="218" spans="1:16" s="792" customFormat="1" ht="20.399999999999999" outlineLevel="4">
      <c r="A218" s="389" t="s">
        <v>370</v>
      </c>
      <c r="B218" s="389" t="s">
        <v>370</v>
      </c>
      <c r="C218" s="389" t="s">
        <v>372</v>
      </c>
      <c r="D218" s="389" t="s">
        <v>876</v>
      </c>
      <c r="E218" s="754" t="s">
        <v>1984</v>
      </c>
      <c r="F218" s="82"/>
      <c r="G218" s="82"/>
      <c r="H218" s="106">
        <f t="shared" si="11"/>
        <v>0</v>
      </c>
      <c r="I218" s="82"/>
      <c r="J218" s="82"/>
      <c r="K218" s="106">
        <f t="shared" si="9"/>
        <v>0</v>
      </c>
      <c r="L218" s="82"/>
      <c r="M218" s="82"/>
      <c r="N218" s="397">
        <f t="shared" si="10"/>
        <v>0</v>
      </c>
      <c r="O218" s="21"/>
      <c r="P218" s="72"/>
    </row>
    <row r="219" spans="1:16" s="792" customFormat="1" ht="10.199999999999999" outlineLevel="4">
      <c r="A219" s="389" t="s">
        <v>370</v>
      </c>
      <c r="B219" s="389" t="s">
        <v>370</v>
      </c>
      <c r="C219" s="389" t="s">
        <v>372</v>
      </c>
      <c r="D219" s="389" t="s">
        <v>877</v>
      </c>
      <c r="E219" s="754" t="s">
        <v>2136</v>
      </c>
      <c r="F219" s="82"/>
      <c r="G219" s="82"/>
      <c r="H219" s="106">
        <f t="shared" si="11"/>
        <v>0</v>
      </c>
      <c r="I219" s="82"/>
      <c r="J219" s="82"/>
      <c r="K219" s="106">
        <f t="shared" si="9"/>
        <v>0</v>
      </c>
      <c r="L219" s="82"/>
      <c r="M219" s="82"/>
      <c r="N219" s="397">
        <f t="shared" si="10"/>
        <v>0</v>
      </c>
      <c r="O219" s="21"/>
      <c r="P219" s="72"/>
    </row>
    <row r="220" spans="1:16" s="792" customFormat="1" ht="10.199999999999999" outlineLevel="4">
      <c r="A220" s="376" t="s">
        <v>370</v>
      </c>
      <c r="B220" s="376" t="s">
        <v>370</v>
      </c>
      <c r="C220" s="376" t="s">
        <v>373</v>
      </c>
      <c r="D220" s="760"/>
      <c r="E220" s="753" t="s">
        <v>1309</v>
      </c>
      <c r="F220" s="81">
        <f>SUM(F221:F229)</f>
        <v>0</v>
      </c>
      <c r="G220" s="81">
        <f>SUM(G221:G229)</f>
        <v>0</v>
      </c>
      <c r="H220" s="81">
        <f t="shared" si="11"/>
        <v>0</v>
      </c>
      <c r="I220" s="81">
        <f>SUM(I221:I229)</f>
        <v>0</v>
      </c>
      <c r="J220" s="81">
        <f>SUM(J221:J229)</f>
        <v>0</v>
      </c>
      <c r="K220" s="81">
        <f t="shared" si="9"/>
        <v>0</v>
      </c>
      <c r="L220" s="81">
        <f>SUM(L221:L229)</f>
        <v>0</v>
      </c>
      <c r="M220" s="81">
        <f>SUM(M221:M229)</f>
        <v>0</v>
      </c>
      <c r="N220" s="84">
        <f t="shared" si="10"/>
        <v>0</v>
      </c>
      <c r="O220" s="788"/>
      <c r="P220" s="72"/>
    </row>
    <row r="221" spans="1:16" s="792" customFormat="1" ht="10.199999999999999" outlineLevel="4">
      <c r="A221" s="389" t="s">
        <v>370</v>
      </c>
      <c r="B221" s="389" t="s">
        <v>370</v>
      </c>
      <c r="C221" s="389" t="s">
        <v>373</v>
      </c>
      <c r="D221" s="389" t="s">
        <v>804</v>
      </c>
      <c r="E221" s="754" t="s">
        <v>1985</v>
      </c>
      <c r="F221" s="82"/>
      <c r="G221" s="82"/>
      <c r="H221" s="106">
        <f t="shared" si="11"/>
        <v>0</v>
      </c>
      <c r="I221" s="82"/>
      <c r="J221" s="82"/>
      <c r="K221" s="106">
        <f t="shared" si="9"/>
        <v>0</v>
      </c>
      <c r="L221" s="82"/>
      <c r="M221" s="82"/>
      <c r="N221" s="397">
        <f t="shared" si="10"/>
        <v>0</v>
      </c>
      <c r="O221" s="796"/>
      <c r="P221" s="72"/>
    </row>
    <row r="222" spans="1:16" s="792" customFormat="1" ht="10.8" outlineLevel="4" thickBot="1">
      <c r="A222" s="389" t="s">
        <v>370</v>
      </c>
      <c r="B222" s="389" t="s">
        <v>370</v>
      </c>
      <c r="C222" s="389" t="s">
        <v>373</v>
      </c>
      <c r="D222" s="389" t="s">
        <v>803</v>
      </c>
      <c r="E222" s="754" t="s">
        <v>1986</v>
      </c>
      <c r="F222" s="82"/>
      <c r="G222" s="82"/>
      <c r="H222" s="106">
        <f t="shared" si="11"/>
        <v>0</v>
      </c>
      <c r="I222" s="82"/>
      <c r="J222" s="82"/>
      <c r="K222" s="106">
        <f t="shared" si="9"/>
        <v>0</v>
      </c>
      <c r="L222" s="82"/>
      <c r="M222" s="82"/>
      <c r="N222" s="397">
        <f t="shared" si="10"/>
        <v>0</v>
      </c>
      <c r="O222" s="21"/>
      <c r="P222" s="72"/>
    </row>
    <row r="223" spans="1:16" s="761" customFormat="1" ht="10.199999999999999" outlineLevel="1">
      <c r="A223" s="389" t="s">
        <v>370</v>
      </c>
      <c r="B223" s="389" t="s">
        <v>370</v>
      </c>
      <c r="C223" s="389" t="s">
        <v>373</v>
      </c>
      <c r="D223" s="389" t="s">
        <v>805</v>
      </c>
      <c r="E223" s="754" t="s">
        <v>1310</v>
      </c>
      <c r="F223" s="82"/>
      <c r="G223" s="82"/>
      <c r="H223" s="106">
        <f t="shared" si="11"/>
        <v>0</v>
      </c>
      <c r="I223" s="82"/>
      <c r="J223" s="82"/>
      <c r="K223" s="106">
        <f t="shared" si="9"/>
        <v>0</v>
      </c>
      <c r="L223" s="82"/>
      <c r="M223" s="82"/>
      <c r="N223" s="397">
        <f t="shared" si="10"/>
        <v>0</v>
      </c>
      <c r="O223" s="21"/>
      <c r="P223" s="72"/>
    </row>
    <row r="224" spans="1:16" s="774" customFormat="1" ht="10.199999999999999" outlineLevel="2">
      <c r="A224" s="389" t="s">
        <v>370</v>
      </c>
      <c r="B224" s="389" t="s">
        <v>370</v>
      </c>
      <c r="C224" s="389" t="s">
        <v>373</v>
      </c>
      <c r="D224" s="389" t="s">
        <v>806</v>
      </c>
      <c r="E224" s="754" t="s">
        <v>1987</v>
      </c>
      <c r="F224" s="82"/>
      <c r="G224" s="82"/>
      <c r="H224" s="106">
        <f t="shared" si="11"/>
        <v>0</v>
      </c>
      <c r="I224" s="82"/>
      <c r="J224" s="82"/>
      <c r="K224" s="106">
        <f t="shared" si="9"/>
        <v>0</v>
      </c>
      <c r="L224" s="82"/>
      <c r="M224" s="82"/>
      <c r="N224" s="397">
        <f t="shared" si="10"/>
        <v>0</v>
      </c>
      <c r="O224" s="21"/>
      <c r="P224" s="72"/>
    </row>
    <row r="225" spans="1:16" s="792" customFormat="1" ht="10.199999999999999" outlineLevel="4">
      <c r="A225" s="389" t="s">
        <v>370</v>
      </c>
      <c r="B225" s="389" t="s">
        <v>370</v>
      </c>
      <c r="C225" s="389" t="s">
        <v>373</v>
      </c>
      <c r="D225" s="389" t="s">
        <v>809</v>
      </c>
      <c r="E225" s="754" t="s">
        <v>1988</v>
      </c>
      <c r="F225" s="82"/>
      <c r="G225" s="82"/>
      <c r="H225" s="106">
        <f t="shared" si="11"/>
        <v>0</v>
      </c>
      <c r="I225" s="82"/>
      <c r="J225" s="82"/>
      <c r="K225" s="106">
        <f t="shared" si="9"/>
        <v>0</v>
      </c>
      <c r="L225" s="82"/>
      <c r="M225" s="82"/>
      <c r="N225" s="397">
        <f t="shared" si="10"/>
        <v>0</v>
      </c>
      <c r="O225" s="21"/>
      <c r="P225" s="72"/>
    </row>
    <row r="226" spans="1:16" s="792" customFormat="1" ht="10.199999999999999" outlineLevel="4">
      <c r="A226" s="389" t="s">
        <v>370</v>
      </c>
      <c r="B226" s="389" t="s">
        <v>370</v>
      </c>
      <c r="C226" s="389" t="s">
        <v>373</v>
      </c>
      <c r="D226" s="389" t="s">
        <v>807</v>
      </c>
      <c r="E226" s="754" t="s">
        <v>1989</v>
      </c>
      <c r="F226" s="82"/>
      <c r="G226" s="82"/>
      <c r="H226" s="106">
        <f t="shared" si="11"/>
        <v>0</v>
      </c>
      <c r="I226" s="82"/>
      <c r="J226" s="82"/>
      <c r="K226" s="106">
        <f t="shared" si="9"/>
        <v>0</v>
      </c>
      <c r="L226" s="82"/>
      <c r="M226" s="82"/>
      <c r="N226" s="397">
        <f t="shared" si="10"/>
        <v>0</v>
      </c>
      <c r="O226" s="21"/>
      <c r="P226" s="72"/>
    </row>
    <row r="227" spans="1:16" s="792" customFormat="1" ht="24" customHeight="1" outlineLevel="4">
      <c r="A227" s="389" t="s">
        <v>370</v>
      </c>
      <c r="B227" s="389" t="s">
        <v>370</v>
      </c>
      <c r="C227" s="389" t="s">
        <v>373</v>
      </c>
      <c r="D227" s="389" t="s">
        <v>810</v>
      </c>
      <c r="E227" s="754" t="s">
        <v>1990</v>
      </c>
      <c r="F227" s="82"/>
      <c r="G227" s="82"/>
      <c r="H227" s="106">
        <f t="shared" si="11"/>
        <v>0</v>
      </c>
      <c r="I227" s="82"/>
      <c r="J227" s="82"/>
      <c r="K227" s="106">
        <f t="shared" si="9"/>
        <v>0</v>
      </c>
      <c r="L227" s="82"/>
      <c r="M227" s="82"/>
      <c r="N227" s="397">
        <f t="shared" si="10"/>
        <v>0</v>
      </c>
      <c r="O227" s="21"/>
      <c r="P227" s="72"/>
    </row>
    <row r="228" spans="1:16" s="792" customFormat="1" ht="10.199999999999999" outlineLevel="4">
      <c r="A228" s="389" t="s">
        <v>370</v>
      </c>
      <c r="B228" s="389" t="s">
        <v>370</v>
      </c>
      <c r="C228" s="389" t="s">
        <v>373</v>
      </c>
      <c r="D228" s="389" t="s">
        <v>811</v>
      </c>
      <c r="E228" s="754" t="s">
        <v>1311</v>
      </c>
      <c r="F228" s="82"/>
      <c r="G228" s="82"/>
      <c r="H228" s="106">
        <f t="shared" si="11"/>
        <v>0</v>
      </c>
      <c r="I228" s="82"/>
      <c r="J228" s="82"/>
      <c r="K228" s="106">
        <f t="shared" si="9"/>
        <v>0</v>
      </c>
      <c r="L228" s="82"/>
      <c r="M228" s="82"/>
      <c r="N228" s="397">
        <f t="shared" si="10"/>
        <v>0</v>
      </c>
      <c r="O228" s="21"/>
      <c r="P228" s="72"/>
    </row>
    <row r="229" spans="1:16" s="792" customFormat="1" ht="10.8" outlineLevel="4" thickBot="1">
      <c r="A229" s="389" t="s">
        <v>370</v>
      </c>
      <c r="B229" s="389" t="s">
        <v>370</v>
      </c>
      <c r="C229" s="389" t="s">
        <v>373</v>
      </c>
      <c r="D229" s="389" t="s">
        <v>812</v>
      </c>
      <c r="E229" s="754" t="s">
        <v>1312</v>
      </c>
      <c r="F229" s="82"/>
      <c r="G229" s="82"/>
      <c r="H229" s="106">
        <f t="shared" si="11"/>
        <v>0</v>
      </c>
      <c r="I229" s="82"/>
      <c r="J229" s="82"/>
      <c r="K229" s="106">
        <f t="shared" si="9"/>
        <v>0</v>
      </c>
      <c r="L229" s="82"/>
      <c r="M229" s="82"/>
      <c r="N229" s="397">
        <f t="shared" si="10"/>
        <v>0</v>
      </c>
      <c r="O229" s="21"/>
      <c r="P229" s="72"/>
    </row>
    <row r="230" spans="1:16" s="792" customFormat="1" ht="10.8" outlineLevel="4" thickBot="1">
      <c r="A230" s="375" t="s">
        <v>370</v>
      </c>
      <c r="B230" s="375" t="s">
        <v>372</v>
      </c>
      <c r="C230" s="375"/>
      <c r="D230" s="375"/>
      <c r="E230" s="745" t="s">
        <v>1313</v>
      </c>
      <c r="F230" s="94">
        <f>F231+F248+F339</f>
        <v>390000000</v>
      </c>
      <c r="G230" s="94">
        <f>G231+G248+G339</f>
        <v>0</v>
      </c>
      <c r="H230" s="94">
        <f t="shared" si="11"/>
        <v>390000000</v>
      </c>
      <c r="I230" s="94">
        <f>I231+I248+I339</f>
        <v>399402900</v>
      </c>
      <c r="J230" s="94">
        <f>J231+J248+J339</f>
        <v>0</v>
      </c>
      <c r="K230" s="94">
        <f t="shared" si="9"/>
        <v>399402900</v>
      </c>
      <c r="L230" s="94">
        <f>L231+L248+L339</f>
        <v>0</v>
      </c>
      <c r="M230" s="94">
        <f>M231+M248+M339</f>
        <v>0</v>
      </c>
      <c r="N230" s="95">
        <f t="shared" si="10"/>
        <v>0</v>
      </c>
      <c r="O230" s="782"/>
      <c r="P230" s="72"/>
    </row>
    <row r="231" spans="1:16" s="792" customFormat="1" ht="10.199999999999999" outlineLevel="4">
      <c r="A231" s="646" t="s">
        <v>370</v>
      </c>
      <c r="B231" s="646" t="s">
        <v>372</v>
      </c>
      <c r="C231" s="646" t="s">
        <v>368</v>
      </c>
      <c r="D231" s="646"/>
      <c r="E231" s="749" t="s">
        <v>1314</v>
      </c>
      <c r="F231" s="88">
        <f>SUM(F232:F247)</f>
        <v>0</v>
      </c>
      <c r="G231" s="88">
        <f>SUM(G232:G247)</f>
        <v>0</v>
      </c>
      <c r="H231" s="88">
        <f t="shared" si="11"/>
        <v>0</v>
      </c>
      <c r="I231" s="88">
        <f>SUM(I232:I247)</f>
        <v>0</v>
      </c>
      <c r="J231" s="88">
        <f>SUM(J232:J247)</f>
        <v>0</v>
      </c>
      <c r="K231" s="88">
        <f t="shared" si="9"/>
        <v>0</v>
      </c>
      <c r="L231" s="88">
        <f>SUM(L232:L247)</f>
        <v>0</v>
      </c>
      <c r="M231" s="88">
        <f>SUM(M232:M247)</f>
        <v>0</v>
      </c>
      <c r="N231" s="93">
        <f t="shared" si="10"/>
        <v>0</v>
      </c>
      <c r="O231" s="783"/>
      <c r="P231" s="72"/>
    </row>
    <row r="232" spans="1:16" s="792" customFormat="1" ht="10.199999999999999" outlineLevel="4">
      <c r="A232" s="389" t="s">
        <v>370</v>
      </c>
      <c r="B232" s="389" t="s">
        <v>372</v>
      </c>
      <c r="C232" s="389" t="s">
        <v>368</v>
      </c>
      <c r="D232" s="389" t="s">
        <v>804</v>
      </c>
      <c r="E232" s="754" t="s">
        <v>1315</v>
      </c>
      <c r="F232" s="82"/>
      <c r="G232" s="82"/>
      <c r="H232" s="106">
        <f t="shared" si="11"/>
        <v>0</v>
      </c>
      <c r="I232" s="82"/>
      <c r="J232" s="82"/>
      <c r="K232" s="106">
        <f t="shared" si="9"/>
        <v>0</v>
      </c>
      <c r="L232" s="82"/>
      <c r="M232" s="82"/>
      <c r="N232" s="397">
        <f t="shared" si="10"/>
        <v>0</v>
      </c>
      <c r="O232" s="796"/>
      <c r="P232" s="72"/>
    </row>
    <row r="233" spans="1:16" s="792" customFormat="1" ht="20.399999999999999" outlineLevel="4">
      <c r="A233" s="389" t="s">
        <v>370</v>
      </c>
      <c r="B233" s="389" t="s">
        <v>372</v>
      </c>
      <c r="C233" s="389" t="s">
        <v>368</v>
      </c>
      <c r="D233" s="389" t="s">
        <v>803</v>
      </c>
      <c r="E233" s="754" t="s">
        <v>1991</v>
      </c>
      <c r="F233" s="82"/>
      <c r="G233" s="82"/>
      <c r="H233" s="106">
        <f t="shared" si="11"/>
        <v>0</v>
      </c>
      <c r="I233" s="82"/>
      <c r="J233" s="82"/>
      <c r="K233" s="106">
        <f t="shared" si="9"/>
        <v>0</v>
      </c>
      <c r="L233" s="82"/>
      <c r="M233" s="82"/>
      <c r="N233" s="397">
        <f t="shared" si="10"/>
        <v>0</v>
      </c>
      <c r="O233" s="21"/>
      <c r="P233" s="72"/>
    </row>
    <row r="234" spans="1:16" s="792" customFormat="1" ht="10.199999999999999" outlineLevel="4">
      <c r="A234" s="389" t="s">
        <v>370</v>
      </c>
      <c r="B234" s="389" t="s">
        <v>372</v>
      </c>
      <c r="C234" s="389" t="s">
        <v>368</v>
      </c>
      <c r="D234" s="389" t="s">
        <v>805</v>
      </c>
      <c r="E234" s="754" t="s">
        <v>1316</v>
      </c>
      <c r="F234" s="82"/>
      <c r="G234" s="82"/>
      <c r="H234" s="106">
        <f t="shared" si="11"/>
        <v>0</v>
      </c>
      <c r="I234" s="82"/>
      <c r="J234" s="82"/>
      <c r="K234" s="106">
        <f t="shared" si="9"/>
        <v>0</v>
      </c>
      <c r="L234" s="82"/>
      <c r="M234" s="82"/>
      <c r="N234" s="397">
        <f t="shared" si="10"/>
        <v>0</v>
      </c>
      <c r="O234" s="21"/>
      <c r="P234" s="72"/>
    </row>
    <row r="235" spans="1:16" s="792" customFormat="1" ht="20.399999999999999" outlineLevel="4">
      <c r="A235" s="389" t="s">
        <v>370</v>
      </c>
      <c r="B235" s="389" t="s">
        <v>372</v>
      </c>
      <c r="C235" s="389" t="s">
        <v>368</v>
      </c>
      <c r="D235" s="389" t="s">
        <v>806</v>
      </c>
      <c r="E235" s="754" t="s">
        <v>1317</v>
      </c>
      <c r="F235" s="82"/>
      <c r="G235" s="82"/>
      <c r="H235" s="106">
        <f t="shared" si="11"/>
        <v>0</v>
      </c>
      <c r="I235" s="82"/>
      <c r="J235" s="82"/>
      <c r="K235" s="106">
        <f t="shared" si="9"/>
        <v>0</v>
      </c>
      <c r="L235" s="82"/>
      <c r="M235" s="82"/>
      <c r="N235" s="397">
        <f t="shared" si="10"/>
        <v>0</v>
      </c>
      <c r="O235" s="21"/>
      <c r="P235" s="72"/>
    </row>
    <row r="236" spans="1:16" s="792" customFormat="1" ht="20.399999999999999" outlineLevel="4">
      <c r="A236" s="389" t="s">
        <v>370</v>
      </c>
      <c r="B236" s="389" t="s">
        <v>372</v>
      </c>
      <c r="C236" s="389" t="s">
        <v>368</v>
      </c>
      <c r="D236" s="389" t="s">
        <v>807</v>
      </c>
      <c r="E236" s="754" t="s">
        <v>1318</v>
      </c>
      <c r="F236" s="82"/>
      <c r="G236" s="82"/>
      <c r="H236" s="106">
        <f t="shared" si="11"/>
        <v>0</v>
      </c>
      <c r="I236" s="82"/>
      <c r="J236" s="82"/>
      <c r="K236" s="106">
        <f t="shared" si="9"/>
        <v>0</v>
      </c>
      <c r="L236" s="82"/>
      <c r="M236" s="82"/>
      <c r="N236" s="397">
        <f t="shared" si="10"/>
        <v>0</v>
      </c>
      <c r="O236" s="21"/>
      <c r="P236" s="72"/>
    </row>
    <row r="237" spans="1:16" s="792" customFormat="1" ht="10.199999999999999" outlineLevel="4">
      <c r="A237" s="389" t="s">
        <v>370</v>
      </c>
      <c r="B237" s="389" t="s">
        <v>372</v>
      </c>
      <c r="C237" s="389" t="s">
        <v>368</v>
      </c>
      <c r="D237" s="389" t="s">
        <v>810</v>
      </c>
      <c r="E237" s="754" t="s">
        <v>1319</v>
      </c>
      <c r="F237" s="82"/>
      <c r="G237" s="82"/>
      <c r="H237" s="106">
        <f t="shared" si="11"/>
        <v>0</v>
      </c>
      <c r="I237" s="82"/>
      <c r="J237" s="82"/>
      <c r="K237" s="106">
        <f t="shared" si="9"/>
        <v>0</v>
      </c>
      <c r="L237" s="82"/>
      <c r="M237" s="82"/>
      <c r="N237" s="397">
        <f t="shared" si="10"/>
        <v>0</v>
      </c>
      <c r="O237" s="21"/>
      <c r="P237" s="72"/>
    </row>
    <row r="238" spans="1:16" s="792" customFormat="1" ht="10.199999999999999" outlineLevel="4">
      <c r="A238" s="389" t="s">
        <v>370</v>
      </c>
      <c r="B238" s="389" t="s">
        <v>372</v>
      </c>
      <c r="C238" s="389" t="s">
        <v>368</v>
      </c>
      <c r="D238" s="389" t="s">
        <v>811</v>
      </c>
      <c r="E238" s="754" t="s">
        <v>1992</v>
      </c>
      <c r="F238" s="82"/>
      <c r="G238" s="82"/>
      <c r="H238" s="106">
        <f t="shared" si="11"/>
        <v>0</v>
      </c>
      <c r="I238" s="82"/>
      <c r="J238" s="82"/>
      <c r="K238" s="106">
        <f t="shared" si="9"/>
        <v>0</v>
      </c>
      <c r="L238" s="82"/>
      <c r="M238" s="82"/>
      <c r="N238" s="397">
        <f t="shared" si="10"/>
        <v>0</v>
      </c>
      <c r="O238" s="21"/>
      <c r="P238" s="72"/>
    </row>
    <row r="239" spans="1:16" s="792" customFormat="1" ht="10.199999999999999" outlineLevel="4">
      <c r="A239" s="389" t="s">
        <v>370</v>
      </c>
      <c r="B239" s="389" t="s">
        <v>372</v>
      </c>
      <c r="C239" s="389" t="s">
        <v>368</v>
      </c>
      <c r="D239" s="389" t="s">
        <v>812</v>
      </c>
      <c r="E239" s="754" t="s">
        <v>1320</v>
      </c>
      <c r="F239" s="82"/>
      <c r="G239" s="82"/>
      <c r="H239" s="106">
        <f t="shared" si="11"/>
        <v>0</v>
      </c>
      <c r="I239" s="82"/>
      <c r="J239" s="82"/>
      <c r="K239" s="106">
        <f t="shared" si="9"/>
        <v>0</v>
      </c>
      <c r="L239" s="82"/>
      <c r="M239" s="82"/>
      <c r="N239" s="397">
        <f t="shared" si="10"/>
        <v>0</v>
      </c>
      <c r="O239" s="21"/>
      <c r="P239" s="72"/>
    </row>
    <row r="240" spans="1:16" s="792" customFormat="1" ht="10.199999999999999" outlineLevel="4">
      <c r="A240" s="389" t="s">
        <v>370</v>
      </c>
      <c r="B240" s="389" t="s">
        <v>372</v>
      </c>
      <c r="C240" s="389" t="s">
        <v>368</v>
      </c>
      <c r="D240" s="389" t="s">
        <v>813</v>
      </c>
      <c r="E240" s="754" t="s">
        <v>1321</v>
      </c>
      <c r="F240" s="82"/>
      <c r="G240" s="82"/>
      <c r="H240" s="106">
        <f t="shared" si="11"/>
        <v>0</v>
      </c>
      <c r="I240" s="82"/>
      <c r="J240" s="82"/>
      <c r="K240" s="106">
        <f t="shared" si="9"/>
        <v>0</v>
      </c>
      <c r="L240" s="82"/>
      <c r="M240" s="82"/>
      <c r="N240" s="397">
        <f t="shared" si="10"/>
        <v>0</v>
      </c>
      <c r="O240" s="21"/>
      <c r="P240" s="72"/>
    </row>
    <row r="241" spans="1:16" s="774" customFormat="1" ht="20.399999999999999" outlineLevel="2">
      <c r="A241" s="389" t="s">
        <v>370</v>
      </c>
      <c r="B241" s="389" t="s">
        <v>372</v>
      </c>
      <c r="C241" s="389" t="s">
        <v>368</v>
      </c>
      <c r="D241" s="389" t="s">
        <v>814</v>
      </c>
      <c r="E241" s="754" t="s">
        <v>1322</v>
      </c>
      <c r="F241" s="82"/>
      <c r="G241" s="82"/>
      <c r="H241" s="106">
        <f t="shared" si="11"/>
        <v>0</v>
      </c>
      <c r="I241" s="82"/>
      <c r="J241" s="82"/>
      <c r="K241" s="106">
        <f t="shared" si="9"/>
        <v>0</v>
      </c>
      <c r="L241" s="82"/>
      <c r="M241" s="82"/>
      <c r="N241" s="397">
        <f t="shared" si="10"/>
        <v>0</v>
      </c>
      <c r="O241" s="21"/>
      <c r="P241" s="72"/>
    </row>
    <row r="242" spans="1:16" s="792" customFormat="1" ht="10.199999999999999" outlineLevel="4">
      <c r="A242" s="389" t="s">
        <v>370</v>
      </c>
      <c r="B242" s="389" t="s">
        <v>372</v>
      </c>
      <c r="C242" s="389" t="s">
        <v>368</v>
      </c>
      <c r="D242" s="389" t="s">
        <v>816</v>
      </c>
      <c r="E242" s="754" t="s">
        <v>1323</v>
      </c>
      <c r="F242" s="82"/>
      <c r="G242" s="82"/>
      <c r="H242" s="106">
        <f t="shared" si="11"/>
        <v>0</v>
      </c>
      <c r="I242" s="82"/>
      <c r="J242" s="82"/>
      <c r="K242" s="106">
        <f t="shared" si="9"/>
        <v>0</v>
      </c>
      <c r="L242" s="82"/>
      <c r="M242" s="82"/>
      <c r="N242" s="397">
        <f t="shared" si="10"/>
        <v>0</v>
      </c>
      <c r="O242" s="21"/>
      <c r="P242" s="72"/>
    </row>
    <row r="243" spans="1:16" s="792" customFormat="1" ht="10.199999999999999" outlineLevel="4">
      <c r="A243" s="389" t="s">
        <v>370</v>
      </c>
      <c r="B243" s="389" t="s">
        <v>372</v>
      </c>
      <c r="C243" s="389" t="s">
        <v>368</v>
      </c>
      <c r="D243" s="389" t="s">
        <v>817</v>
      </c>
      <c r="E243" s="754" t="s">
        <v>1993</v>
      </c>
      <c r="F243" s="82"/>
      <c r="G243" s="82"/>
      <c r="H243" s="106">
        <f t="shared" si="11"/>
        <v>0</v>
      </c>
      <c r="I243" s="82"/>
      <c r="J243" s="82"/>
      <c r="K243" s="106">
        <f t="shared" si="9"/>
        <v>0</v>
      </c>
      <c r="L243" s="82"/>
      <c r="M243" s="82"/>
      <c r="N243" s="397">
        <f t="shared" si="10"/>
        <v>0</v>
      </c>
      <c r="O243" s="21"/>
      <c r="P243" s="72"/>
    </row>
    <row r="244" spans="1:16" s="792" customFormat="1" ht="10.199999999999999" outlineLevel="4">
      <c r="A244" s="389" t="s">
        <v>370</v>
      </c>
      <c r="B244" s="389" t="s">
        <v>372</v>
      </c>
      <c r="C244" s="389" t="s">
        <v>368</v>
      </c>
      <c r="D244" s="389" t="s">
        <v>818</v>
      </c>
      <c r="E244" s="754" t="s">
        <v>1994</v>
      </c>
      <c r="F244" s="82"/>
      <c r="G244" s="82"/>
      <c r="H244" s="106">
        <f t="shared" si="11"/>
        <v>0</v>
      </c>
      <c r="I244" s="82"/>
      <c r="J244" s="82"/>
      <c r="K244" s="106">
        <f t="shared" si="9"/>
        <v>0</v>
      </c>
      <c r="L244" s="82"/>
      <c r="M244" s="82"/>
      <c r="N244" s="397">
        <f t="shared" si="10"/>
        <v>0</v>
      </c>
      <c r="O244" s="21"/>
      <c r="P244" s="72"/>
    </row>
    <row r="245" spans="1:16" s="792" customFormat="1" ht="10.199999999999999" outlineLevel="4">
      <c r="A245" s="389" t="s">
        <v>370</v>
      </c>
      <c r="B245" s="389" t="s">
        <v>372</v>
      </c>
      <c r="C245" s="389" t="s">
        <v>368</v>
      </c>
      <c r="D245" s="389" t="s">
        <v>819</v>
      </c>
      <c r="E245" s="754" t="s">
        <v>1995</v>
      </c>
      <c r="F245" s="82"/>
      <c r="G245" s="82"/>
      <c r="H245" s="106">
        <f t="shared" si="11"/>
        <v>0</v>
      </c>
      <c r="I245" s="82"/>
      <c r="J245" s="82"/>
      <c r="K245" s="106">
        <f t="shared" si="9"/>
        <v>0</v>
      </c>
      <c r="L245" s="82"/>
      <c r="M245" s="82"/>
      <c r="N245" s="397">
        <f t="shared" si="10"/>
        <v>0</v>
      </c>
      <c r="O245" s="21"/>
      <c r="P245" s="72"/>
    </row>
    <row r="246" spans="1:16" s="792" customFormat="1" ht="10.199999999999999" outlineLevel="4">
      <c r="A246" s="389" t="s">
        <v>370</v>
      </c>
      <c r="B246" s="389" t="s">
        <v>372</v>
      </c>
      <c r="C246" s="389" t="s">
        <v>368</v>
      </c>
      <c r="D246" s="389" t="s">
        <v>820</v>
      </c>
      <c r="E246" s="754" t="s">
        <v>1324</v>
      </c>
      <c r="F246" s="82"/>
      <c r="G246" s="82"/>
      <c r="H246" s="106">
        <f t="shared" si="11"/>
        <v>0</v>
      </c>
      <c r="I246" s="82"/>
      <c r="J246" s="82"/>
      <c r="K246" s="106">
        <f t="shared" si="9"/>
        <v>0</v>
      </c>
      <c r="L246" s="82"/>
      <c r="M246" s="82"/>
      <c r="N246" s="397">
        <f t="shared" si="10"/>
        <v>0</v>
      </c>
      <c r="O246" s="21"/>
      <c r="P246" s="72"/>
    </row>
    <row r="247" spans="1:16" s="792" customFormat="1" ht="10.199999999999999" outlineLevel="4">
      <c r="A247" s="389" t="s">
        <v>370</v>
      </c>
      <c r="B247" s="389" t="s">
        <v>372</v>
      </c>
      <c r="C247" s="389" t="s">
        <v>368</v>
      </c>
      <c r="D247" s="389" t="s">
        <v>821</v>
      </c>
      <c r="E247" s="754" t="s">
        <v>1325</v>
      </c>
      <c r="F247" s="82"/>
      <c r="G247" s="82"/>
      <c r="H247" s="106">
        <f t="shared" si="11"/>
        <v>0</v>
      </c>
      <c r="I247" s="82"/>
      <c r="J247" s="82"/>
      <c r="K247" s="106">
        <f t="shared" si="9"/>
        <v>0</v>
      </c>
      <c r="L247" s="82"/>
      <c r="M247" s="82"/>
      <c r="N247" s="397">
        <f t="shared" si="10"/>
        <v>0</v>
      </c>
      <c r="O247" s="21"/>
      <c r="P247" s="72"/>
    </row>
    <row r="248" spans="1:16" s="792" customFormat="1" ht="10.199999999999999" outlineLevel="4">
      <c r="A248" s="376" t="s">
        <v>370</v>
      </c>
      <c r="B248" s="376" t="s">
        <v>372</v>
      </c>
      <c r="C248" s="376" t="s">
        <v>369</v>
      </c>
      <c r="D248" s="376"/>
      <c r="E248" s="753" t="s">
        <v>1326</v>
      </c>
      <c r="F248" s="81">
        <f>SUM(F249:F338)</f>
        <v>390000000</v>
      </c>
      <c r="G248" s="81">
        <f t="shared" ref="G248:L248" si="12">SUM(G249:G338)</f>
        <v>0</v>
      </c>
      <c r="H248" s="81">
        <f t="shared" si="11"/>
        <v>390000000</v>
      </c>
      <c r="I248" s="81">
        <f t="shared" si="12"/>
        <v>399402900</v>
      </c>
      <c r="J248" s="81">
        <f t="shared" si="12"/>
        <v>0</v>
      </c>
      <c r="K248" s="81">
        <f t="shared" si="9"/>
        <v>399402900</v>
      </c>
      <c r="L248" s="81">
        <f t="shared" si="12"/>
        <v>0</v>
      </c>
      <c r="M248" s="81">
        <f>SUM(M249:M338)</f>
        <v>0</v>
      </c>
      <c r="N248" s="81">
        <f t="shared" si="10"/>
        <v>0</v>
      </c>
      <c r="O248" s="788"/>
      <c r="P248" s="72"/>
    </row>
    <row r="249" spans="1:16" s="792" customFormat="1" ht="10.199999999999999" outlineLevel="4">
      <c r="A249" s="389" t="s">
        <v>370</v>
      </c>
      <c r="B249" s="389" t="s">
        <v>372</v>
      </c>
      <c r="C249" s="389" t="s">
        <v>369</v>
      </c>
      <c r="D249" s="389" t="s">
        <v>804</v>
      </c>
      <c r="E249" s="754" t="s">
        <v>1327</v>
      </c>
      <c r="F249" s="82"/>
      <c r="G249" s="82"/>
      <c r="H249" s="106">
        <f t="shared" si="11"/>
        <v>0</v>
      </c>
      <c r="I249" s="82"/>
      <c r="J249" s="82"/>
      <c r="K249" s="106">
        <f t="shared" si="9"/>
        <v>0</v>
      </c>
      <c r="L249" s="82"/>
      <c r="M249" s="82"/>
      <c r="N249" s="397">
        <f t="shared" si="10"/>
        <v>0</v>
      </c>
      <c r="O249" s="796"/>
      <c r="P249" s="72"/>
    </row>
    <row r="250" spans="1:16" s="792" customFormat="1" ht="10.199999999999999" outlineLevel="4">
      <c r="A250" s="389" t="s">
        <v>370</v>
      </c>
      <c r="B250" s="389" t="s">
        <v>372</v>
      </c>
      <c r="C250" s="389" t="s">
        <v>369</v>
      </c>
      <c r="D250" s="389" t="s">
        <v>803</v>
      </c>
      <c r="E250" s="754" t="s">
        <v>1328</v>
      </c>
      <c r="F250" s="82"/>
      <c r="G250" s="82"/>
      <c r="H250" s="106">
        <f t="shared" si="11"/>
        <v>0</v>
      </c>
      <c r="I250" s="82"/>
      <c r="J250" s="82"/>
      <c r="K250" s="106">
        <f t="shared" si="9"/>
        <v>0</v>
      </c>
      <c r="L250" s="82"/>
      <c r="M250" s="82"/>
      <c r="N250" s="397">
        <f t="shared" si="10"/>
        <v>0</v>
      </c>
      <c r="O250" s="21"/>
      <c r="P250" s="72"/>
    </row>
    <row r="251" spans="1:16" s="792" customFormat="1" ht="10.199999999999999" outlineLevel="4">
      <c r="A251" s="389" t="s">
        <v>370</v>
      </c>
      <c r="B251" s="389" t="s">
        <v>372</v>
      </c>
      <c r="C251" s="389" t="s">
        <v>369</v>
      </c>
      <c r="D251" s="389" t="s">
        <v>806</v>
      </c>
      <c r="E251" s="754" t="s">
        <v>1329</v>
      </c>
      <c r="F251" s="82"/>
      <c r="G251" s="82"/>
      <c r="H251" s="106">
        <f t="shared" si="11"/>
        <v>0</v>
      </c>
      <c r="I251" s="82"/>
      <c r="J251" s="82"/>
      <c r="K251" s="106">
        <f t="shared" si="9"/>
        <v>0</v>
      </c>
      <c r="L251" s="82"/>
      <c r="M251" s="82"/>
      <c r="N251" s="397">
        <f t="shared" si="10"/>
        <v>0</v>
      </c>
      <c r="O251" s="21"/>
      <c r="P251" s="72"/>
    </row>
    <row r="252" spans="1:16" s="792" customFormat="1" ht="20.399999999999999" outlineLevel="4">
      <c r="A252" s="389" t="s">
        <v>370</v>
      </c>
      <c r="B252" s="389" t="s">
        <v>372</v>
      </c>
      <c r="C252" s="389" t="s">
        <v>369</v>
      </c>
      <c r="D252" s="389" t="s">
        <v>807</v>
      </c>
      <c r="E252" s="754" t="s">
        <v>1330</v>
      </c>
      <c r="F252" s="82"/>
      <c r="G252" s="82"/>
      <c r="H252" s="106">
        <f t="shared" si="11"/>
        <v>0</v>
      </c>
      <c r="I252" s="82"/>
      <c r="J252" s="82"/>
      <c r="K252" s="106">
        <f t="shared" si="9"/>
        <v>0</v>
      </c>
      <c r="L252" s="82"/>
      <c r="M252" s="82"/>
      <c r="N252" s="397">
        <f t="shared" si="10"/>
        <v>0</v>
      </c>
      <c r="O252" s="21"/>
      <c r="P252" s="72"/>
    </row>
    <row r="253" spans="1:16" s="792" customFormat="1" ht="10.199999999999999" outlineLevel="4">
      <c r="A253" s="389" t="s">
        <v>370</v>
      </c>
      <c r="B253" s="389" t="s">
        <v>372</v>
      </c>
      <c r="C253" s="389" t="s">
        <v>369</v>
      </c>
      <c r="D253" s="389" t="s">
        <v>810</v>
      </c>
      <c r="E253" s="754" t="s">
        <v>1331</v>
      </c>
      <c r="F253" s="82"/>
      <c r="G253" s="82"/>
      <c r="H253" s="106">
        <f t="shared" si="11"/>
        <v>0</v>
      </c>
      <c r="I253" s="82"/>
      <c r="J253" s="82"/>
      <c r="K253" s="106">
        <f t="shared" si="9"/>
        <v>0</v>
      </c>
      <c r="L253" s="82"/>
      <c r="M253" s="82"/>
      <c r="N253" s="397">
        <f t="shared" si="10"/>
        <v>0</v>
      </c>
      <c r="O253" s="21"/>
      <c r="P253" s="72"/>
    </row>
    <row r="254" spans="1:16" s="792" customFormat="1" ht="10.199999999999999" outlineLevel="4">
      <c r="A254" s="389" t="s">
        <v>370</v>
      </c>
      <c r="B254" s="389" t="s">
        <v>372</v>
      </c>
      <c r="C254" s="389" t="s">
        <v>369</v>
      </c>
      <c r="D254" s="389" t="s">
        <v>811</v>
      </c>
      <c r="E254" s="754" t="s">
        <v>1996</v>
      </c>
      <c r="F254" s="82"/>
      <c r="G254" s="82"/>
      <c r="H254" s="106">
        <f t="shared" si="11"/>
        <v>0</v>
      </c>
      <c r="I254" s="82"/>
      <c r="J254" s="82"/>
      <c r="K254" s="106">
        <f t="shared" si="9"/>
        <v>0</v>
      </c>
      <c r="L254" s="82"/>
      <c r="M254" s="82"/>
      <c r="N254" s="397">
        <f t="shared" si="10"/>
        <v>0</v>
      </c>
      <c r="O254" s="21"/>
      <c r="P254" s="72"/>
    </row>
    <row r="255" spans="1:16" s="792" customFormat="1" ht="10.199999999999999" outlineLevel="4">
      <c r="A255" s="389" t="s">
        <v>370</v>
      </c>
      <c r="B255" s="389" t="s">
        <v>372</v>
      </c>
      <c r="C255" s="389" t="s">
        <v>369</v>
      </c>
      <c r="D255" s="389" t="s">
        <v>812</v>
      </c>
      <c r="E255" s="754" t="s">
        <v>1997</v>
      </c>
      <c r="F255" s="82"/>
      <c r="G255" s="82"/>
      <c r="H255" s="106">
        <f t="shared" si="11"/>
        <v>0</v>
      </c>
      <c r="I255" s="82"/>
      <c r="J255" s="82"/>
      <c r="K255" s="106">
        <f t="shared" si="9"/>
        <v>0</v>
      </c>
      <c r="L255" s="82"/>
      <c r="M255" s="82"/>
      <c r="N255" s="397">
        <f t="shared" si="10"/>
        <v>0</v>
      </c>
      <c r="O255" s="21"/>
      <c r="P255" s="72"/>
    </row>
    <row r="256" spans="1:16" s="792" customFormat="1" ht="10.199999999999999" outlineLevel="4">
      <c r="A256" s="389" t="s">
        <v>370</v>
      </c>
      <c r="B256" s="389" t="s">
        <v>372</v>
      </c>
      <c r="C256" s="389" t="s">
        <v>369</v>
      </c>
      <c r="D256" s="389" t="s">
        <v>808</v>
      </c>
      <c r="E256" s="754" t="s">
        <v>1332</v>
      </c>
      <c r="F256" s="82"/>
      <c r="G256" s="82"/>
      <c r="H256" s="106">
        <f t="shared" si="11"/>
        <v>0</v>
      </c>
      <c r="I256" s="82"/>
      <c r="J256" s="82"/>
      <c r="K256" s="106">
        <f t="shared" si="9"/>
        <v>0</v>
      </c>
      <c r="L256" s="82"/>
      <c r="M256" s="82"/>
      <c r="N256" s="397">
        <f t="shared" si="10"/>
        <v>0</v>
      </c>
      <c r="O256" s="21"/>
      <c r="P256" s="72"/>
    </row>
    <row r="257" spans="1:16" s="792" customFormat="1" ht="10.199999999999999" outlineLevel="4">
      <c r="A257" s="389" t="s">
        <v>370</v>
      </c>
      <c r="B257" s="389" t="s">
        <v>372</v>
      </c>
      <c r="C257" s="389" t="s">
        <v>369</v>
      </c>
      <c r="D257" s="389" t="s">
        <v>813</v>
      </c>
      <c r="E257" s="754" t="s">
        <v>1333</v>
      </c>
      <c r="F257" s="82"/>
      <c r="G257" s="82"/>
      <c r="H257" s="106">
        <f t="shared" si="11"/>
        <v>0</v>
      </c>
      <c r="I257" s="82"/>
      <c r="J257" s="82"/>
      <c r="K257" s="106">
        <f t="shared" si="9"/>
        <v>0</v>
      </c>
      <c r="L257" s="82"/>
      <c r="M257" s="82"/>
      <c r="N257" s="397">
        <f t="shared" si="10"/>
        <v>0</v>
      </c>
      <c r="O257" s="21"/>
      <c r="P257" s="72"/>
    </row>
    <row r="258" spans="1:16" s="792" customFormat="1" ht="10.199999999999999" outlineLevel="4">
      <c r="A258" s="389" t="s">
        <v>370</v>
      </c>
      <c r="B258" s="389" t="s">
        <v>372</v>
      </c>
      <c r="C258" s="389" t="s">
        <v>369</v>
      </c>
      <c r="D258" s="389" t="s">
        <v>814</v>
      </c>
      <c r="E258" s="754" t="s">
        <v>1334</v>
      </c>
      <c r="F258" s="82">
        <v>390000000</v>
      </c>
      <c r="G258" s="82"/>
      <c r="H258" s="106">
        <f t="shared" si="11"/>
        <v>390000000</v>
      </c>
      <c r="I258" s="82">
        <f>399000600+402300</f>
        <v>399402900</v>
      </c>
      <c r="J258" s="82"/>
      <c r="K258" s="106">
        <f t="shared" si="9"/>
        <v>399402900</v>
      </c>
      <c r="L258" s="82"/>
      <c r="M258" s="82"/>
      <c r="N258" s="397">
        <f t="shared" si="10"/>
        <v>0</v>
      </c>
      <c r="O258" s="21"/>
      <c r="P258" s="72"/>
    </row>
    <row r="259" spans="1:16" s="792" customFormat="1" ht="10.199999999999999" outlineLevel="4">
      <c r="A259" s="389" t="s">
        <v>370</v>
      </c>
      <c r="B259" s="389" t="s">
        <v>372</v>
      </c>
      <c r="C259" s="389" t="s">
        <v>369</v>
      </c>
      <c r="D259" s="389" t="s">
        <v>815</v>
      </c>
      <c r="E259" s="754" t="s">
        <v>1998</v>
      </c>
      <c r="F259" s="82"/>
      <c r="G259" s="82"/>
      <c r="H259" s="106">
        <f t="shared" si="11"/>
        <v>0</v>
      </c>
      <c r="I259" s="82"/>
      <c r="J259" s="82"/>
      <c r="K259" s="106">
        <f t="shared" si="9"/>
        <v>0</v>
      </c>
      <c r="L259" s="82"/>
      <c r="M259" s="82"/>
      <c r="N259" s="397">
        <f t="shared" si="10"/>
        <v>0</v>
      </c>
      <c r="O259" s="21"/>
      <c r="P259" s="72"/>
    </row>
    <row r="260" spans="1:16" s="792" customFormat="1" ht="10.199999999999999" outlineLevel="4">
      <c r="A260" s="389" t="s">
        <v>370</v>
      </c>
      <c r="B260" s="389" t="s">
        <v>372</v>
      </c>
      <c r="C260" s="389" t="s">
        <v>369</v>
      </c>
      <c r="D260" s="389" t="s">
        <v>816</v>
      </c>
      <c r="E260" s="754" t="s">
        <v>1999</v>
      </c>
      <c r="F260" s="82"/>
      <c r="G260" s="82"/>
      <c r="H260" s="106">
        <f t="shared" si="11"/>
        <v>0</v>
      </c>
      <c r="I260" s="82"/>
      <c r="J260" s="82"/>
      <c r="K260" s="106">
        <f t="shared" si="9"/>
        <v>0</v>
      </c>
      <c r="L260" s="82"/>
      <c r="M260" s="82"/>
      <c r="N260" s="397">
        <f t="shared" si="10"/>
        <v>0</v>
      </c>
      <c r="O260" s="21"/>
      <c r="P260" s="72"/>
    </row>
    <row r="261" spans="1:16" s="792" customFormat="1" ht="10.199999999999999" outlineLevel="4">
      <c r="A261" s="389" t="s">
        <v>370</v>
      </c>
      <c r="B261" s="389" t="s">
        <v>372</v>
      </c>
      <c r="C261" s="389" t="s">
        <v>369</v>
      </c>
      <c r="D261" s="389" t="s">
        <v>817</v>
      </c>
      <c r="E261" s="754" t="s">
        <v>2000</v>
      </c>
      <c r="F261" s="82"/>
      <c r="G261" s="82"/>
      <c r="H261" s="106">
        <f t="shared" si="11"/>
        <v>0</v>
      </c>
      <c r="I261" s="82"/>
      <c r="J261" s="82"/>
      <c r="K261" s="106">
        <f t="shared" si="9"/>
        <v>0</v>
      </c>
      <c r="L261" s="82"/>
      <c r="M261" s="82"/>
      <c r="N261" s="397">
        <f t="shared" si="10"/>
        <v>0</v>
      </c>
      <c r="O261" s="21"/>
      <c r="P261" s="72"/>
    </row>
    <row r="262" spans="1:16" s="792" customFormat="1" ht="20.399999999999999" outlineLevel="4">
      <c r="A262" s="389" t="s">
        <v>370</v>
      </c>
      <c r="B262" s="389" t="s">
        <v>372</v>
      </c>
      <c r="C262" s="389" t="s">
        <v>369</v>
      </c>
      <c r="D262" s="389" t="s">
        <v>818</v>
      </c>
      <c r="E262" s="754" t="s">
        <v>1335</v>
      </c>
      <c r="F262" s="82"/>
      <c r="G262" s="82"/>
      <c r="H262" s="106">
        <f t="shared" si="11"/>
        <v>0</v>
      </c>
      <c r="I262" s="82"/>
      <c r="J262" s="82"/>
      <c r="K262" s="106">
        <f t="shared" si="9"/>
        <v>0</v>
      </c>
      <c r="L262" s="82"/>
      <c r="M262" s="82"/>
      <c r="N262" s="397">
        <f t="shared" si="10"/>
        <v>0</v>
      </c>
      <c r="O262" s="21"/>
      <c r="P262" s="72"/>
    </row>
    <row r="263" spans="1:16" s="792" customFormat="1" ht="10.199999999999999" outlineLevel="4">
      <c r="A263" s="389" t="s">
        <v>370</v>
      </c>
      <c r="B263" s="389" t="s">
        <v>372</v>
      </c>
      <c r="C263" s="389" t="s">
        <v>369</v>
      </c>
      <c r="D263" s="389" t="s">
        <v>819</v>
      </c>
      <c r="E263" s="754" t="s">
        <v>2001</v>
      </c>
      <c r="F263" s="82"/>
      <c r="G263" s="82"/>
      <c r="H263" s="106">
        <f t="shared" si="11"/>
        <v>0</v>
      </c>
      <c r="I263" s="82"/>
      <c r="J263" s="82"/>
      <c r="K263" s="106">
        <f t="shared" si="9"/>
        <v>0</v>
      </c>
      <c r="L263" s="82"/>
      <c r="M263" s="82"/>
      <c r="N263" s="397">
        <f t="shared" si="10"/>
        <v>0</v>
      </c>
      <c r="O263" s="21"/>
      <c r="P263" s="72"/>
    </row>
    <row r="264" spans="1:16" s="792" customFormat="1" ht="10.199999999999999" outlineLevel="4">
      <c r="A264" s="389" t="s">
        <v>370</v>
      </c>
      <c r="B264" s="389" t="s">
        <v>372</v>
      </c>
      <c r="C264" s="389" t="s">
        <v>369</v>
      </c>
      <c r="D264" s="389" t="s">
        <v>820</v>
      </c>
      <c r="E264" s="754" t="s">
        <v>1336</v>
      </c>
      <c r="F264" s="82"/>
      <c r="G264" s="82"/>
      <c r="H264" s="106">
        <f t="shared" si="11"/>
        <v>0</v>
      </c>
      <c r="I264" s="82"/>
      <c r="J264" s="82"/>
      <c r="K264" s="106">
        <f t="shared" si="9"/>
        <v>0</v>
      </c>
      <c r="L264" s="82"/>
      <c r="M264" s="82"/>
      <c r="N264" s="397">
        <f t="shared" si="10"/>
        <v>0</v>
      </c>
      <c r="O264" s="21"/>
      <c r="P264" s="72"/>
    </row>
    <row r="265" spans="1:16" s="792" customFormat="1" ht="22.5" customHeight="1" outlineLevel="4">
      <c r="A265" s="389" t="s">
        <v>370</v>
      </c>
      <c r="B265" s="389" t="s">
        <v>372</v>
      </c>
      <c r="C265" s="389" t="s">
        <v>369</v>
      </c>
      <c r="D265" s="389" t="s">
        <v>821</v>
      </c>
      <c r="E265" s="754" t="s">
        <v>1337</v>
      </c>
      <c r="F265" s="82"/>
      <c r="G265" s="82"/>
      <c r="H265" s="106">
        <f t="shared" si="11"/>
        <v>0</v>
      </c>
      <c r="I265" s="82"/>
      <c r="J265" s="82"/>
      <c r="K265" s="106">
        <f t="shared" si="9"/>
        <v>0</v>
      </c>
      <c r="L265" s="82"/>
      <c r="M265" s="82"/>
      <c r="N265" s="397">
        <f t="shared" si="10"/>
        <v>0</v>
      </c>
      <c r="O265" s="21"/>
      <c r="P265" s="72"/>
    </row>
    <row r="266" spans="1:16" s="792" customFormat="1" ht="10.199999999999999" outlineLevel="4">
      <c r="A266" s="389" t="s">
        <v>370</v>
      </c>
      <c r="B266" s="389" t="s">
        <v>372</v>
      </c>
      <c r="C266" s="389" t="s">
        <v>369</v>
      </c>
      <c r="D266" s="389" t="s">
        <v>822</v>
      </c>
      <c r="E266" s="754" t="s">
        <v>1338</v>
      </c>
      <c r="F266" s="82"/>
      <c r="G266" s="82"/>
      <c r="H266" s="106">
        <f t="shared" si="11"/>
        <v>0</v>
      </c>
      <c r="I266" s="82"/>
      <c r="J266" s="82"/>
      <c r="K266" s="106">
        <f t="shared" si="9"/>
        <v>0</v>
      </c>
      <c r="L266" s="82"/>
      <c r="M266" s="82"/>
      <c r="N266" s="397">
        <f t="shared" si="10"/>
        <v>0</v>
      </c>
      <c r="O266" s="21"/>
      <c r="P266" s="72"/>
    </row>
    <row r="267" spans="1:16" s="792" customFormat="1" ht="10.199999999999999" outlineLevel="4">
      <c r="A267" s="389" t="s">
        <v>370</v>
      </c>
      <c r="B267" s="389" t="s">
        <v>372</v>
      </c>
      <c r="C267" s="389" t="s">
        <v>369</v>
      </c>
      <c r="D267" s="389" t="s">
        <v>823</v>
      </c>
      <c r="E267" s="754" t="s">
        <v>1339</v>
      </c>
      <c r="F267" s="82"/>
      <c r="G267" s="82"/>
      <c r="H267" s="106">
        <f t="shared" si="11"/>
        <v>0</v>
      </c>
      <c r="I267" s="82"/>
      <c r="J267" s="82"/>
      <c r="K267" s="106">
        <f t="shared" si="9"/>
        <v>0</v>
      </c>
      <c r="L267" s="82"/>
      <c r="M267" s="82"/>
      <c r="N267" s="397">
        <f t="shared" si="10"/>
        <v>0</v>
      </c>
      <c r="O267" s="21"/>
      <c r="P267" s="72"/>
    </row>
    <row r="268" spans="1:16" s="792" customFormat="1" ht="10.199999999999999" outlineLevel="4">
      <c r="A268" s="389" t="s">
        <v>370</v>
      </c>
      <c r="B268" s="389" t="s">
        <v>372</v>
      </c>
      <c r="C268" s="389" t="s">
        <v>369</v>
      </c>
      <c r="D268" s="389" t="s">
        <v>824</v>
      </c>
      <c r="E268" s="754" t="s">
        <v>1340</v>
      </c>
      <c r="F268" s="82"/>
      <c r="G268" s="82"/>
      <c r="H268" s="106">
        <f t="shared" si="11"/>
        <v>0</v>
      </c>
      <c r="I268" s="82"/>
      <c r="J268" s="82"/>
      <c r="K268" s="106">
        <f t="shared" si="9"/>
        <v>0</v>
      </c>
      <c r="L268" s="82"/>
      <c r="M268" s="82"/>
      <c r="N268" s="397">
        <f t="shared" si="10"/>
        <v>0</v>
      </c>
      <c r="O268" s="21"/>
      <c r="P268" s="72"/>
    </row>
    <row r="269" spans="1:16" s="792" customFormat="1" ht="10.199999999999999" outlineLevel="4">
      <c r="A269" s="389" t="s">
        <v>370</v>
      </c>
      <c r="B269" s="389" t="s">
        <v>372</v>
      </c>
      <c r="C269" s="389" t="s">
        <v>369</v>
      </c>
      <c r="D269" s="389" t="s">
        <v>825</v>
      </c>
      <c r="E269" s="754" t="s">
        <v>1341</v>
      </c>
      <c r="F269" s="82"/>
      <c r="G269" s="82"/>
      <c r="H269" s="106">
        <f t="shared" si="11"/>
        <v>0</v>
      </c>
      <c r="I269" s="82"/>
      <c r="J269" s="82"/>
      <c r="K269" s="106">
        <f t="shared" si="9"/>
        <v>0</v>
      </c>
      <c r="L269" s="82"/>
      <c r="M269" s="82"/>
      <c r="N269" s="397">
        <f t="shared" si="10"/>
        <v>0</v>
      </c>
      <c r="O269" s="21"/>
      <c r="P269" s="72"/>
    </row>
    <row r="270" spans="1:16" s="792" customFormat="1" ht="20.399999999999999" outlineLevel="4">
      <c r="A270" s="389" t="s">
        <v>370</v>
      </c>
      <c r="B270" s="389" t="s">
        <v>372</v>
      </c>
      <c r="C270" s="389" t="s">
        <v>369</v>
      </c>
      <c r="D270" s="389" t="s">
        <v>826</v>
      </c>
      <c r="E270" s="754" t="s">
        <v>2002</v>
      </c>
      <c r="F270" s="82"/>
      <c r="G270" s="82"/>
      <c r="H270" s="106">
        <f t="shared" si="11"/>
        <v>0</v>
      </c>
      <c r="I270" s="82"/>
      <c r="J270" s="82"/>
      <c r="K270" s="106">
        <f t="shared" si="9"/>
        <v>0</v>
      </c>
      <c r="L270" s="82"/>
      <c r="M270" s="82"/>
      <c r="N270" s="397">
        <f t="shared" si="10"/>
        <v>0</v>
      </c>
      <c r="O270" s="21"/>
      <c r="P270" s="72"/>
    </row>
    <row r="271" spans="1:16" s="792" customFormat="1" ht="35.25" customHeight="1" outlineLevel="4">
      <c r="A271" s="389" t="s">
        <v>370</v>
      </c>
      <c r="B271" s="389" t="s">
        <v>372</v>
      </c>
      <c r="C271" s="389" t="s">
        <v>369</v>
      </c>
      <c r="D271" s="389" t="s">
        <v>827</v>
      </c>
      <c r="E271" s="754" t="s">
        <v>1342</v>
      </c>
      <c r="F271" s="82"/>
      <c r="G271" s="82"/>
      <c r="H271" s="106">
        <f t="shared" si="11"/>
        <v>0</v>
      </c>
      <c r="I271" s="82"/>
      <c r="J271" s="82"/>
      <c r="K271" s="106">
        <f t="shared" si="9"/>
        <v>0</v>
      </c>
      <c r="L271" s="82"/>
      <c r="M271" s="82"/>
      <c r="N271" s="397">
        <f t="shared" si="10"/>
        <v>0</v>
      </c>
      <c r="O271" s="21"/>
      <c r="P271" s="72"/>
    </row>
    <row r="272" spans="1:16" s="792" customFormat="1" ht="10.199999999999999" outlineLevel="4">
      <c r="A272" s="389" t="s">
        <v>370</v>
      </c>
      <c r="B272" s="389" t="s">
        <v>372</v>
      </c>
      <c r="C272" s="389" t="s">
        <v>369</v>
      </c>
      <c r="D272" s="389" t="s">
        <v>828</v>
      </c>
      <c r="E272" s="754" t="s">
        <v>1343</v>
      </c>
      <c r="F272" s="82"/>
      <c r="G272" s="82"/>
      <c r="H272" s="106">
        <f t="shared" si="11"/>
        <v>0</v>
      </c>
      <c r="I272" s="82"/>
      <c r="J272" s="82"/>
      <c r="K272" s="106">
        <f t="shared" ref="K272:K335" si="13">I272+J272</f>
        <v>0</v>
      </c>
      <c r="L272" s="82"/>
      <c r="M272" s="82"/>
      <c r="N272" s="397">
        <f t="shared" ref="N272:N335" si="14">L272+M272</f>
        <v>0</v>
      </c>
      <c r="O272" s="21"/>
      <c r="P272" s="72"/>
    </row>
    <row r="273" spans="1:16" s="792" customFormat="1" ht="20.399999999999999" outlineLevel="4">
      <c r="A273" s="389" t="s">
        <v>370</v>
      </c>
      <c r="B273" s="389" t="s">
        <v>372</v>
      </c>
      <c r="C273" s="389" t="s">
        <v>369</v>
      </c>
      <c r="D273" s="389" t="s">
        <v>829</v>
      </c>
      <c r="E273" s="754" t="s">
        <v>2003</v>
      </c>
      <c r="F273" s="82"/>
      <c r="G273" s="82"/>
      <c r="H273" s="106">
        <f t="shared" ref="H273:H336" si="15">F273+G273</f>
        <v>0</v>
      </c>
      <c r="I273" s="82"/>
      <c r="J273" s="82"/>
      <c r="K273" s="106">
        <f t="shared" si="13"/>
        <v>0</v>
      </c>
      <c r="L273" s="82"/>
      <c r="M273" s="82"/>
      <c r="N273" s="397">
        <f t="shared" si="14"/>
        <v>0</v>
      </c>
      <c r="O273" s="21"/>
      <c r="P273" s="72"/>
    </row>
    <row r="274" spans="1:16" s="792" customFormat="1" ht="10.199999999999999" outlineLevel="4">
      <c r="A274" s="389" t="s">
        <v>370</v>
      </c>
      <c r="B274" s="389" t="s">
        <v>372</v>
      </c>
      <c r="C274" s="389" t="s">
        <v>369</v>
      </c>
      <c r="D274" s="389" t="s">
        <v>830</v>
      </c>
      <c r="E274" s="754" t="s">
        <v>1344</v>
      </c>
      <c r="F274" s="82"/>
      <c r="G274" s="82"/>
      <c r="H274" s="106">
        <f t="shared" si="15"/>
        <v>0</v>
      </c>
      <c r="I274" s="82"/>
      <c r="J274" s="82"/>
      <c r="K274" s="106">
        <f t="shared" si="13"/>
        <v>0</v>
      </c>
      <c r="L274" s="82"/>
      <c r="M274" s="82"/>
      <c r="N274" s="397">
        <f t="shared" si="14"/>
        <v>0</v>
      </c>
      <c r="O274" s="21"/>
      <c r="P274" s="72"/>
    </row>
    <row r="275" spans="1:16" s="792" customFormat="1" ht="10.199999999999999" outlineLevel="4">
      <c r="A275" s="389" t="s">
        <v>370</v>
      </c>
      <c r="B275" s="389" t="s">
        <v>372</v>
      </c>
      <c r="C275" s="389" t="s">
        <v>369</v>
      </c>
      <c r="D275" s="389" t="s">
        <v>831</v>
      </c>
      <c r="E275" s="754" t="s">
        <v>2004</v>
      </c>
      <c r="F275" s="82"/>
      <c r="G275" s="82"/>
      <c r="H275" s="106">
        <f t="shared" si="15"/>
        <v>0</v>
      </c>
      <c r="I275" s="82"/>
      <c r="J275" s="82"/>
      <c r="K275" s="106">
        <f t="shared" si="13"/>
        <v>0</v>
      </c>
      <c r="L275" s="82"/>
      <c r="M275" s="82"/>
      <c r="N275" s="397">
        <f t="shared" si="14"/>
        <v>0</v>
      </c>
      <c r="O275" s="21"/>
      <c r="P275" s="72"/>
    </row>
    <row r="276" spans="1:16" s="792" customFormat="1" ht="10.199999999999999" outlineLevel="4">
      <c r="A276" s="389" t="s">
        <v>370</v>
      </c>
      <c r="B276" s="389" t="s">
        <v>372</v>
      </c>
      <c r="C276" s="389" t="s">
        <v>369</v>
      </c>
      <c r="D276" s="389" t="s">
        <v>832</v>
      </c>
      <c r="E276" s="754" t="s">
        <v>1345</v>
      </c>
      <c r="F276" s="82"/>
      <c r="G276" s="82"/>
      <c r="H276" s="106">
        <f t="shared" si="15"/>
        <v>0</v>
      </c>
      <c r="I276" s="82"/>
      <c r="J276" s="82"/>
      <c r="K276" s="106">
        <f t="shared" si="13"/>
        <v>0</v>
      </c>
      <c r="L276" s="82"/>
      <c r="M276" s="82"/>
      <c r="N276" s="397">
        <f t="shared" si="14"/>
        <v>0</v>
      </c>
      <c r="O276" s="21"/>
      <c r="P276" s="72"/>
    </row>
    <row r="277" spans="1:16" s="792" customFormat="1" ht="10.199999999999999" outlineLevel="4">
      <c r="A277" s="389" t="s">
        <v>370</v>
      </c>
      <c r="B277" s="389" t="s">
        <v>372</v>
      </c>
      <c r="C277" s="389" t="s">
        <v>369</v>
      </c>
      <c r="D277" s="389" t="s">
        <v>833</v>
      </c>
      <c r="E277" s="754" t="s">
        <v>1346</v>
      </c>
      <c r="F277" s="82"/>
      <c r="G277" s="82"/>
      <c r="H277" s="106">
        <f t="shared" si="15"/>
        <v>0</v>
      </c>
      <c r="I277" s="82"/>
      <c r="J277" s="82"/>
      <c r="K277" s="106">
        <f t="shared" si="13"/>
        <v>0</v>
      </c>
      <c r="L277" s="82"/>
      <c r="M277" s="82"/>
      <c r="N277" s="397">
        <f t="shared" si="14"/>
        <v>0</v>
      </c>
      <c r="O277" s="21"/>
      <c r="P277" s="72"/>
    </row>
    <row r="278" spans="1:16" s="792" customFormat="1" ht="10.199999999999999" outlineLevel="4">
      <c r="A278" s="389" t="s">
        <v>370</v>
      </c>
      <c r="B278" s="389" t="s">
        <v>372</v>
      </c>
      <c r="C278" s="389" t="s">
        <v>369</v>
      </c>
      <c r="D278" s="389" t="s">
        <v>834</v>
      </c>
      <c r="E278" s="754" t="s">
        <v>1347</v>
      </c>
      <c r="F278" s="82"/>
      <c r="G278" s="82"/>
      <c r="H278" s="106">
        <f t="shared" si="15"/>
        <v>0</v>
      </c>
      <c r="I278" s="82"/>
      <c r="J278" s="82"/>
      <c r="K278" s="106">
        <f t="shared" si="13"/>
        <v>0</v>
      </c>
      <c r="L278" s="82"/>
      <c r="M278" s="82"/>
      <c r="N278" s="397">
        <f t="shared" si="14"/>
        <v>0</v>
      </c>
      <c r="O278" s="21"/>
      <c r="P278" s="72"/>
    </row>
    <row r="279" spans="1:16" s="792" customFormat="1" ht="10.199999999999999" outlineLevel="4">
      <c r="A279" s="389" t="s">
        <v>370</v>
      </c>
      <c r="B279" s="389" t="s">
        <v>372</v>
      </c>
      <c r="C279" s="389" t="s">
        <v>369</v>
      </c>
      <c r="D279" s="389" t="s">
        <v>838</v>
      </c>
      <c r="E279" s="754" t="s">
        <v>1348</v>
      </c>
      <c r="F279" s="82"/>
      <c r="G279" s="82"/>
      <c r="H279" s="106">
        <f t="shared" si="15"/>
        <v>0</v>
      </c>
      <c r="I279" s="82"/>
      <c r="J279" s="82"/>
      <c r="K279" s="106">
        <f t="shared" si="13"/>
        <v>0</v>
      </c>
      <c r="L279" s="82"/>
      <c r="M279" s="82"/>
      <c r="N279" s="397">
        <f t="shared" si="14"/>
        <v>0</v>
      </c>
      <c r="O279" s="21"/>
      <c r="P279" s="72"/>
    </row>
    <row r="280" spans="1:16" s="792" customFormat="1" ht="20.399999999999999" outlineLevel="4">
      <c r="A280" s="389" t="s">
        <v>370</v>
      </c>
      <c r="B280" s="389" t="s">
        <v>372</v>
      </c>
      <c r="C280" s="389" t="s">
        <v>369</v>
      </c>
      <c r="D280" s="389" t="s">
        <v>839</v>
      </c>
      <c r="E280" s="754" t="s">
        <v>1349</v>
      </c>
      <c r="F280" s="82"/>
      <c r="G280" s="82"/>
      <c r="H280" s="106">
        <f t="shared" si="15"/>
        <v>0</v>
      </c>
      <c r="I280" s="82"/>
      <c r="J280" s="82"/>
      <c r="K280" s="106">
        <f t="shared" si="13"/>
        <v>0</v>
      </c>
      <c r="L280" s="82"/>
      <c r="M280" s="82"/>
      <c r="N280" s="397">
        <f t="shared" si="14"/>
        <v>0</v>
      </c>
      <c r="O280" s="21"/>
      <c r="P280" s="72"/>
    </row>
    <row r="281" spans="1:16" s="792" customFormat="1" ht="10.199999999999999" outlineLevel="4">
      <c r="A281" s="389" t="s">
        <v>370</v>
      </c>
      <c r="B281" s="389" t="s">
        <v>372</v>
      </c>
      <c r="C281" s="389" t="s">
        <v>369</v>
      </c>
      <c r="D281" s="389" t="s">
        <v>840</v>
      </c>
      <c r="E281" s="754" t="s">
        <v>1350</v>
      </c>
      <c r="F281" s="82"/>
      <c r="G281" s="82"/>
      <c r="H281" s="106">
        <f t="shared" si="15"/>
        <v>0</v>
      </c>
      <c r="I281" s="82"/>
      <c r="J281" s="82"/>
      <c r="K281" s="106">
        <f t="shared" si="13"/>
        <v>0</v>
      </c>
      <c r="L281" s="82"/>
      <c r="M281" s="82"/>
      <c r="N281" s="397">
        <f t="shared" si="14"/>
        <v>0</v>
      </c>
      <c r="O281" s="21"/>
      <c r="P281" s="72"/>
    </row>
    <row r="282" spans="1:16" s="792" customFormat="1" ht="10.199999999999999" outlineLevel="4">
      <c r="A282" s="389" t="s">
        <v>370</v>
      </c>
      <c r="B282" s="389" t="s">
        <v>372</v>
      </c>
      <c r="C282" s="389" t="s">
        <v>369</v>
      </c>
      <c r="D282" s="389" t="s">
        <v>841</v>
      </c>
      <c r="E282" s="754" t="s">
        <v>1351</v>
      </c>
      <c r="F282" s="82"/>
      <c r="G282" s="82"/>
      <c r="H282" s="106">
        <f t="shared" si="15"/>
        <v>0</v>
      </c>
      <c r="I282" s="82"/>
      <c r="J282" s="82"/>
      <c r="K282" s="106">
        <f t="shared" si="13"/>
        <v>0</v>
      </c>
      <c r="L282" s="82"/>
      <c r="M282" s="82"/>
      <c r="N282" s="397">
        <f t="shared" si="14"/>
        <v>0</v>
      </c>
      <c r="O282" s="21"/>
      <c r="P282" s="72"/>
    </row>
    <row r="283" spans="1:16" s="792" customFormat="1" ht="10.199999999999999" outlineLevel="4">
      <c r="A283" s="389" t="s">
        <v>370</v>
      </c>
      <c r="B283" s="389" t="s">
        <v>372</v>
      </c>
      <c r="C283" s="389" t="s">
        <v>369</v>
      </c>
      <c r="D283" s="389" t="s">
        <v>842</v>
      </c>
      <c r="E283" s="754" t="s">
        <v>1352</v>
      </c>
      <c r="F283" s="82"/>
      <c r="G283" s="82"/>
      <c r="H283" s="106">
        <f t="shared" si="15"/>
        <v>0</v>
      </c>
      <c r="I283" s="82"/>
      <c r="J283" s="82"/>
      <c r="K283" s="106">
        <f t="shared" si="13"/>
        <v>0</v>
      </c>
      <c r="L283" s="82"/>
      <c r="M283" s="82"/>
      <c r="N283" s="397">
        <f t="shared" si="14"/>
        <v>0</v>
      </c>
      <c r="O283" s="21"/>
      <c r="P283" s="72"/>
    </row>
    <row r="284" spans="1:16" s="792" customFormat="1" ht="20.399999999999999" outlineLevel="4">
      <c r="A284" s="389" t="s">
        <v>370</v>
      </c>
      <c r="B284" s="389" t="s">
        <v>372</v>
      </c>
      <c r="C284" s="389" t="s">
        <v>369</v>
      </c>
      <c r="D284" s="389" t="s">
        <v>843</v>
      </c>
      <c r="E284" s="754" t="s">
        <v>1353</v>
      </c>
      <c r="F284" s="82"/>
      <c r="G284" s="82"/>
      <c r="H284" s="106">
        <f t="shared" si="15"/>
        <v>0</v>
      </c>
      <c r="I284" s="82"/>
      <c r="J284" s="82"/>
      <c r="K284" s="106">
        <f t="shared" si="13"/>
        <v>0</v>
      </c>
      <c r="L284" s="82"/>
      <c r="M284" s="82"/>
      <c r="N284" s="397">
        <f t="shared" si="14"/>
        <v>0</v>
      </c>
      <c r="O284" s="21"/>
      <c r="P284" s="72"/>
    </row>
    <row r="285" spans="1:16" s="792" customFormat="1" ht="10.199999999999999" outlineLevel="4">
      <c r="A285" s="389" t="s">
        <v>370</v>
      </c>
      <c r="B285" s="389" t="s">
        <v>372</v>
      </c>
      <c r="C285" s="389" t="s">
        <v>369</v>
      </c>
      <c r="D285" s="389" t="s">
        <v>844</v>
      </c>
      <c r="E285" s="754" t="s">
        <v>1354</v>
      </c>
      <c r="F285" s="82"/>
      <c r="G285" s="82"/>
      <c r="H285" s="106">
        <f t="shared" si="15"/>
        <v>0</v>
      </c>
      <c r="I285" s="82"/>
      <c r="J285" s="82"/>
      <c r="K285" s="106">
        <f t="shared" si="13"/>
        <v>0</v>
      </c>
      <c r="L285" s="82"/>
      <c r="M285" s="82"/>
      <c r="N285" s="397">
        <f t="shared" si="14"/>
        <v>0</v>
      </c>
      <c r="O285" s="21"/>
      <c r="P285" s="72"/>
    </row>
    <row r="286" spans="1:16" s="792" customFormat="1" ht="10.199999999999999" outlineLevel="4">
      <c r="A286" s="389" t="s">
        <v>370</v>
      </c>
      <c r="B286" s="389" t="s">
        <v>372</v>
      </c>
      <c r="C286" s="389" t="s">
        <v>369</v>
      </c>
      <c r="D286" s="389" t="s">
        <v>845</v>
      </c>
      <c r="E286" s="754" t="s">
        <v>1355</v>
      </c>
      <c r="F286" s="82"/>
      <c r="G286" s="82"/>
      <c r="H286" s="106">
        <f t="shared" si="15"/>
        <v>0</v>
      </c>
      <c r="I286" s="82"/>
      <c r="J286" s="82"/>
      <c r="K286" s="106">
        <f t="shared" si="13"/>
        <v>0</v>
      </c>
      <c r="L286" s="82"/>
      <c r="M286" s="82"/>
      <c r="N286" s="397">
        <f t="shared" si="14"/>
        <v>0</v>
      </c>
      <c r="O286" s="21"/>
      <c r="P286" s="72"/>
    </row>
    <row r="287" spans="1:16" s="792" customFormat="1" ht="10.199999999999999" outlineLevel="4">
      <c r="A287" s="389" t="s">
        <v>370</v>
      </c>
      <c r="B287" s="389" t="s">
        <v>372</v>
      </c>
      <c r="C287" s="389" t="s">
        <v>369</v>
      </c>
      <c r="D287" s="389" t="s">
        <v>846</v>
      </c>
      <c r="E287" s="754" t="s">
        <v>1356</v>
      </c>
      <c r="F287" s="82"/>
      <c r="G287" s="82"/>
      <c r="H287" s="106">
        <f t="shared" si="15"/>
        <v>0</v>
      </c>
      <c r="I287" s="82"/>
      <c r="J287" s="82"/>
      <c r="K287" s="106">
        <f t="shared" si="13"/>
        <v>0</v>
      </c>
      <c r="L287" s="82"/>
      <c r="M287" s="82"/>
      <c r="N287" s="397">
        <f t="shared" si="14"/>
        <v>0</v>
      </c>
      <c r="O287" s="21"/>
      <c r="P287" s="72"/>
    </row>
    <row r="288" spans="1:16" s="792" customFormat="1" ht="10.199999999999999" outlineLevel="4">
      <c r="A288" s="389" t="s">
        <v>370</v>
      </c>
      <c r="B288" s="389" t="s">
        <v>372</v>
      </c>
      <c r="C288" s="389" t="s">
        <v>369</v>
      </c>
      <c r="D288" s="389" t="s">
        <v>847</v>
      </c>
      <c r="E288" s="754" t="s">
        <v>1357</v>
      </c>
      <c r="F288" s="82"/>
      <c r="G288" s="82"/>
      <c r="H288" s="106">
        <f t="shared" si="15"/>
        <v>0</v>
      </c>
      <c r="I288" s="82"/>
      <c r="J288" s="82"/>
      <c r="K288" s="106">
        <f t="shared" si="13"/>
        <v>0</v>
      </c>
      <c r="L288" s="82"/>
      <c r="M288" s="82"/>
      <c r="N288" s="397">
        <f t="shared" si="14"/>
        <v>0</v>
      </c>
      <c r="O288" s="21"/>
      <c r="P288" s="72"/>
    </row>
    <row r="289" spans="1:16" s="792" customFormat="1" ht="20.399999999999999" outlineLevel="4">
      <c r="A289" s="389" t="s">
        <v>370</v>
      </c>
      <c r="B289" s="389" t="s">
        <v>372</v>
      </c>
      <c r="C289" s="389" t="s">
        <v>369</v>
      </c>
      <c r="D289" s="389" t="s">
        <v>848</v>
      </c>
      <c r="E289" s="754" t="s">
        <v>1358</v>
      </c>
      <c r="F289" s="82"/>
      <c r="G289" s="82"/>
      <c r="H289" s="106">
        <f t="shared" si="15"/>
        <v>0</v>
      </c>
      <c r="I289" s="82"/>
      <c r="J289" s="82"/>
      <c r="K289" s="106">
        <f t="shared" si="13"/>
        <v>0</v>
      </c>
      <c r="L289" s="82"/>
      <c r="M289" s="82"/>
      <c r="N289" s="397">
        <f t="shared" si="14"/>
        <v>0</v>
      </c>
      <c r="O289" s="21"/>
      <c r="P289" s="72"/>
    </row>
    <row r="290" spans="1:16" s="792" customFormat="1" ht="20.399999999999999" outlineLevel="4">
      <c r="A290" s="389" t="s">
        <v>370</v>
      </c>
      <c r="B290" s="389" t="s">
        <v>372</v>
      </c>
      <c r="C290" s="389" t="s">
        <v>369</v>
      </c>
      <c r="D290" s="389" t="s">
        <v>849</v>
      </c>
      <c r="E290" s="754" t="s">
        <v>1359</v>
      </c>
      <c r="F290" s="82"/>
      <c r="G290" s="82"/>
      <c r="H290" s="106">
        <f t="shared" si="15"/>
        <v>0</v>
      </c>
      <c r="I290" s="82"/>
      <c r="J290" s="82"/>
      <c r="K290" s="106">
        <f t="shared" si="13"/>
        <v>0</v>
      </c>
      <c r="L290" s="82"/>
      <c r="M290" s="82"/>
      <c r="N290" s="397">
        <f t="shared" si="14"/>
        <v>0</v>
      </c>
      <c r="O290" s="21"/>
      <c r="P290" s="72"/>
    </row>
    <row r="291" spans="1:16" s="792" customFormat="1" ht="10.199999999999999" outlineLevel="4">
      <c r="A291" s="389" t="s">
        <v>370</v>
      </c>
      <c r="B291" s="389" t="s">
        <v>372</v>
      </c>
      <c r="C291" s="389" t="s">
        <v>369</v>
      </c>
      <c r="D291" s="389" t="s">
        <v>850</v>
      </c>
      <c r="E291" s="754" t="s">
        <v>1360</v>
      </c>
      <c r="F291" s="82"/>
      <c r="G291" s="82"/>
      <c r="H291" s="106">
        <f t="shared" si="15"/>
        <v>0</v>
      </c>
      <c r="I291" s="82"/>
      <c r="J291" s="82"/>
      <c r="K291" s="106">
        <f t="shared" si="13"/>
        <v>0</v>
      </c>
      <c r="L291" s="82"/>
      <c r="M291" s="82"/>
      <c r="N291" s="397">
        <f t="shared" si="14"/>
        <v>0</v>
      </c>
      <c r="O291" s="21"/>
      <c r="P291" s="72"/>
    </row>
    <row r="292" spans="1:16" s="792" customFormat="1" ht="10.199999999999999" outlineLevel="4">
      <c r="A292" s="389" t="s">
        <v>370</v>
      </c>
      <c r="B292" s="389" t="s">
        <v>372</v>
      </c>
      <c r="C292" s="389" t="s">
        <v>369</v>
      </c>
      <c r="D292" s="389" t="s">
        <v>851</v>
      </c>
      <c r="E292" s="754" t="s">
        <v>1361</v>
      </c>
      <c r="F292" s="82"/>
      <c r="G292" s="82"/>
      <c r="H292" s="106">
        <f t="shared" si="15"/>
        <v>0</v>
      </c>
      <c r="I292" s="82"/>
      <c r="J292" s="82"/>
      <c r="K292" s="106">
        <f t="shared" si="13"/>
        <v>0</v>
      </c>
      <c r="L292" s="82"/>
      <c r="M292" s="82"/>
      <c r="N292" s="397">
        <f t="shared" si="14"/>
        <v>0</v>
      </c>
      <c r="O292" s="21"/>
      <c r="P292" s="72"/>
    </row>
    <row r="293" spans="1:16" s="792" customFormat="1" ht="10.199999999999999" outlineLevel="4">
      <c r="A293" s="389" t="s">
        <v>370</v>
      </c>
      <c r="B293" s="389" t="s">
        <v>372</v>
      </c>
      <c r="C293" s="389" t="s">
        <v>369</v>
      </c>
      <c r="D293" s="389" t="s">
        <v>852</v>
      </c>
      <c r="E293" s="754" t="s">
        <v>1362</v>
      </c>
      <c r="F293" s="82"/>
      <c r="G293" s="82"/>
      <c r="H293" s="106">
        <f t="shared" si="15"/>
        <v>0</v>
      </c>
      <c r="I293" s="82"/>
      <c r="J293" s="82"/>
      <c r="K293" s="106">
        <f t="shared" si="13"/>
        <v>0</v>
      </c>
      <c r="L293" s="82"/>
      <c r="M293" s="82"/>
      <c r="N293" s="397">
        <f t="shared" si="14"/>
        <v>0</v>
      </c>
      <c r="O293" s="21"/>
      <c r="P293" s="72"/>
    </row>
    <row r="294" spans="1:16" s="792" customFormat="1" ht="10.199999999999999" outlineLevel="4">
      <c r="A294" s="389" t="s">
        <v>370</v>
      </c>
      <c r="B294" s="389" t="s">
        <v>372</v>
      </c>
      <c r="C294" s="389" t="s">
        <v>369</v>
      </c>
      <c r="D294" s="389" t="s">
        <v>853</v>
      </c>
      <c r="E294" s="754" t="s">
        <v>1363</v>
      </c>
      <c r="F294" s="82"/>
      <c r="G294" s="82"/>
      <c r="H294" s="106">
        <f t="shared" si="15"/>
        <v>0</v>
      </c>
      <c r="I294" s="82"/>
      <c r="J294" s="82"/>
      <c r="K294" s="106">
        <f t="shared" si="13"/>
        <v>0</v>
      </c>
      <c r="L294" s="82"/>
      <c r="M294" s="82"/>
      <c r="N294" s="397">
        <f t="shared" si="14"/>
        <v>0</v>
      </c>
      <c r="O294" s="21"/>
      <c r="P294" s="72"/>
    </row>
    <row r="295" spans="1:16" s="792" customFormat="1" ht="20.399999999999999" outlineLevel="4">
      <c r="A295" s="389" t="s">
        <v>370</v>
      </c>
      <c r="B295" s="389" t="s">
        <v>372</v>
      </c>
      <c r="C295" s="389" t="s">
        <v>369</v>
      </c>
      <c r="D295" s="389" t="s">
        <v>854</v>
      </c>
      <c r="E295" s="754" t="s">
        <v>1364</v>
      </c>
      <c r="F295" s="82"/>
      <c r="G295" s="82"/>
      <c r="H295" s="106">
        <f t="shared" si="15"/>
        <v>0</v>
      </c>
      <c r="I295" s="82"/>
      <c r="J295" s="82"/>
      <c r="K295" s="106">
        <f t="shared" si="13"/>
        <v>0</v>
      </c>
      <c r="L295" s="82"/>
      <c r="M295" s="82"/>
      <c r="N295" s="397">
        <f t="shared" si="14"/>
        <v>0</v>
      </c>
      <c r="O295" s="21"/>
      <c r="P295" s="72"/>
    </row>
    <row r="296" spans="1:16" s="792" customFormat="1" ht="20.399999999999999" outlineLevel="4">
      <c r="A296" s="389" t="s">
        <v>370</v>
      </c>
      <c r="B296" s="389" t="s">
        <v>372</v>
      </c>
      <c r="C296" s="389" t="s">
        <v>369</v>
      </c>
      <c r="D296" s="389" t="s">
        <v>855</v>
      </c>
      <c r="E296" s="754" t="s">
        <v>1365</v>
      </c>
      <c r="F296" s="82"/>
      <c r="G296" s="82"/>
      <c r="H296" s="106">
        <f t="shared" si="15"/>
        <v>0</v>
      </c>
      <c r="I296" s="82"/>
      <c r="J296" s="82"/>
      <c r="K296" s="106">
        <f t="shared" si="13"/>
        <v>0</v>
      </c>
      <c r="L296" s="82"/>
      <c r="M296" s="82"/>
      <c r="N296" s="397">
        <f t="shared" si="14"/>
        <v>0</v>
      </c>
      <c r="O296" s="21"/>
      <c r="P296" s="72"/>
    </row>
    <row r="297" spans="1:16" s="792" customFormat="1" ht="20.399999999999999" outlineLevel="4">
      <c r="A297" s="389" t="s">
        <v>370</v>
      </c>
      <c r="B297" s="389" t="s">
        <v>372</v>
      </c>
      <c r="C297" s="389" t="s">
        <v>369</v>
      </c>
      <c r="D297" s="389" t="s">
        <v>856</v>
      </c>
      <c r="E297" s="754" t="s">
        <v>1366</v>
      </c>
      <c r="F297" s="82"/>
      <c r="G297" s="82"/>
      <c r="H297" s="106">
        <f t="shared" si="15"/>
        <v>0</v>
      </c>
      <c r="I297" s="82"/>
      <c r="J297" s="82"/>
      <c r="K297" s="106">
        <f t="shared" si="13"/>
        <v>0</v>
      </c>
      <c r="L297" s="82"/>
      <c r="M297" s="82"/>
      <c r="N297" s="397">
        <f t="shared" si="14"/>
        <v>0</v>
      </c>
      <c r="O297" s="21"/>
      <c r="P297" s="72"/>
    </row>
    <row r="298" spans="1:16" s="792" customFormat="1" ht="20.399999999999999" outlineLevel="4">
      <c r="A298" s="389" t="s">
        <v>370</v>
      </c>
      <c r="B298" s="389" t="s">
        <v>372</v>
      </c>
      <c r="C298" s="389" t="s">
        <v>369</v>
      </c>
      <c r="D298" s="389" t="s">
        <v>857</v>
      </c>
      <c r="E298" s="754" t="s">
        <v>1367</v>
      </c>
      <c r="F298" s="82"/>
      <c r="G298" s="82"/>
      <c r="H298" s="106">
        <f t="shared" si="15"/>
        <v>0</v>
      </c>
      <c r="I298" s="82"/>
      <c r="J298" s="82"/>
      <c r="K298" s="106">
        <f t="shared" si="13"/>
        <v>0</v>
      </c>
      <c r="L298" s="82"/>
      <c r="M298" s="82"/>
      <c r="N298" s="397">
        <f t="shared" si="14"/>
        <v>0</v>
      </c>
      <c r="O298" s="21"/>
      <c r="P298" s="72"/>
    </row>
    <row r="299" spans="1:16" s="792" customFormat="1" ht="20.399999999999999" outlineLevel="4">
      <c r="A299" s="389" t="s">
        <v>370</v>
      </c>
      <c r="B299" s="389" t="s">
        <v>372</v>
      </c>
      <c r="C299" s="389" t="s">
        <v>369</v>
      </c>
      <c r="D299" s="389" t="s">
        <v>858</v>
      </c>
      <c r="E299" s="754" t="s">
        <v>2005</v>
      </c>
      <c r="F299" s="82"/>
      <c r="G299" s="82"/>
      <c r="H299" s="106">
        <f t="shared" si="15"/>
        <v>0</v>
      </c>
      <c r="I299" s="82"/>
      <c r="J299" s="82"/>
      <c r="K299" s="106">
        <f t="shared" si="13"/>
        <v>0</v>
      </c>
      <c r="L299" s="82"/>
      <c r="M299" s="82"/>
      <c r="N299" s="397">
        <f t="shared" si="14"/>
        <v>0</v>
      </c>
      <c r="O299" s="21"/>
      <c r="P299" s="72"/>
    </row>
    <row r="300" spans="1:16" s="792" customFormat="1" ht="20.399999999999999" outlineLevel="4">
      <c r="A300" s="389" t="s">
        <v>370</v>
      </c>
      <c r="B300" s="389" t="s">
        <v>372</v>
      </c>
      <c r="C300" s="389" t="s">
        <v>369</v>
      </c>
      <c r="D300" s="389" t="s">
        <v>859</v>
      </c>
      <c r="E300" s="754" t="s">
        <v>1368</v>
      </c>
      <c r="F300" s="82"/>
      <c r="G300" s="82"/>
      <c r="H300" s="106">
        <f t="shared" si="15"/>
        <v>0</v>
      </c>
      <c r="I300" s="82"/>
      <c r="J300" s="82"/>
      <c r="K300" s="106">
        <f t="shared" si="13"/>
        <v>0</v>
      </c>
      <c r="L300" s="82"/>
      <c r="M300" s="82"/>
      <c r="N300" s="397">
        <f t="shared" si="14"/>
        <v>0</v>
      </c>
      <c r="O300" s="21"/>
      <c r="P300" s="72"/>
    </row>
    <row r="301" spans="1:16" s="792" customFormat="1" ht="20.399999999999999" outlineLevel="4">
      <c r="A301" s="389" t="s">
        <v>370</v>
      </c>
      <c r="B301" s="389" t="s">
        <v>372</v>
      </c>
      <c r="C301" s="389" t="s">
        <v>369</v>
      </c>
      <c r="D301" s="389" t="s">
        <v>860</v>
      </c>
      <c r="E301" s="754" t="s">
        <v>2006</v>
      </c>
      <c r="F301" s="82"/>
      <c r="G301" s="82"/>
      <c r="H301" s="106">
        <f t="shared" si="15"/>
        <v>0</v>
      </c>
      <c r="I301" s="82"/>
      <c r="J301" s="82"/>
      <c r="K301" s="106">
        <f t="shared" si="13"/>
        <v>0</v>
      </c>
      <c r="L301" s="82"/>
      <c r="M301" s="82"/>
      <c r="N301" s="397">
        <f t="shared" si="14"/>
        <v>0</v>
      </c>
      <c r="O301" s="21"/>
      <c r="P301" s="72"/>
    </row>
    <row r="302" spans="1:16" s="792" customFormat="1" ht="20.399999999999999" outlineLevel="4">
      <c r="A302" s="389" t="s">
        <v>370</v>
      </c>
      <c r="B302" s="389" t="s">
        <v>372</v>
      </c>
      <c r="C302" s="389" t="s">
        <v>369</v>
      </c>
      <c r="D302" s="389" t="s">
        <v>861</v>
      </c>
      <c r="E302" s="754" t="s">
        <v>2007</v>
      </c>
      <c r="F302" s="82"/>
      <c r="G302" s="82"/>
      <c r="H302" s="106">
        <f t="shared" si="15"/>
        <v>0</v>
      </c>
      <c r="I302" s="82"/>
      <c r="J302" s="82"/>
      <c r="K302" s="106">
        <f t="shared" si="13"/>
        <v>0</v>
      </c>
      <c r="L302" s="82"/>
      <c r="M302" s="82"/>
      <c r="N302" s="397">
        <f t="shared" si="14"/>
        <v>0</v>
      </c>
      <c r="O302" s="21"/>
      <c r="P302" s="72"/>
    </row>
    <row r="303" spans="1:16" s="792" customFormat="1" ht="20.399999999999999" outlineLevel="4">
      <c r="A303" s="389" t="s">
        <v>370</v>
      </c>
      <c r="B303" s="389" t="s">
        <v>372</v>
      </c>
      <c r="C303" s="389" t="s">
        <v>369</v>
      </c>
      <c r="D303" s="389" t="s">
        <v>862</v>
      </c>
      <c r="E303" s="754" t="s">
        <v>1369</v>
      </c>
      <c r="F303" s="82"/>
      <c r="G303" s="82"/>
      <c r="H303" s="106">
        <f t="shared" si="15"/>
        <v>0</v>
      </c>
      <c r="I303" s="82"/>
      <c r="J303" s="82"/>
      <c r="K303" s="106">
        <f t="shared" si="13"/>
        <v>0</v>
      </c>
      <c r="L303" s="82"/>
      <c r="M303" s="82"/>
      <c r="N303" s="397">
        <f t="shared" si="14"/>
        <v>0</v>
      </c>
      <c r="O303" s="21"/>
      <c r="P303" s="72"/>
    </row>
    <row r="304" spans="1:16" s="792" customFormat="1" ht="20.399999999999999" outlineLevel="4">
      <c r="A304" s="389" t="s">
        <v>370</v>
      </c>
      <c r="B304" s="389" t="s">
        <v>372</v>
      </c>
      <c r="C304" s="389" t="s">
        <v>369</v>
      </c>
      <c r="D304" s="389" t="s">
        <v>863</v>
      </c>
      <c r="E304" s="754" t="s">
        <v>1370</v>
      </c>
      <c r="F304" s="82"/>
      <c r="G304" s="82"/>
      <c r="H304" s="106">
        <f t="shared" si="15"/>
        <v>0</v>
      </c>
      <c r="I304" s="82"/>
      <c r="J304" s="82"/>
      <c r="K304" s="106">
        <f t="shared" si="13"/>
        <v>0</v>
      </c>
      <c r="L304" s="82"/>
      <c r="M304" s="82"/>
      <c r="N304" s="397">
        <f t="shared" si="14"/>
        <v>0</v>
      </c>
      <c r="O304" s="21"/>
      <c r="P304" s="72"/>
    </row>
    <row r="305" spans="1:16" s="792" customFormat="1" ht="20.399999999999999" outlineLevel="4">
      <c r="A305" s="389" t="s">
        <v>370</v>
      </c>
      <c r="B305" s="389" t="s">
        <v>372</v>
      </c>
      <c r="C305" s="389" t="s">
        <v>369</v>
      </c>
      <c r="D305" s="389" t="s">
        <v>864</v>
      </c>
      <c r="E305" s="754" t="s">
        <v>1371</v>
      </c>
      <c r="F305" s="82"/>
      <c r="G305" s="82"/>
      <c r="H305" s="106">
        <f t="shared" si="15"/>
        <v>0</v>
      </c>
      <c r="I305" s="82"/>
      <c r="J305" s="82"/>
      <c r="K305" s="106">
        <f t="shared" si="13"/>
        <v>0</v>
      </c>
      <c r="L305" s="82"/>
      <c r="M305" s="82"/>
      <c r="N305" s="397">
        <f t="shared" si="14"/>
        <v>0</v>
      </c>
      <c r="O305" s="21"/>
      <c r="P305" s="72"/>
    </row>
    <row r="306" spans="1:16" s="792" customFormat="1" ht="20.399999999999999" outlineLevel="4">
      <c r="A306" s="389" t="s">
        <v>370</v>
      </c>
      <c r="B306" s="389" t="s">
        <v>372</v>
      </c>
      <c r="C306" s="389" t="s">
        <v>369</v>
      </c>
      <c r="D306" s="389" t="s">
        <v>865</v>
      </c>
      <c r="E306" s="754" t="s">
        <v>1372</v>
      </c>
      <c r="F306" s="82"/>
      <c r="G306" s="82"/>
      <c r="H306" s="106">
        <f t="shared" si="15"/>
        <v>0</v>
      </c>
      <c r="I306" s="82"/>
      <c r="J306" s="82"/>
      <c r="K306" s="106">
        <f t="shared" si="13"/>
        <v>0</v>
      </c>
      <c r="L306" s="82"/>
      <c r="M306" s="82"/>
      <c r="N306" s="397">
        <f t="shared" si="14"/>
        <v>0</v>
      </c>
      <c r="O306" s="21"/>
      <c r="P306" s="72"/>
    </row>
    <row r="307" spans="1:16" s="792" customFormat="1" ht="20.399999999999999" outlineLevel="4">
      <c r="A307" s="389" t="s">
        <v>370</v>
      </c>
      <c r="B307" s="389" t="s">
        <v>372</v>
      </c>
      <c r="C307" s="389" t="s">
        <v>369</v>
      </c>
      <c r="D307" s="389" t="s">
        <v>866</v>
      </c>
      <c r="E307" s="754" t="s">
        <v>1373</v>
      </c>
      <c r="F307" s="82"/>
      <c r="G307" s="82"/>
      <c r="H307" s="106">
        <f t="shared" si="15"/>
        <v>0</v>
      </c>
      <c r="I307" s="82"/>
      <c r="J307" s="82"/>
      <c r="K307" s="106">
        <f t="shared" si="13"/>
        <v>0</v>
      </c>
      <c r="L307" s="82"/>
      <c r="M307" s="82"/>
      <c r="N307" s="397">
        <f t="shared" si="14"/>
        <v>0</v>
      </c>
      <c r="O307" s="21"/>
      <c r="P307" s="72"/>
    </row>
    <row r="308" spans="1:16" s="792" customFormat="1" ht="20.399999999999999" outlineLevel="4">
      <c r="A308" s="389" t="s">
        <v>370</v>
      </c>
      <c r="B308" s="389" t="s">
        <v>372</v>
      </c>
      <c r="C308" s="389" t="s">
        <v>369</v>
      </c>
      <c r="D308" s="389" t="s">
        <v>867</v>
      </c>
      <c r="E308" s="754" t="s">
        <v>1374</v>
      </c>
      <c r="F308" s="82"/>
      <c r="G308" s="82"/>
      <c r="H308" s="106">
        <f t="shared" si="15"/>
        <v>0</v>
      </c>
      <c r="I308" s="82"/>
      <c r="J308" s="82"/>
      <c r="K308" s="106">
        <f t="shared" si="13"/>
        <v>0</v>
      </c>
      <c r="L308" s="82"/>
      <c r="M308" s="82"/>
      <c r="N308" s="397">
        <f t="shared" si="14"/>
        <v>0</v>
      </c>
      <c r="O308" s="21"/>
      <c r="P308" s="72"/>
    </row>
    <row r="309" spans="1:16" s="792" customFormat="1" ht="10.199999999999999" outlineLevel="4">
      <c r="A309" s="389" t="s">
        <v>370</v>
      </c>
      <c r="B309" s="389" t="s">
        <v>372</v>
      </c>
      <c r="C309" s="389" t="s">
        <v>369</v>
      </c>
      <c r="D309" s="389" t="s">
        <v>868</v>
      </c>
      <c r="E309" s="754" t="s">
        <v>1375</v>
      </c>
      <c r="F309" s="82"/>
      <c r="G309" s="82"/>
      <c r="H309" s="106">
        <f t="shared" si="15"/>
        <v>0</v>
      </c>
      <c r="I309" s="82"/>
      <c r="J309" s="82"/>
      <c r="K309" s="106">
        <f t="shared" si="13"/>
        <v>0</v>
      </c>
      <c r="L309" s="82"/>
      <c r="M309" s="82"/>
      <c r="N309" s="397">
        <f t="shared" si="14"/>
        <v>0</v>
      </c>
      <c r="O309" s="21"/>
      <c r="P309" s="72"/>
    </row>
    <row r="310" spans="1:16" s="792" customFormat="1" ht="10.199999999999999" outlineLevel="4">
      <c r="A310" s="389" t="s">
        <v>370</v>
      </c>
      <c r="B310" s="389" t="s">
        <v>372</v>
      </c>
      <c r="C310" s="389" t="s">
        <v>369</v>
      </c>
      <c r="D310" s="389" t="s">
        <v>869</v>
      </c>
      <c r="E310" s="754" t="s">
        <v>1376</v>
      </c>
      <c r="F310" s="82"/>
      <c r="G310" s="82"/>
      <c r="H310" s="106">
        <f t="shared" si="15"/>
        <v>0</v>
      </c>
      <c r="I310" s="82"/>
      <c r="J310" s="82"/>
      <c r="K310" s="106">
        <f t="shared" si="13"/>
        <v>0</v>
      </c>
      <c r="L310" s="82"/>
      <c r="M310" s="82"/>
      <c r="N310" s="397">
        <f t="shared" si="14"/>
        <v>0</v>
      </c>
      <c r="O310" s="21"/>
      <c r="P310" s="72"/>
    </row>
    <row r="311" spans="1:16" s="792" customFormat="1" ht="20.399999999999999" outlineLevel="4">
      <c r="A311" s="389" t="s">
        <v>370</v>
      </c>
      <c r="B311" s="389" t="s">
        <v>372</v>
      </c>
      <c r="C311" s="389" t="s">
        <v>369</v>
      </c>
      <c r="D311" s="389" t="s">
        <v>870</v>
      </c>
      <c r="E311" s="754" t="s">
        <v>1377</v>
      </c>
      <c r="F311" s="82"/>
      <c r="G311" s="82"/>
      <c r="H311" s="106">
        <f t="shared" si="15"/>
        <v>0</v>
      </c>
      <c r="I311" s="82"/>
      <c r="J311" s="82"/>
      <c r="K311" s="106">
        <f t="shared" si="13"/>
        <v>0</v>
      </c>
      <c r="L311" s="82"/>
      <c r="M311" s="82"/>
      <c r="N311" s="397">
        <f t="shared" si="14"/>
        <v>0</v>
      </c>
      <c r="O311" s="21"/>
      <c r="P311" s="72"/>
    </row>
    <row r="312" spans="1:16" s="792" customFormat="1" ht="20.399999999999999" outlineLevel="4">
      <c r="A312" s="389" t="s">
        <v>370</v>
      </c>
      <c r="B312" s="389" t="s">
        <v>372</v>
      </c>
      <c r="C312" s="389" t="s">
        <v>369</v>
      </c>
      <c r="D312" s="389" t="s">
        <v>871</v>
      </c>
      <c r="E312" s="754" t="s">
        <v>1378</v>
      </c>
      <c r="F312" s="82"/>
      <c r="G312" s="82"/>
      <c r="H312" s="106">
        <f t="shared" si="15"/>
        <v>0</v>
      </c>
      <c r="I312" s="82"/>
      <c r="J312" s="82"/>
      <c r="K312" s="106">
        <f t="shared" si="13"/>
        <v>0</v>
      </c>
      <c r="L312" s="82"/>
      <c r="M312" s="82"/>
      <c r="N312" s="397">
        <f t="shared" si="14"/>
        <v>0</v>
      </c>
      <c r="O312" s="21"/>
      <c r="P312" s="72"/>
    </row>
    <row r="313" spans="1:16" s="792" customFormat="1" ht="10.199999999999999" outlineLevel="4">
      <c r="A313" s="389" t="s">
        <v>370</v>
      </c>
      <c r="B313" s="389" t="s">
        <v>372</v>
      </c>
      <c r="C313" s="389" t="s">
        <v>369</v>
      </c>
      <c r="D313" s="389" t="s">
        <v>872</v>
      </c>
      <c r="E313" s="754" t="s">
        <v>1379</v>
      </c>
      <c r="F313" s="82"/>
      <c r="G313" s="82"/>
      <c r="H313" s="106">
        <f t="shared" si="15"/>
        <v>0</v>
      </c>
      <c r="I313" s="82"/>
      <c r="J313" s="82"/>
      <c r="K313" s="106">
        <f t="shared" si="13"/>
        <v>0</v>
      </c>
      <c r="L313" s="82"/>
      <c r="M313" s="82"/>
      <c r="N313" s="397">
        <f t="shared" si="14"/>
        <v>0</v>
      </c>
      <c r="O313" s="21"/>
      <c r="P313" s="72"/>
    </row>
    <row r="314" spans="1:16" s="792" customFormat="1" ht="10.199999999999999" outlineLevel="4">
      <c r="A314" s="389" t="s">
        <v>370</v>
      </c>
      <c r="B314" s="389" t="s">
        <v>372</v>
      </c>
      <c r="C314" s="389" t="s">
        <v>369</v>
      </c>
      <c r="D314" s="389" t="s">
        <v>873</v>
      </c>
      <c r="E314" s="754" t="s">
        <v>1380</v>
      </c>
      <c r="F314" s="82"/>
      <c r="G314" s="82"/>
      <c r="H314" s="106">
        <f t="shared" si="15"/>
        <v>0</v>
      </c>
      <c r="I314" s="82"/>
      <c r="J314" s="82"/>
      <c r="K314" s="106">
        <f t="shared" si="13"/>
        <v>0</v>
      </c>
      <c r="L314" s="82"/>
      <c r="M314" s="82"/>
      <c r="N314" s="397">
        <f t="shared" si="14"/>
        <v>0</v>
      </c>
      <c r="O314" s="21"/>
      <c r="P314" s="72"/>
    </row>
    <row r="315" spans="1:16" s="792" customFormat="1" ht="10.199999999999999" outlineLevel="4">
      <c r="A315" s="389" t="s">
        <v>370</v>
      </c>
      <c r="B315" s="389" t="s">
        <v>372</v>
      </c>
      <c r="C315" s="389" t="s">
        <v>369</v>
      </c>
      <c r="D315" s="389" t="s">
        <v>874</v>
      </c>
      <c r="E315" s="754" t="s">
        <v>1381</v>
      </c>
      <c r="F315" s="82"/>
      <c r="G315" s="82"/>
      <c r="H315" s="106">
        <f t="shared" si="15"/>
        <v>0</v>
      </c>
      <c r="I315" s="82"/>
      <c r="J315" s="82"/>
      <c r="K315" s="106">
        <f t="shared" si="13"/>
        <v>0</v>
      </c>
      <c r="L315" s="82"/>
      <c r="M315" s="82"/>
      <c r="N315" s="397">
        <f t="shared" si="14"/>
        <v>0</v>
      </c>
      <c r="O315" s="21"/>
      <c r="P315" s="72"/>
    </row>
    <row r="316" spans="1:16" s="792" customFormat="1" ht="10.199999999999999" outlineLevel="4">
      <c r="A316" s="389" t="s">
        <v>370</v>
      </c>
      <c r="B316" s="389" t="s">
        <v>372</v>
      </c>
      <c r="C316" s="389" t="s">
        <v>369</v>
      </c>
      <c r="D316" s="389" t="s">
        <v>875</v>
      </c>
      <c r="E316" s="754" t="s">
        <v>1382</v>
      </c>
      <c r="F316" s="82"/>
      <c r="G316" s="82"/>
      <c r="H316" s="106">
        <f t="shared" si="15"/>
        <v>0</v>
      </c>
      <c r="I316" s="82"/>
      <c r="J316" s="82"/>
      <c r="K316" s="106">
        <f t="shared" si="13"/>
        <v>0</v>
      </c>
      <c r="L316" s="82"/>
      <c r="M316" s="82"/>
      <c r="N316" s="397">
        <f t="shared" si="14"/>
        <v>0</v>
      </c>
      <c r="O316" s="21"/>
      <c r="P316" s="72"/>
    </row>
    <row r="317" spans="1:16" s="792" customFormat="1" ht="20.399999999999999" outlineLevel="4">
      <c r="A317" s="389" t="s">
        <v>370</v>
      </c>
      <c r="B317" s="389" t="s">
        <v>372</v>
      </c>
      <c r="C317" s="389" t="s">
        <v>369</v>
      </c>
      <c r="D317" s="389" t="s">
        <v>876</v>
      </c>
      <c r="E317" s="754" t="s">
        <v>1383</v>
      </c>
      <c r="F317" s="82"/>
      <c r="G317" s="82"/>
      <c r="H317" s="106">
        <f t="shared" si="15"/>
        <v>0</v>
      </c>
      <c r="I317" s="82"/>
      <c r="J317" s="82"/>
      <c r="K317" s="106">
        <f t="shared" si="13"/>
        <v>0</v>
      </c>
      <c r="L317" s="82"/>
      <c r="M317" s="82"/>
      <c r="N317" s="397">
        <f t="shared" si="14"/>
        <v>0</v>
      </c>
      <c r="O317" s="21"/>
      <c r="P317" s="72"/>
    </row>
    <row r="318" spans="1:16" s="792" customFormat="1" ht="20.399999999999999" outlineLevel="4">
      <c r="A318" s="389" t="s">
        <v>370</v>
      </c>
      <c r="B318" s="389" t="s">
        <v>372</v>
      </c>
      <c r="C318" s="389" t="s">
        <v>369</v>
      </c>
      <c r="D318" s="389" t="s">
        <v>877</v>
      </c>
      <c r="E318" s="754" t="s">
        <v>1384</v>
      </c>
      <c r="F318" s="82"/>
      <c r="G318" s="82"/>
      <c r="H318" s="106">
        <f t="shared" si="15"/>
        <v>0</v>
      </c>
      <c r="I318" s="82"/>
      <c r="J318" s="82"/>
      <c r="K318" s="106">
        <f t="shared" si="13"/>
        <v>0</v>
      </c>
      <c r="L318" s="82"/>
      <c r="M318" s="82"/>
      <c r="N318" s="397">
        <f t="shared" si="14"/>
        <v>0</v>
      </c>
      <c r="O318" s="21"/>
      <c r="P318" s="72"/>
    </row>
    <row r="319" spans="1:16" s="792" customFormat="1" ht="20.399999999999999" outlineLevel="4">
      <c r="A319" s="389" t="s">
        <v>370</v>
      </c>
      <c r="B319" s="389" t="s">
        <v>372</v>
      </c>
      <c r="C319" s="389" t="s">
        <v>369</v>
      </c>
      <c r="D319" s="389" t="s">
        <v>878</v>
      </c>
      <c r="E319" s="754" t="s">
        <v>1385</v>
      </c>
      <c r="F319" s="82"/>
      <c r="G319" s="82"/>
      <c r="H319" s="106">
        <f t="shared" si="15"/>
        <v>0</v>
      </c>
      <c r="I319" s="82"/>
      <c r="J319" s="82"/>
      <c r="K319" s="106">
        <f t="shared" si="13"/>
        <v>0</v>
      </c>
      <c r="L319" s="82"/>
      <c r="M319" s="82"/>
      <c r="N319" s="397">
        <f t="shared" si="14"/>
        <v>0</v>
      </c>
      <c r="O319" s="21"/>
      <c r="P319" s="72"/>
    </row>
    <row r="320" spans="1:16" s="792" customFormat="1" ht="10.199999999999999" outlineLevel="4">
      <c r="A320" s="389" t="s">
        <v>370</v>
      </c>
      <c r="B320" s="389" t="s">
        <v>372</v>
      </c>
      <c r="C320" s="389" t="s">
        <v>369</v>
      </c>
      <c r="D320" s="389" t="s">
        <v>879</v>
      </c>
      <c r="E320" s="754" t="s">
        <v>1386</v>
      </c>
      <c r="F320" s="82"/>
      <c r="G320" s="82"/>
      <c r="H320" s="106">
        <f t="shared" si="15"/>
        <v>0</v>
      </c>
      <c r="I320" s="82"/>
      <c r="J320" s="82"/>
      <c r="K320" s="106">
        <f t="shared" si="13"/>
        <v>0</v>
      </c>
      <c r="L320" s="82"/>
      <c r="M320" s="82"/>
      <c r="N320" s="397">
        <f t="shared" si="14"/>
        <v>0</v>
      </c>
      <c r="O320" s="21"/>
      <c r="P320" s="72"/>
    </row>
    <row r="321" spans="1:16" s="792" customFormat="1" ht="10.199999999999999" outlineLevel="4">
      <c r="A321" s="389" t="s">
        <v>370</v>
      </c>
      <c r="B321" s="389" t="s">
        <v>372</v>
      </c>
      <c r="C321" s="389" t="s">
        <v>369</v>
      </c>
      <c r="D321" s="389" t="s">
        <v>880</v>
      </c>
      <c r="E321" s="754" t="s">
        <v>2008</v>
      </c>
      <c r="F321" s="82"/>
      <c r="G321" s="82"/>
      <c r="H321" s="106">
        <f t="shared" si="15"/>
        <v>0</v>
      </c>
      <c r="I321" s="82"/>
      <c r="J321" s="82"/>
      <c r="K321" s="106">
        <f t="shared" si="13"/>
        <v>0</v>
      </c>
      <c r="L321" s="82"/>
      <c r="M321" s="82"/>
      <c r="N321" s="397">
        <f t="shared" si="14"/>
        <v>0</v>
      </c>
      <c r="O321" s="21"/>
      <c r="P321" s="72"/>
    </row>
    <row r="322" spans="1:16" s="792" customFormat="1" ht="10.199999999999999" outlineLevel="4">
      <c r="A322" s="389" t="s">
        <v>370</v>
      </c>
      <c r="B322" s="389" t="s">
        <v>372</v>
      </c>
      <c r="C322" s="389" t="s">
        <v>369</v>
      </c>
      <c r="D322" s="389" t="s">
        <v>881</v>
      </c>
      <c r="E322" s="754" t="s">
        <v>1387</v>
      </c>
      <c r="F322" s="82"/>
      <c r="G322" s="82"/>
      <c r="H322" s="106">
        <f t="shared" si="15"/>
        <v>0</v>
      </c>
      <c r="I322" s="82"/>
      <c r="J322" s="82"/>
      <c r="K322" s="106">
        <f t="shared" si="13"/>
        <v>0</v>
      </c>
      <c r="L322" s="82"/>
      <c r="M322" s="82"/>
      <c r="N322" s="397">
        <f t="shared" si="14"/>
        <v>0</v>
      </c>
      <c r="O322" s="21"/>
      <c r="P322" s="72"/>
    </row>
    <row r="323" spans="1:16" s="792" customFormat="1" ht="10.199999999999999" outlineLevel="4">
      <c r="A323" s="389" t="s">
        <v>370</v>
      </c>
      <c r="B323" s="389" t="s">
        <v>372</v>
      </c>
      <c r="C323" s="389" t="s">
        <v>369</v>
      </c>
      <c r="D323" s="389" t="s">
        <v>882</v>
      </c>
      <c r="E323" s="754" t="s">
        <v>1388</v>
      </c>
      <c r="F323" s="82"/>
      <c r="G323" s="82"/>
      <c r="H323" s="106">
        <f t="shared" si="15"/>
        <v>0</v>
      </c>
      <c r="I323" s="82"/>
      <c r="J323" s="82"/>
      <c r="K323" s="106">
        <f t="shared" si="13"/>
        <v>0</v>
      </c>
      <c r="L323" s="82"/>
      <c r="M323" s="82"/>
      <c r="N323" s="397">
        <f t="shared" si="14"/>
        <v>0</v>
      </c>
      <c r="O323" s="21"/>
      <c r="P323" s="72"/>
    </row>
    <row r="324" spans="1:16" s="792" customFormat="1" ht="24.75" customHeight="1" outlineLevel="4">
      <c r="A324" s="389" t="s">
        <v>370</v>
      </c>
      <c r="B324" s="389" t="s">
        <v>372</v>
      </c>
      <c r="C324" s="389" t="s">
        <v>369</v>
      </c>
      <c r="D324" s="389" t="s">
        <v>883</v>
      </c>
      <c r="E324" s="754" t="s">
        <v>2009</v>
      </c>
      <c r="F324" s="82"/>
      <c r="G324" s="82"/>
      <c r="H324" s="106">
        <f t="shared" si="15"/>
        <v>0</v>
      </c>
      <c r="I324" s="82"/>
      <c r="J324" s="82"/>
      <c r="K324" s="106">
        <f t="shared" si="13"/>
        <v>0</v>
      </c>
      <c r="L324" s="82"/>
      <c r="M324" s="82"/>
      <c r="N324" s="397">
        <f t="shared" si="14"/>
        <v>0</v>
      </c>
      <c r="O324" s="21"/>
      <c r="P324" s="72"/>
    </row>
    <row r="325" spans="1:16" s="792" customFormat="1" ht="24.75" customHeight="1" outlineLevel="4">
      <c r="A325" s="389" t="s">
        <v>370</v>
      </c>
      <c r="B325" s="389" t="s">
        <v>372</v>
      </c>
      <c r="C325" s="389" t="s">
        <v>369</v>
      </c>
      <c r="D325" s="389" t="s">
        <v>884</v>
      </c>
      <c r="E325" s="754" t="s">
        <v>2010</v>
      </c>
      <c r="F325" s="82"/>
      <c r="G325" s="82"/>
      <c r="H325" s="106">
        <f t="shared" si="15"/>
        <v>0</v>
      </c>
      <c r="I325" s="82"/>
      <c r="J325" s="82"/>
      <c r="K325" s="106">
        <f t="shared" si="13"/>
        <v>0</v>
      </c>
      <c r="L325" s="82"/>
      <c r="M325" s="82"/>
      <c r="N325" s="397">
        <f t="shared" si="14"/>
        <v>0</v>
      </c>
      <c r="O325" s="21"/>
      <c r="P325" s="72"/>
    </row>
    <row r="326" spans="1:16" s="792" customFormat="1" ht="24.75" customHeight="1" outlineLevel="4">
      <c r="A326" s="389" t="s">
        <v>370</v>
      </c>
      <c r="B326" s="389" t="s">
        <v>372</v>
      </c>
      <c r="C326" s="389" t="s">
        <v>369</v>
      </c>
      <c r="D326" s="389" t="s">
        <v>885</v>
      </c>
      <c r="E326" s="754" t="s">
        <v>1389</v>
      </c>
      <c r="F326" s="82"/>
      <c r="G326" s="82"/>
      <c r="H326" s="106">
        <f t="shared" si="15"/>
        <v>0</v>
      </c>
      <c r="I326" s="82"/>
      <c r="J326" s="82"/>
      <c r="K326" s="106">
        <f t="shared" si="13"/>
        <v>0</v>
      </c>
      <c r="L326" s="82"/>
      <c r="M326" s="82"/>
      <c r="N326" s="397">
        <f t="shared" si="14"/>
        <v>0</v>
      </c>
      <c r="O326" s="21"/>
      <c r="P326" s="72"/>
    </row>
    <row r="327" spans="1:16" s="792" customFormat="1" ht="24.75" customHeight="1" outlineLevel="4">
      <c r="A327" s="389" t="s">
        <v>370</v>
      </c>
      <c r="B327" s="389" t="s">
        <v>372</v>
      </c>
      <c r="C327" s="389" t="s">
        <v>369</v>
      </c>
      <c r="D327" s="389" t="s">
        <v>886</v>
      </c>
      <c r="E327" s="754" t="s">
        <v>1390</v>
      </c>
      <c r="F327" s="82"/>
      <c r="G327" s="82"/>
      <c r="H327" s="106">
        <f t="shared" si="15"/>
        <v>0</v>
      </c>
      <c r="I327" s="82"/>
      <c r="J327" s="82"/>
      <c r="K327" s="106">
        <f t="shared" si="13"/>
        <v>0</v>
      </c>
      <c r="L327" s="82"/>
      <c r="M327" s="82"/>
      <c r="N327" s="397">
        <f t="shared" si="14"/>
        <v>0</v>
      </c>
      <c r="O327" s="21"/>
      <c r="P327" s="72"/>
    </row>
    <row r="328" spans="1:16" s="792" customFormat="1" ht="24.75" customHeight="1" outlineLevel="4">
      <c r="A328" s="389" t="s">
        <v>370</v>
      </c>
      <c r="B328" s="389" t="s">
        <v>372</v>
      </c>
      <c r="C328" s="389" t="s">
        <v>369</v>
      </c>
      <c r="D328" s="389" t="s">
        <v>887</v>
      </c>
      <c r="E328" s="754" t="s">
        <v>2011</v>
      </c>
      <c r="F328" s="82"/>
      <c r="G328" s="82"/>
      <c r="H328" s="106">
        <f t="shared" si="15"/>
        <v>0</v>
      </c>
      <c r="I328" s="82"/>
      <c r="J328" s="82"/>
      <c r="K328" s="106">
        <f t="shared" si="13"/>
        <v>0</v>
      </c>
      <c r="L328" s="82"/>
      <c r="M328" s="82"/>
      <c r="N328" s="397">
        <f t="shared" si="14"/>
        <v>0</v>
      </c>
      <c r="O328" s="21"/>
      <c r="P328" s="72"/>
    </row>
    <row r="329" spans="1:16" s="792" customFormat="1" ht="24.75" customHeight="1" outlineLevel="4">
      <c r="A329" s="389" t="s">
        <v>370</v>
      </c>
      <c r="B329" s="389" t="s">
        <v>372</v>
      </c>
      <c r="C329" s="389" t="s">
        <v>369</v>
      </c>
      <c r="D329" s="389" t="s">
        <v>888</v>
      </c>
      <c r="E329" s="754" t="s">
        <v>2012</v>
      </c>
      <c r="F329" s="82"/>
      <c r="G329" s="82"/>
      <c r="H329" s="106">
        <f t="shared" si="15"/>
        <v>0</v>
      </c>
      <c r="I329" s="82"/>
      <c r="J329" s="82"/>
      <c r="K329" s="106">
        <f t="shared" si="13"/>
        <v>0</v>
      </c>
      <c r="L329" s="82"/>
      <c r="M329" s="82"/>
      <c r="N329" s="397">
        <f t="shared" si="14"/>
        <v>0</v>
      </c>
      <c r="O329" s="21"/>
      <c r="P329" s="72"/>
    </row>
    <row r="330" spans="1:16" ht="10.199999999999999" outlineLevel="4">
      <c r="A330" s="389" t="s">
        <v>370</v>
      </c>
      <c r="B330" s="389" t="s">
        <v>372</v>
      </c>
      <c r="C330" s="389" t="s">
        <v>369</v>
      </c>
      <c r="D330" s="389" t="s">
        <v>889</v>
      </c>
      <c r="E330" s="754" t="s">
        <v>2013</v>
      </c>
      <c r="F330" s="82"/>
      <c r="G330" s="82"/>
      <c r="H330" s="106">
        <f t="shared" si="15"/>
        <v>0</v>
      </c>
      <c r="I330" s="82"/>
      <c r="J330" s="82"/>
      <c r="K330" s="106">
        <f t="shared" si="13"/>
        <v>0</v>
      </c>
      <c r="L330" s="82"/>
      <c r="M330" s="82"/>
      <c r="N330" s="397">
        <f t="shared" si="14"/>
        <v>0</v>
      </c>
      <c r="O330" s="21"/>
    </row>
    <row r="331" spans="1:16" ht="20.399999999999999" outlineLevel="4">
      <c r="A331" s="389" t="s">
        <v>370</v>
      </c>
      <c r="B331" s="389" t="s">
        <v>372</v>
      </c>
      <c r="C331" s="389" t="s">
        <v>369</v>
      </c>
      <c r="D331" s="389" t="s">
        <v>890</v>
      </c>
      <c r="E331" s="754" t="s">
        <v>2014</v>
      </c>
      <c r="F331" s="82"/>
      <c r="G331" s="82"/>
      <c r="H331" s="106">
        <f t="shared" si="15"/>
        <v>0</v>
      </c>
      <c r="I331" s="82"/>
      <c r="J331" s="82"/>
      <c r="K331" s="106">
        <f t="shared" si="13"/>
        <v>0</v>
      </c>
      <c r="L331" s="82"/>
      <c r="M331" s="82"/>
      <c r="N331" s="397">
        <f t="shared" si="14"/>
        <v>0</v>
      </c>
      <c r="O331" s="21"/>
    </row>
    <row r="332" spans="1:16" s="774" customFormat="1" ht="10.199999999999999" outlineLevel="2">
      <c r="A332" s="389" t="s">
        <v>370</v>
      </c>
      <c r="B332" s="389" t="s">
        <v>372</v>
      </c>
      <c r="C332" s="389" t="s">
        <v>369</v>
      </c>
      <c r="D332" s="389" t="s">
        <v>891</v>
      </c>
      <c r="E332" s="754" t="s">
        <v>2015</v>
      </c>
      <c r="F332" s="82"/>
      <c r="G332" s="82"/>
      <c r="H332" s="106">
        <f t="shared" si="15"/>
        <v>0</v>
      </c>
      <c r="I332" s="82"/>
      <c r="J332" s="82"/>
      <c r="K332" s="106">
        <f t="shared" si="13"/>
        <v>0</v>
      </c>
      <c r="L332" s="82"/>
      <c r="M332" s="82"/>
      <c r="N332" s="397">
        <f t="shared" si="14"/>
        <v>0</v>
      </c>
      <c r="O332" s="21"/>
      <c r="P332" s="72"/>
    </row>
    <row r="333" spans="1:16" s="792" customFormat="1" ht="10.199999999999999" outlineLevel="4">
      <c r="A333" s="389" t="s">
        <v>370</v>
      </c>
      <c r="B333" s="389" t="s">
        <v>372</v>
      </c>
      <c r="C333" s="389" t="s">
        <v>369</v>
      </c>
      <c r="D333" s="389" t="s">
        <v>1148</v>
      </c>
      <c r="E333" s="754" t="s">
        <v>1391</v>
      </c>
      <c r="F333" s="82"/>
      <c r="G333" s="82"/>
      <c r="H333" s="106">
        <f t="shared" si="15"/>
        <v>0</v>
      </c>
      <c r="I333" s="82"/>
      <c r="J333" s="82"/>
      <c r="K333" s="106">
        <f t="shared" si="13"/>
        <v>0</v>
      </c>
      <c r="L333" s="82"/>
      <c r="M333" s="82"/>
      <c r="N333" s="397">
        <f t="shared" si="14"/>
        <v>0</v>
      </c>
      <c r="O333" s="21"/>
      <c r="P333" s="72"/>
    </row>
    <row r="334" spans="1:16" s="792" customFormat="1" ht="20.399999999999999" outlineLevel="4">
      <c r="A334" s="389" t="s">
        <v>370</v>
      </c>
      <c r="B334" s="389" t="s">
        <v>372</v>
      </c>
      <c r="C334" s="389" t="s">
        <v>369</v>
      </c>
      <c r="D334" s="389" t="s">
        <v>1174</v>
      </c>
      <c r="E334" s="754" t="s">
        <v>2016</v>
      </c>
      <c r="F334" s="82"/>
      <c r="G334" s="82"/>
      <c r="H334" s="106">
        <f t="shared" si="15"/>
        <v>0</v>
      </c>
      <c r="I334" s="82"/>
      <c r="J334" s="82"/>
      <c r="K334" s="106">
        <f t="shared" si="13"/>
        <v>0</v>
      </c>
      <c r="L334" s="82"/>
      <c r="M334" s="82"/>
      <c r="N334" s="397">
        <f t="shared" si="14"/>
        <v>0</v>
      </c>
      <c r="O334" s="21"/>
      <c r="P334" s="72"/>
    </row>
    <row r="335" spans="1:16" s="792" customFormat="1" ht="20.399999999999999" outlineLevel="4">
      <c r="A335" s="389" t="s">
        <v>370</v>
      </c>
      <c r="B335" s="389" t="s">
        <v>372</v>
      </c>
      <c r="C335" s="389" t="s">
        <v>369</v>
      </c>
      <c r="D335" s="389" t="s">
        <v>1175</v>
      </c>
      <c r="E335" s="754" t="s">
        <v>2017</v>
      </c>
      <c r="F335" s="82"/>
      <c r="G335" s="82"/>
      <c r="H335" s="106">
        <f t="shared" si="15"/>
        <v>0</v>
      </c>
      <c r="I335" s="82"/>
      <c r="J335" s="82"/>
      <c r="K335" s="106">
        <f t="shared" si="13"/>
        <v>0</v>
      </c>
      <c r="L335" s="82"/>
      <c r="M335" s="82"/>
      <c r="N335" s="397">
        <f t="shared" si="14"/>
        <v>0</v>
      </c>
      <c r="O335" s="21"/>
      <c r="P335" s="72"/>
    </row>
    <row r="336" spans="1:16" s="792" customFormat="1" ht="20.399999999999999" outlineLevel="4">
      <c r="A336" s="389" t="s">
        <v>370</v>
      </c>
      <c r="B336" s="389" t="s">
        <v>372</v>
      </c>
      <c r="C336" s="389" t="s">
        <v>369</v>
      </c>
      <c r="D336" s="389" t="s">
        <v>1176</v>
      </c>
      <c r="E336" s="754" t="s">
        <v>2018</v>
      </c>
      <c r="F336" s="82"/>
      <c r="G336" s="82"/>
      <c r="H336" s="106">
        <f t="shared" si="15"/>
        <v>0</v>
      </c>
      <c r="I336" s="82"/>
      <c r="J336" s="82"/>
      <c r="K336" s="106">
        <f t="shared" ref="K336:K399" si="16">I336+J336</f>
        <v>0</v>
      </c>
      <c r="L336" s="82"/>
      <c r="M336" s="82"/>
      <c r="N336" s="397">
        <f t="shared" ref="N336:N399" si="17">L336+M336</f>
        <v>0</v>
      </c>
      <c r="O336" s="21"/>
      <c r="P336" s="72"/>
    </row>
    <row r="337" spans="1:16" s="792" customFormat="1" ht="10.199999999999999" outlineLevel="4">
      <c r="A337" s="389" t="s">
        <v>370</v>
      </c>
      <c r="B337" s="389" t="s">
        <v>372</v>
      </c>
      <c r="C337" s="389" t="s">
        <v>369</v>
      </c>
      <c r="D337" s="389" t="s">
        <v>1655</v>
      </c>
      <c r="E337" s="754" t="s">
        <v>1657</v>
      </c>
      <c r="F337" s="82"/>
      <c r="G337" s="82"/>
      <c r="H337" s="106">
        <f t="shared" ref="H337:H400" si="18">F337+G337</f>
        <v>0</v>
      </c>
      <c r="I337" s="82"/>
      <c r="J337" s="82"/>
      <c r="K337" s="106">
        <f t="shared" si="16"/>
        <v>0</v>
      </c>
      <c r="L337" s="82"/>
      <c r="M337" s="82"/>
      <c r="N337" s="397">
        <f t="shared" si="17"/>
        <v>0</v>
      </c>
      <c r="O337" s="21"/>
      <c r="P337" s="72"/>
    </row>
    <row r="338" spans="1:16" s="792" customFormat="1" ht="10.199999999999999" outlineLevel="4">
      <c r="A338" s="389" t="s">
        <v>370</v>
      </c>
      <c r="B338" s="389" t="s">
        <v>372</v>
      </c>
      <c r="C338" s="389" t="s">
        <v>369</v>
      </c>
      <c r="D338" s="389" t="s">
        <v>1656</v>
      </c>
      <c r="E338" s="754" t="s">
        <v>1658</v>
      </c>
      <c r="F338" s="82"/>
      <c r="G338" s="82"/>
      <c r="H338" s="106">
        <f t="shared" si="18"/>
        <v>0</v>
      </c>
      <c r="I338" s="82"/>
      <c r="J338" s="82"/>
      <c r="K338" s="106">
        <f t="shared" si="16"/>
        <v>0</v>
      </c>
      <c r="L338" s="82"/>
      <c r="M338" s="82"/>
      <c r="N338" s="397">
        <f t="shared" si="17"/>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8"/>
        <v>0</v>
      </c>
      <c r="I339" s="81">
        <f>SUM(I340:I351)</f>
        <v>0</v>
      </c>
      <c r="J339" s="81">
        <f>SUM(J340:J351)</f>
        <v>0</v>
      </c>
      <c r="K339" s="81">
        <f t="shared" si="16"/>
        <v>0</v>
      </c>
      <c r="L339" s="81">
        <f>SUM(L340:L351)</f>
        <v>0</v>
      </c>
      <c r="M339" s="81">
        <f>SUM(M340:M351)</f>
        <v>0</v>
      </c>
      <c r="N339" s="84">
        <f t="shared" si="17"/>
        <v>0</v>
      </c>
      <c r="O339" s="788"/>
      <c r="P339" s="72"/>
    </row>
    <row r="340" spans="1:16" s="792" customFormat="1" ht="10.199999999999999" outlineLevel="4">
      <c r="A340" s="389" t="s">
        <v>370</v>
      </c>
      <c r="B340" s="389" t="s">
        <v>372</v>
      </c>
      <c r="C340" s="389" t="s">
        <v>370</v>
      </c>
      <c r="D340" s="389" t="s">
        <v>804</v>
      </c>
      <c r="E340" s="754" t="s">
        <v>1393</v>
      </c>
      <c r="F340" s="82"/>
      <c r="G340" s="82"/>
      <c r="H340" s="106">
        <f t="shared" si="18"/>
        <v>0</v>
      </c>
      <c r="I340" s="82"/>
      <c r="J340" s="82"/>
      <c r="K340" s="106">
        <f t="shared" si="16"/>
        <v>0</v>
      </c>
      <c r="L340" s="82"/>
      <c r="M340" s="82"/>
      <c r="N340" s="397">
        <f t="shared" si="17"/>
        <v>0</v>
      </c>
      <c r="O340" s="796"/>
      <c r="P340" s="72"/>
    </row>
    <row r="341" spans="1:16" s="792" customFormat="1" ht="10.199999999999999" outlineLevel="4">
      <c r="A341" s="389" t="s">
        <v>370</v>
      </c>
      <c r="B341" s="389" t="s">
        <v>372</v>
      </c>
      <c r="C341" s="389" t="s">
        <v>370</v>
      </c>
      <c r="D341" s="389" t="s">
        <v>803</v>
      </c>
      <c r="E341" s="754" t="s">
        <v>2019</v>
      </c>
      <c r="F341" s="82"/>
      <c r="G341" s="82"/>
      <c r="H341" s="106">
        <f t="shared" si="18"/>
        <v>0</v>
      </c>
      <c r="I341" s="82"/>
      <c r="J341" s="82"/>
      <c r="K341" s="106">
        <f t="shared" si="16"/>
        <v>0</v>
      </c>
      <c r="L341" s="82"/>
      <c r="M341" s="82"/>
      <c r="N341" s="397">
        <f t="shared" si="17"/>
        <v>0</v>
      </c>
      <c r="O341" s="21"/>
      <c r="P341" s="72"/>
    </row>
    <row r="342" spans="1:16" s="792" customFormat="1" ht="20.399999999999999" outlineLevel="4">
      <c r="A342" s="389" t="s">
        <v>370</v>
      </c>
      <c r="B342" s="389" t="s">
        <v>372</v>
      </c>
      <c r="C342" s="389" t="s">
        <v>370</v>
      </c>
      <c r="D342" s="389" t="s">
        <v>805</v>
      </c>
      <c r="E342" s="754" t="s">
        <v>2020</v>
      </c>
      <c r="F342" s="82"/>
      <c r="G342" s="82"/>
      <c r="H342" s="106">
        <f t="shared" si="18"/>
        <v>0</v>
      </c>
      <c r="I342" s="82"/>
      <c r="J342" s="82"/>
      <c r="K342" s="106">
        <f t="shared" si="16"/>
        <v>0</v>
      </c>
      <c r="L342" s="82"/>
      <c r="M342" s="82"/>
      <c r="N342" s="397">
        <f t="shared" si="17"/>
        <v>0</v>
      </c>
      <c r="O342" s="21"/>
      <c r="P342" s="72"/>
    </row>
    <row r="343" spans="1:16" s="792" customFormat="1" ht="24" customHeight="1" outlineLevel="4">
      <c r="A343" s="389" t="s">
        <v>370</v>
      </c>
      <c r="B343" s="389" t="s">
        <v>372</v>
      </c>
      <c r="C343" s="389" t="s">
        <v>370</v>
      </c>
      <c r="D343" s="389" t="s">
        <v>806</v>
      </c>
      <c r="E343" s="754" t="s">
        <v>1394</v>
      </c>
      <c r="F343" s="82"/>
      <c r="G343" s="82"/>
      <c r="H343" s="106">
        <f t="shared" si="18"/>
        <v>0</v>
      </c>
      <c r="I343" s="82"/>
      <c r="J343" s="82"/>
      <c r="K343" s="106">
        <f t="shared" si="16"/>
        <v>0</v>
      </c>
      <c r="L343" s="82"/>
      <c r="M343" s="82"/>
      <c r="N343" s="397">
        <f t="shared" si="17"/>
        <v>0</v>
      </c>
      <c r="O343" s="21"/>
      <c r="P343" s="72"/>
    </row>
    <row r="344" spans="1:16" s="792" customFormat="1" ht="10.199999999999999" outlineLevel="4">
      <c r="A344" s="389" t="s">
        <v>370</v>
      </c>
      <c r="B344" s="389" t="s">
        <v>372</v>
      </c>
      <c r="C344" s="389" t="s">
        <v>370</v>
      </c>
      <c r="D344" s="389" t="s">
        <v>809</v>
      </c>
      <c r="E344" s="754" t="s">
        <v>1395</v>
      </c>
      <c r="F344" s="82"/>
      <c r="G344" s="82"/>
      <c r="H344" s="106">
        <f t="shared" si="18"/>
        <v>0</v>
      </c>
      <c r="I344" s="82"/>
      <c r="J344" s="82"/>
      <c r="K344" s="106">
        <f t="shared" si="16"/>
        <v>0</v>
      </c>
      <c r="L344" s="82"/>
      <c r="M344" s="82"/>
      <c r="N344" s="397">
        <f t="shared" si="17"/>
        <v>0</v>
      </c>
      <c r="O344" s="21"/>
      <c r="P344" s="72"/>
    </row>
    <row r="345" spans="1:16" ht="10.199999999999999" outlineLevel="1">
      <c r="A345" s="389" t="s">
        <v>370</v>
      </c>
      <c r="B345" s="389" t="s">
        <v>372</v>
      </c>
      <c r="C345" s="389" t="s">
        <v>370</v>
      </c>
      <c r="D345" s="389" t="s">
        <v>807</v>
      </c>
      <c r="E345" s="754" t="s">
        <v>1396</v>
      </c>
      <c r="F345" s="82"/>
      <c r="G345" s="82"/>
      <c r="H345" s="106">
        <f t="shared" si="18"/>
        <v>0</v>
      </c>
      <c r="I345" s="82"/>
      <c r="J345" s="82"/>
      <c r="K345" s="106">
        <f t="shared" si="16"/>
        <v>0</v>
      </c>
      <c r="L345" s="82"/>
      <c r="M345" s="82"/>
      <c r="N345" s="397">
        <f t="shared" si="17"/>
        <v>0</v>
      </c>
      <c r="O345" s="21"/>
    </row>
    <row r="346" spans="1:16" ht="10.199999999999999" outlineLevel="2">
      <c r="A346" s="389" t="s">
        <v>370</v>
      </c>
      <c r="B346" s="389" t="s">
        <v>372</v>
      </c>
      <c r="C346" s="389" t="s">
        <v>370</v>
      </c>
      <c r="D346" s="389" t="s">
        <v>810</v>
      </c>
      <c r="E346" s="754" t="s">
        <v>1397</v>
      </c>
      <c r="F346" s="82"/>
      <c r="G346" s="82"/>
      <c r="H346" s="106">
        <f t="shared" si="18"/>
        <v>0</v>
      </c>
      <c r="I346" s="82"/>
      <c r="J346" s="82"/>
      <c r="K346" s="106">
        <f t="shared" si="16"/>
        <v>0</v>
      </c>
      <c r="L346" s="82"/>
      <c r="M346" s="82"/>
      <c r="N346" s="397">
        <f t="shared" si="17"/>
        <v>0</v>
      </c>
      <c r="O346" s="21"/>
    </row>
    <row r="347" spans="1:16" s="792" customFormat="1" ht="10.199999999999999" outlineLevel="4">
      <c r="A347" s="389" t="s">
        <v>370</v>
      </c>
      <c r="B347" s="389" t="s">
        <v>372</v>
      </c>
      <c r="C347" s="389" t="s">
        <v>370</v>
      </c>
      <c r="D347" s="389" t="s">
        <v>811</v>
      </c>
      <c r="E347" s="754" t="s">
        <v>1398</v>
      </c>
      <c r="F347" s="82"/>
      <c r="G347" s="82"/>
      <c r="H347" s="106">
        <f t="shared" si="18"/>
        <v>0</v>
      </c>
      <c r="I347" s="82"/>
      <c r="J347" s="82"/>
      <c r="K347" s="106">
        <f t="shared" si="16"/>
        <v>0</v>
      </c>
      <c r="L347" s="82"/>
      <c r="M347" s="82"/>
      <c r="N347" s="397">
        <f t="shared" si="17"/>
        <v>0</v>
      </c>
      <c r="O347" s="21"/>
      <c r="P347" s="72"/>
    </row>
    <row r="348" spans="1:16" s="792" customFormat="1" ht="10.199999999999999" outlineLevel="4">
      <c r="A348" s="389" t="s">
        <v>370</v>
      </c>
      <c r="B348" s="389" t="s">
        <v>372</v>
      </c>
      <c r="C348" s="389" t="s">
        <v>370</v>
      </c>
      <c r="D348" s="389" t="s">
        <v>812</v>
      </c>
      <c r="E348" s="754" t="s">
        <v>1399</v>
      </c>
      <c r="F348" s="82"/>
      <c r="G348" s="82"/>
      <c r="H348" s="106">
        <f t="shared" si="18"/>
        <v>0</v>
      </c>
      <c r="I348" s="82"/>
      <c r="J348" s="82"/>
      <c r="K348" s="106">
        <f t="shared" si="16"/>
        <v>0</v>
      </c>
      <c r="L348" s="82"/>
      <c r="M348" s="82"/>
      <c r="N348" s="397">
        <f t="shared" si="17"/>
        <v>0</v>
      </c>
      <c r="O348" s="21"/>
      <c r="P348" s="72"/>
    </row>
    <row r="349" spans="1:16" s="792" customFormat="1" ht="23.25" customHeight="1" outlineLevel="4">
      <c r="A349" s="389" t="s">
        <v>370</v>
      </c>
      <c r="B349" s="389" t="s">
        <v>372</v>
      </c>
      <c r="C349" s="389" t="s">
        <v>370</v>
      </c>
      <c r="D349" s="389" t="s">
        <v>808</v>
      </c>
      <c r="E349" s="754" t="s">
        <v>1400</v>
      </c>
      <c r="F349" s="82"/>
      <c r="G349" s="82"/>
      <c r="H349" s="106">
        <f t="shared" si="18"/>
        <v>0</v>
      </c>
      <c r="I349" s="82"/>
      <c r="J349" s="82"/>
      <c r="K349" s="106">
        <f t="shared" si="16"/>
        <v>0</v>
      </c>
      <c r="L349" s="82"/>
      <c r="M349" s="82"/>
      <c r="N349" s="397">
        <f t="shared" si="17"/>
        <v>0</v>
      </c>
      <c r="O349" s="21"/>
      <c r="P349" s="72"/>
    </row>
    <row r="350" spans="1:16" s="792" customFormat="1" ht="10.199999999999999" outlineLevel="4">
      <c r="A350" s="389" t="s">
        <v>370</v>
      </c>
      <c r="B350" s="389" t="s">
        <v>372</v>
      </c>
      <c r="C350" s="389" t="s">
        <v>370</v>
      </c>
      <c r="D350" s="389" t="s">
        <v>813</v>
      </c>
      <c r="E350" s="754" t="s">
        <v>2021</v>
      </c>
      <c r="F350" s="82"/>
      <c r="G350" s="82"/>
      <c r="H350" s="106">
        <f t="shared" si="18"/>
        <v>0</v>
      </c>
      <c r="I350" s="82"/>
      <c r="J350" s="82"/>
      <c r="K350" s="106">
        <f t="shared" si="16"/>
        <v>0</v>
      </c>
      <c r="L350" s="82"/>
      <c r="M350" s="82"/>
      <c r="N350" s="397">
        <f t="shared" si="17"/>
        <v>0</v>
      </c>
      <c r="O350" s="21"/>
      <c r="P350" s="72"/>
    </row>
    <row r="351" spans="1:16" s="792" customFormat="1" ht="21" outlineLevel="4" thickBot="1">
      <c r="A351" s="389" t="s">
        <v>370</v>
      </c>
      <c r="B351" s="389" t="s">
        <v>372</v>
      </c>
      <c r="C351" s="389" t="s">
        <v>370</v>
      </c>
      <c r="D351" s="389" t="s">
        <v>814</v>
      </c>
      <c r="E351" s="754" t="s">
        <v>1401</v>
      </c>
      <c r="F351" s="82"/>
      <c r="G351" s="82"/>
      <c r="H351" s="106">
        <f t="shared" si="18"/>
        <v>0</v>
      </c>
      <c r="I351" s="82"/>
      <c r="J351" s="82"/>
      <c r="K351" s="106">
        <f t="shared" si="16"/>
        <v>0</v>
      </c>
      <c r="L351" s="82"/>
      <c r="M351" s="82"/>
      <c r="N351" s="397">
        <f t="shared" si="17"/>
        <v>0</v>
      </c>
      <c r="O351" s="21"/>
      <c r="P351" s="72"/>
    </row>
    <row r="352" spans="1:16" s="792" customFormat="1" ht="10.8" outlineLevel="4" thickBot="1">
      <c r="A352" s="758" t="s">
        <v>370</v>
      </c>
      <c r="B352" s="758" t="s">
        <v>374</v>
      </c>
      <c r="C352" s="758"/>
      <c r="D352" s="758"/>
      <c r="E352" s="745" t="s">
        <v>1402</v>
      </c>
      <c r="F352" s="99">
        <f>F353</f>
        <v>0</v>
      </c>
      <c r="G352" s="99">
        <f>G353</f>
        <v>0</v>
      </c>
      <c r="H352" s="99">
        <f t="shared" si="18"/>
        <v>0</v>
      </c>
      <c r="I352" s="99">
        <f>I353</f>
        <v>0</v>
      </c>
      <c r="J352" s="99">
        <f>J353</f>
        <v>0</v>
      </c>
      <c r="K352" s="99">
        <f t="shared" si="16"/>
        <v>0</v>
      </c>
      <c r="L352" s="99">
        <f>L353</f>
        <v>0</v>
      </c>
      <c r="M352" s="99">
        <f>M353</f>
        <v>0</v>
      </c>
      <c r="N352" s="100">
        <f t="shared" si="17"/>
        <v>0</v>
      </c>
      <c r="O352" s="789"/>
      <c r="P352" s="72"/>
    </row>
    <row r="353" spans="1:16" s="792" customFormat="1" ht="10.199999999999999" outlineLevel="4">
      <c r="A353" s="762" t="s">
        <v>370</v>
      </c>
      <c r="B353" s="762" t="s">
        <v>374</v>
      </c>
      <c r="C353" s="762" t="s">
        <v>368</v>
      </c>
      <c r="D353" s="762"/>
      <c r="E353" s="753" t="s">
        <v>1402</v>
      </c>
      <c r="F353" s="91">
        <f>SUM(F354:F371)</f>
        <v>0</v>
      </c>
      <c r="G353" s="91">
        <f>SUM(G354:G371)</f>
        <v>0</v>
      </c>
      <c r="H353" s="91">
        <f t="shared" si="18"/>
        <v>0</v>
      </c>
      <c r="I353" s="91">
        <f>SUM(I354:I371)</f>
        <v>0</v>
      </c>
      <c r="J353" s="91">
        <f>SUM(J354:J371)</f>
        <v>0</v>
      </c>
      <c r="K353" s="91">
        <f t="shared" si="16"/>
        <v>0</v>
      </c>
      <c r="L353" s="91">
        <f>SUM(L354:L371)</f>
        <v>0</v>
      </c>
      <c r="M353" s="91">
        <f>SUM(M354:M371)</f>
        <v>0</v>
      </c>
      <c r="N353" s="101">
        <f t="shared" si="17"/>
        <v>0</v>
      </c>
      <c r="O353" s="784"/>
      <c r="P353" s="72"/>
    </row>
    <row r="354" spans="1:16" s="792" customFormat="1" ht="10.199999999999999" outlineLevel="4">
      <c r="A354" s="389" t="s">
        <v>370</v>
      </c>
      <c r="B354" s="389" t="s">
        <v>374</v>
      </c>
      <c r="C354" s="389" t="s">
        <v>368</v>
      </c>
      <c r="D354" s="389" t="s">
        <v>804</v>
      </c>
      <c r="E354" s="754" t="s">
        <v>2022</v>
      </c>
      <c r="F354" s="82"/>
      <c r="G354" s="82"/>
      <c r="H354" s="106">
        <f t="shared" si="18"/>
        <v>0</v>
      </c>
      <c r="I354" s="82"/>
      <c r="J354" s="82"/>
      <c r="K354" s="106">
        <f t="shared" si="16"/>
        <v>0</v>
      </c>
      <c r="L354" s="82"/>
      <c r="M354" s="82"/>
      <c r="N354" s="397">
        <f t="shared" si="17"/>
        <v>0</v>
      </c>
      <c r="O354" s="21"/>
      <c r="P354" s="72"/>
    </row>
    <row r="355" spans="1:16" s="792" customFormat="1" ht="20.399999999999999" outlineLevel="4">
      <c r="A355" s="389" t="s">
        <v>370</v>
      </c>
      <c r="B355" s="389" t="s">
        <v>374</v>
      </c>
      <c r="C355" s="389" t="s">
        <v>368</v>
      </c>
      <c r="D355" s="389" t="s">
        <v>803</v>
      </c>
      <c r="E355" s="754" t="s">
        <v>1403</v>
      </c>
      <c r="F355" s="82"/>
      <c r="G355" s="82"/>
      <c r="H355" s="106">
        <f t="shared" si="18"/>
        <v>0</v>
      </c>
      <c r="I355" s="82"/>
      <c r="J355" s="82"/>
      <c r="K355" s="106">
        <f t="shared" si="16"/>
        <v>0</v>
      </c>
      <c r="L355" s="82"/>
      <c r="M355" s="82"/>
      <c r="N355" s="397">
        <f t="shared" si="17"/>
        <v>0</v>
      </c>
      <c r="O355" s="21"/>
      <c r="P355" s="72"/>
    </row>
    <row r="356" spans="1:16" s="792" customFormat="1" ht="20.399999999999999" outlineLevel="4">
      <c r="A356" s="389" t="s">
        <v>370</v>
      </c>
      <c r="B356" s="389" t="s">
        <v>374</v>
      </c>
      <c r="C356" s="389" t="s">
        <v>368</v>
      </c>
      <c r="D356" s="389" t="s">
        <v>805</v>
      </c>
      <c r="E356" s="754" t="s">
        <v>2023</v>
      </c>
      <c r="F356" s="82"/>
      <c r="G356" s="82"/>
      <c r="H356" s="106">
        <f t="shared" si="18"/>
        <v>0</v>
      </c>
      <c r="I356" s="82"/>
      <c r="J356" s="82"/>
      <c r="K356" s="106">
        <f t="shared" si="16"/>
        <v>0</v>
      </c>
      <c r="L356" s="82"/>
      <c r="M356" s="82"/>
      <c r="N356" s="397">
        <f t="shared" si="17"/>
        <v>0</v>
      </c>
      <c r="O356" s="21"/>
      <c r="P356" s="72"/>
    </row>
    <row r="357" spans="1:16" s="792" customFormat="1" ht="10.199999999999999" outlineLevel="4">
      <c r="A357" s="389" t="s">
        <v>370</v>
      </c>
      <c r="B357" s="389" t="s">
        <v>374</v>
      </c>
      <c r="C357" s="389" t="s">
        <v>368</v>
      </c>
      <c r="D357" s="389" t="s">
        <v>806</v>
      </c>
      <c r="E357" s="754" t="s">
        <v>2024</v>
      </c>
      <c r="F357" s="82"/>
      <c r="G357" s="82"/>
      <c r="H357" s="106">
        <f t="shared" si="18"/>
        <v>0</v>
      </c>
      <c r="I357" s="82"/>
      <c r="J357" s="82"/>
      <c r="K357" s="106">
        <f t="shared" si="16"/>
        <v>0</v>
      </c>
      <c r="L357" s="82"/>
      <c r="M357" s="82"/>
      <c r="N357" s="397">
        <f t="shared" si="17"/>
        <v>0</v>
      </c>
      <c r="O357" s="21"/>
      <c r="P357" s="72"/>
    </row>
    <row r="358" spans="1:16" s="792" customFormat="1" ht="10.199999999999999" outlineLevel="4">
      <c r="A358" s="389" t="s">
        <v>370</v>
      </c>
      <c r="B358" s="389" t="s">
        <v>374</v>
      </c>
      <c r="C358" s="389" t="s">
        <v>368</v>
      </c>
      <c r="D358" s="389" t="s">
        <v>809</v>
      </c>
      <c r="E358" s="754" t="s">
        <v>1404</v>
      </c>
      <c r="F358" s="82"/>
      <c r="G358" s="82"/>
      <c r="H358" s="106">
        <f t="shared" si="18"/>
        <v>0</v>
      </c>
      <c r="I358" s="82"/>
      <c r="J358" s="82"/>
      <c r="K358" s="106">
        <f t="shared" si="16"/>
        <v>0</v>
      </c>
      <c r="L358" s="82"/>
      <c r="M358" s="82"/>
      <c r="N358" s="397">
        <f t="shared" si="17"/>
        <v>0</v>
      </c>
      <c r="O358" s="21"/>
      <c r="P358" s="72"/>
    </row>
    <row r="359" spans="1:16" s="792" customFormat="1" ht="10.199999999999999" outlineLevel="4">
      <c r="A359" s="389" t="s">
        <v>370</v>
      </c>
      <c r="B359" s="389" t="s">
        <v>374</v>
      </c>
      <c r="C359" s="389" t="s">
        <v>368</v>
      </c>
      <c r="D359" s="389" t="s">
        <v>807</v>
      </c>
      <c r="E359" s="754" t="s">
        <v>2025</v>
      </c>
      <c r="F359" s="82"/>
      <c r="G359" s="82"/>
      <c r="H359" s="106">
        <f t="shared" si="18"/>
        <v>0</v>
      </c>
      <c r="I359" s="82"/>
      <c r="J359" s="82"/>
      <c r="K359" s="106">
        <f t="shared" si="16"/>
        <v>0</v>
      </c>
      <c r="L359" s="82"/>
      <c r="M359" s="82"/>
      <c r="N359" s="397">
        <f t="shared" si="17"/>
        <v>0</v>
      </c>
      <c r="O359" s="21"/>
      <c r="P359" s="72"/>
    </row>
    <row r="360" spans="1:16" s="792" customFormat="1" ht="10.199999999999999" outlineLevel="4">
      <c r="A360" s="389" t="s">
        <v>370</v>
      </c>
      <c r="B360" s="389" t="s">
        <v>374</v>
      </c>
      <c r="C360" s="389" t="s">
        <v>368</v>
      </c>
      <c r="D360" s="389" t="s">
        <v>811</v>
      </c>
      <c r="E360" s="754" t="s">
        <v>1405</v>
      </c>
      <c r="F360" s="82"/>
      <c r="G360" s="82"/>
      <c r="H360" s="106">
        <f t="shared" si="18"/>
        <v>0</v>
      </c>
      <c r="I360" s="82"/>
      <c r="J360" s="82"/>
      <c r="K360" s="106">
        <f t="shared" si="16"/>
        <v>0</v>
      </c>
      <c r="L360" s="82"/>
      <c r="M360" s="82"/>
      <c r="N360" s="397">
        <f t="shared" si="17"/>
        <v>0</v>
      </c>
      <c r="O360" s="21"/>
      <c r="P360" s="72"/>
    </row>
    <row r="361" spans="1:16" s="792" customFormat="1" ht="10.199999999999999" outlineLevel="4">
      <c r="A361" s="389" t="s">
        <v>370</v>
      </c>
      <c r="B361" s="389" t="s">
        <v>374</v>
      </c>
      <c r="C361" s="389" t="s">
        <v>368</v>
      </c>
      <c r="D361" s="389" t="s">
        <v>812</v>
      </c>
      <c r="E361" s="754" t="s">
        <v>1406</v>
      </c>
      <c r="F361" s="82"/>
      <c r="G361" s="82"/>
      <c r="H361" s="106">
        <f t="shared" si="18"/>
        <v>0</v>
      </c>
      <c r="I361" s="82"/>
      <c r="J361" s="82"/>
      <c r="K361" s="106">
        <f t="shared" si="16"/>
        <v>0</v>
      </c>
      <c r="L361" s="82"/>
      <c r="M361" s="82"/>
      <c r="N361" s="397">
        <f t="shared" si="17"/>
        <v>0</v>
      </c>
      <c r="O361" s="21"/>
      <c r="P361" s="72"/>
    </row>
    <row r="362" spans="1:16" ht="10.199999999999999" outlineLevel="1">
      <c r="A362" s="389" t="s">
        <v>370</v>
      </c>
      <c r="B362" s="389" t="s">
        <v>374</v>
      </c>
      <c r="C362" s="389" t="s">
        <v>368</v>
      </c>
      <c r="D362" s="389" t="s">
        <v>808</v>
      </c>
      <c r="E362" s="754" t="s">
        <v>1407</v>
      </c>
      <c r="F362" s="82"/>
      <c r="G362" s="82"/>
      <c r="H362" s="106">
        <f t="shared" si="18"/>
        <v>0</v>
      </c>
      <c r="I362" s="82"/>
      <c r="J362" s="82"/>
      <c r="K362" s="106">
        <f t="shared" si="16"/>
        <v>0</v>
      </c>
      <c r="L362" s="82"/>
      <c r="M362" s="82"/>
      <c r="N362" s="397">
        <f t="shared" si="17"/>
        <v>0</v>
      </c>
      <c r="O362" s="21"/>
    </row>
    <row r="363" spans="1:16" ht="20.399999999999999" outlineLevel="1">
      <c r="A363" s="389" t="s">
        <v>370</v>
      </c>
      <c r="B363" s="389" t="s">
        <v>374</v>
      </c>
      <c r="C363" s="389" t="s">
        <v>368</v>
      </c>
      <c r="D363" s="389" t="s">
        <v>813</v>
      </c>
      <c r="E363" s="754" t="s">
        <v>1408</v>
      </c>
      <c r="F363" s="82"/>
      <c r="G363" s="82"/>
      <c r="H363" s="106">
        <f t="shared" si="18"/>
        <v>0</v>
      </c>
      <c r="I363" s="82"/>
      <c r="J363" s="82"/>
      <c r="K363" s="106">
        <f t="shared" si="16"/>
        <v>0</v>
      </c>
      <c r="L363" s="82"/>
      <c r="M363" s="82"/>
      <c r="N363" s="397">
        <f t="shared" si="17"/>
        <v>0</v>
      </c>
      <c r="O363" s="21"/>
    </row>
    <row r="364" spans="1:16" ht="20.399999999999999" outlineLevel="2">
      <c r="A364" s="389" t="s">
        <v>370</v>
      </c>
      <c r="B364" s="389" t="s">
        <v>374</v>
      </c>
      <c r="C364" s="389" t="s">
        <v>368</v>
      </c>
      <c r="D364" s="389" t="s">
        <v>814</v>
      </c>
      <c r="E364" s="754" t="s">
        <v>1409</v>
      </c>
      <c r="F364" s="82"/>
      <c r="G364" s="82"/>
      <c r="H364" s="106">
        <f t="shared" si="18"/>
        <v>0</v>
      </c>
      <c r="I364" s="82"/>
      <c r="J364" s="82"/>
      <c r="K364" s="106">
        <f t="shared" si="16"/>
        <v>0</v>
      </c>
      <c r="L364" s="82"/>
      <c r="M364" s="82"/>
      <c r="N364" s="397">
        <f t="shared" si="17"/>
        <v>0</v>
      </c>
      <c r="O364" s="21"/>
    </row>
    <row r="365" spans="1:16" ht="20.399999999999999" outlineLevel="2">
      <c r="A365" s="389" t="s">
        <v>370</v>
      </c>
      <c r="B365" s="389" t="s">
        <v>374</v>
      </c>
      <c r="C365" s="389" t="s">
        <v>368</v>
      </c>
      <c r="D365" s="389" t="s">
        <v>815</v>
      </c>
      <c r="E365" s="754" t="s">
        <v>1410</v>
      </c>
      <c r="F365" s="82"/>
      <c r="G365" s="82"/>
      <c r="H365" s="106">
        <f t="shared" si="18"/>
        <v>0</v>
      </c>
      <c r="I365" s="82"/>
      <c r="J365" s="82"/>
      <c r="K365" s="106">
        <f t="shared" si="16"/>
        <v>0</v>
      </c>
      <c r="L365" s="82"/>
      <c r="M365" s="82"/>
      <c r="N365" s="397">
        <f t="shared" si="17"/>
        <v>0</v>
      </c>
      <c r="O365" s="21"/>
    </row>
    <row r="366" spans="1:16" ht="20.399999999999999" outlineLevel="2">
      <c r="A366" s="389" t="s">
        <v>370</v>
      </c>
      <c r="B366" s="389" t="s">
        <v>374</v>
      </c>
      <c r="C366" s="389" t="s">
        <v>368</v>
      </c>
      <c r="D366" s="389" t="s">
        <v>816</v>
      </c>
      <c r="E366" s="754" t="s">
        <v>1411</v>
      </c>
      <c r="F366" s="82"/>
      <c r="G366" s="82"/>
      <c r="H366" s="106">
        <f t="shared" si="18"/>
        <v>0</v>
      </c>
      <c r="I366" s="82"/>
      <c r="J366" s="82"/>
      <c r="K366" s="106">
        <f t="shared" si="16"/>
        <v>0</v>
      </c>
      <c r="L366" s="82"/>
      <c r="M366" s="82"/>
      <c r="N366" s="397">
        <f t="shared" si="17"/>
        <v>0</v>
      </c>
      <c r="O366" s="21"/>
    </row>
    <row r="367" spans="1:16" ht="10.199999999999999" outlineLevel="2">
      <c r="A367" s="389" t="s">
        <v>370</v>
      </c>
      <c r="B367" s="389" t="s">
        <v>374</v>
      </c>
      <c r="C367" s="389" t="s">
        <v>368</v>
      </c>
      <c r="D367" s="389" t="s">
        <v>817</v>
      </c>
      <c r="E367" s="754" t="s">
        <v>1449</v>
      </c>
      <c r="F367" s="82"/>
      <c r="G367" s="82"/>
      <c r="H367" s="106">
        <f t="shared" si="18"/>
        <v>0</v>
      </c>
      <c r="I367" s="82"/>
      <c r="J367" s="82"/>
      <c r="K367" s="106">
        <f t="shared" si="16"/>
        <v>0</v>
      </c>
      <c r="L367" s="82"/>
      <c r="M367" s="82"/>
      <c r="N367" s="397">
        <f t="shared" si="17"/>
        <v>0</v>
      </c>
      <c r="O367" s="21"/>
    </row>
    <row r="368" spans="1:16" s="792" customFormat="1" ht="20.399999999999999" outlineLevel="4">
      <c r="A368" s="389" t="s">
        <v>370</v>
      </c>
      <c r="B368" s="389" t="s">
        <v>374</v>
      </c>
      <c r="C368" s="389" t="s">
        <v>368</v>
      </c>
      <c r="D368" s="389" t="s">
        <v>818</v>
      </c>
      <c r="E368" s="754" t="s">
        <v>1250</v>
      </c>
      <c r="F368" s="82"/>
      <c r="G368" s="82"/>
      <c r="H368" s="106">
        <f t="shared" si="18"/>
        <v>0</v>
      </c>
      <c r="I368" s="82"/>
      <c r="J368" s="82"/>
      <c r="K368" s="106">
        <f t="shared" si="16"/>
        <v>0</v>
      </c>
      <c r="L368" s="82"/>
      <c r="M368" s="82"/>
      <c r="N368" s="397">
        <f t="shared" si="17"/>
        <v>0</v>
      </c>
      <c r="O368" s="21"/>
      <c r="P368" s="72"/>
    </row>
    <row r="369" spans="1:16" s="792" customFormat="1" ht="10.199999999999999" outlineLevel="4">
      <c r="A369" s="389" t="s">
        <v>370</v>
      </c>
      <c r="B369" s="389" t="s">
        <v>374</v>
      </c>
      <c r="C369" s="389" t="s">
        <v>368</v>
      </c>
      <c r="D369" s="389" t="s">
        <v>819</v>
      </c>
      <c r="E369" s="754" t="s">
        <v>1283</v>
      </c>
      <c r="F369" s="82"/>
      <c r="G369" s="82"/>
      <c r="H369" s="106">
        <f t="shared" si="18"/>
        <v>0</v>
      </c>
      <c r="I369" s="82"/>
      <c r="J369" s="82"/>
      <c r="K369" s="106">
        <f t="shared" si="16"/>
        <v>0</v>
      </c>
      <c r="L369" s="82"/>
      <c r="M369" s="82"/>
      <c r="N369" s="397">
        <f t="shared" si="17"/>
        <v>0</v>
      </c>
      <c r="O369" s="21"/>
      <c r="P369" s="72"/>
    </row>
    <row r="370" spans="1:16" ht="20.399999999999999" outlineLevel="2">
      <c r="A370" s="389" t="s">
        <v>370</v>
      </c>
      <c r="B370" s="389" t="s">
        <v>374</v>
      </c>
      <c r="C370" s="389" t="s">
        <v>368</v>
      </c>
      <c r="D370" s="389" t="s">
        <v>821</v>
      </c>
      <c r="E370" s="754" t="s">
        <v>2026</v>
      </c>
      <c r="F370" s="82"/>
      <c r="G370" s="82"/>
      <c r="H370" s="106">
        <f t="shared" si="18"/>
        <v>0</v>
      </c>
      <c r="I370" s="82"/>
      <c r="J370" s="82"/>
      <c r="K370" s="106">
        <f t="shared" si="16"/>
        <v>0</v>
      </c>
      <c r="L370" s="82"/>
      <c r="M370" s="82"/>
      <c r="N370" s="397">
        <f t="shared" si="17"/>
        <v>0</v>
      </c>
      <c r="O370" s="21"/>
    </row>
    <row r="371" spans="1:16" ht="10.8" outlineLevel="3" thickBot="1">
      <c r="A371" s="389" t="s">
        <v>370</v>
      </c>
      <c r="B371" s="389" t="s">
        <v>374</v>
      </c>
      <c r="C371" s="389" t="s">
        <v>368</v>
      </c>
      <c r="D371" s="389" t="s">
        <v>822</v>
      </c>
      <c r="E371" s="754" t="s">
        <v>2027</v>
      </c>
      <c r="F371" s="82"/>
      <c r="G371" s="82"/>
      <c r="H371" s="106">
        <f t="shared" si="18"/>
        <v>0</v>
      </c>
      <c r="I371" s="82"/>
      <c r="J371" s="82"/>
      <c r="K371" s="106">
        <f t="shared" si="16"/>
        <v>0</v>
      </c>
      <c r="L371" s="82"/>
      <c r="M371" s="82"/>
      <c r="N371" s="397">
        <f t="shared" si="17"/>
        <v>0</v>
      </c>
      <c r="O371" s="21"/>
    </row>
    <row r="372" spans="1:16" ht="10.8" outlineLevel="3" thickBot="1">
      <c r="A372" s="375" t="s">
        <v>370</v>
      </c>
      <c r="B372" s="375" t="s">
        <v>376</v>
      </c>
      <c r="C372" s="375"/>
      <c r="D372" s="375"/>
      <c r="E372" s="745" t="s">
        <v>1412</v>
      </c>
      <c r="F372" s="97"/>
      <c r="G372" s="97"/>
      <c r="H372" s="94">
        <f t="shared" si="18"/>
        <v>0</v>
      </c>
      <c r="I372" s="98"/>
      <c r="J372" s="98"/>
      <c r="K372" s="94">
        <f t="shared" si="16"/>
        <v>0</v>
      </c>
      <c r="L372" s="98"/>
      <c r="M372" s="98"/>
      <c r="N372" s="95">
        <f t="shared" si="17"/>
        <v>0</v>
      </c>
      <c r="O372" s="782"/>
    </row>
    <row r="373" spans="1:16" ht="10.8" outlineLevel="1" thickBot="1">
      <c r="A373" s="375" t="s">
        <v>370</v>
      </c>
      <c r="B373" s="375" t="s">
        <v>380</v>
      </c>
      <c r="C373" s="375"/>
      <c r="D373" s="375"/>
      <c r="E373" s="745" t="s">
        <v>1413</v>
      </c>
      <c r="F373" s="94">
        <f>F374</f>
        <v>0</v>
      </c>
      <c r="G373" s="94">
        <f>G374</f>
        <v>0</v>
      </c>
      <c r="H373" s="94">
        <f t="shared" si="18"/>
        <v>0</v>
      </c>
      <c r="I373" s="94">
        <f>I374</f>
        <v>0</v>
      </c>
      <c r="J373" s="94">
        <f>J374</f>
        <v>0</v>
      </c>
      <c r="K373" s="94">
        <f t="shared" si="16"/>
        <v>0</v>
      </c>
      <c r="L373" s="94">
        <f>L374</f>
        <v>0</v>
      </c>
      <c r="M373" s="94">
        <f>M374</f>
        <v>0</v>
      </c>
      <c r="N373" s="95">
        <f t="shared" si="17"/>
        <v>0</v>
      </c>
      <c r="O373" s="782"/>
    </row>
    <row r="374" spans="1:16" ht="10.199999999999999" outlineLevel="1">
      <c r="A374" s="762" t="s">
        <v>370</v>
      </c>
      <c r="B374" s="762" t="s">
        <v>380</v>
      </c>
      <c r="C374" s="762" t="s">
        <v>368</v>
      </c>
      <c r="D374" s="762"/>
      <c r="E374" s="753" t="s">
        <v>1413</v>
      </c>
      <c r="F374" s="91">
        <f>SUM(F375:F376)</f>
        <v>0</v>
      </c>
      <c r="G374" s="91">
        <f>SUM(G375:G376)</f>
        <v>0</v>
      </c>
      <c r="H374" s="91">
        <f t="shared" si="18"/>
        <v>0</v>
      </c>
      <c r="I374" s="91">
        <f>SUM(I375:I376)</f>
        <v>0</v>
      </c>
      <c r="J374" s="91">
        <f>SUM(J375:J376)</f>
        <v>0</v>
      </c>
      <c r="K374" s="91">
        <f t="shared" si="16"/>
        <v>0</v>
      </c>
      <c r="L374" s="91">
        <f>SUM(L375:L376)</f>
        <v>0</v>
      </c>
      <c r="M374" s="91">
        <f>SUM(M375:M376)</f>
        <v>0</v>
      </c>
      <c r="N374" s="101">
        <f t="shared" si="17"/>
        <v>0</v>
      </c>
      <c r="O374" s="784"/>
    </row>
    <row r="375" spans="1:16" ht="10.199999999999999" outlineLevel="2">
      <c r="A375" s="389" t="s">
        <v>370</v>
      </c>
      <c r="B375" s="389" t="s">
        <v>380</v>
      </c>
      <c r="C375" s="389" t="s">
        <v>368</v>
      </c>
      <c r="D375" s="389" t="s">
        <v>804</v>
      </c>
      <c r="E375" s="754" t="s">
        <v>1414</v>
      </c>
      <c r="F375" s="82"/>
      <c r="G375" s="82"/>
      <c r="H375" s="106">
        <f t="shared" si="18"/>
        <v>0</v>
      </c>
      <c r="I375" s="82"/>
      <c r="J375" s="82"/>
      <c r="K375" s="106">
        <f t="shared" si="16"/>
        <v>0</v>
      </c>
      <c r="L375" s="82"/>
      <c r="M375" s="82"/>
      <c r="N375" s="397">
        <f t="shared" si="17"/>
        <v>0</v>
      </c>
      <c r="O375" s="21"/>
    </row>
    <row r="376" spans="1:16" s="792" customFormat="1" ht="10.8" outlineLevel="4" thickBot="1">
      <c r="A376" s="389" t="s">
        <v>370</v>
      </c>
      <c r="B376" s="389" t="s">
        <v>380</v>
      </c>
      <c r="C376" s="389" t="s">
        <v>368</v>
      </c>
      <c r="D376" s="389" t="s">
        <v>803</v>
      </c>
      <c r="E376" s="754" t="s">
        <v>1415</v>
      </c>
      <c r="F376" s="82"/>
      <c r="G376" s="82"/>
      <c r="H376" s="106">
        <f t="shared" si="18"/>
        <v>0</v>
      </c>
      <c r="I376" s="82"/>
      <c r="J376" s="82"/>
      <c r="K376" s="106">
        <f t="shared" si="16"/>
        <v>0</v>
      </c>
      <c r="L376" s="82"/>
      <c r="M376" s="82"/>
      <c r="N376" s="397">
        <f t="shared" si="17"/>
        <v>0</v>
      </c>
      <c r="O376" s="21"/>
      <c r="P376" s="72"/>
    </row>
    <row r="377" spans="1:16" s="792" customFormat="1" ht="10.8" outlineLevel="4" thickBot="1">
      <c r="A377" s="375" t="s">
        <v>370</v>
      </c>
      <c r="B377" s="375" t="s">
        <v>381</v>
      </c>
      <c r="C377" s="375"/>
      <c r="D377" s="375"/>
      <c r="E377" s="745" t="s">
        <v>1416</v>
      </c>
      <c r="F377" s="94">
        <f>F378</f>
        <v>0</v>
      </c>
      <c r="G377" s="94">
        <f>G378</f>
        <v>0</v>
      </c>
      <c r="H377" s="94">
        <f t="shared" si="18"/>
        <v>0</v>
      </c>
      <c r="I377" s="94">
        <f>I378</f>
        <v>0</v>
      </c>
      <c r="J377" s="94">
        <f>J378</f>
        <v>0</v>
      </c>
      <c r="K377" s="94">
        <f t="shared" si="16"/>
        <v>0</v>
      </c>
      <c r="L377" s="94">
        <f>L378</f>
        <v>0</v>
      </c>
      <c r="M377" s="94">
        <f>M378</f>
        <v>0</v>
      </c>
      <c r="N377" s="95">
        <f t="shared" si="17"/>
        <v>0</v>
      </c>
      <c r="O377" s="782"/>
      <c r="P377" s="72"/>
    </row>
    <row r="378" spans="1:16" s="792" customFormat="1" ht="10.199999999999999" outlineLevel="4">
      <c r="A378" s="376" t="s">
        <v>370</v>
      </c>
      <c r="B378" s="376" t="s">
        <v>381</v>
      </c>
      <c r="C378" s="376" t="s">
        <v>368</v>
      </c>
      <c r="D378" s="763"/>
      <c r="E378" s="753" t="s">
        <v>1417</v>
      </c>
      <c r="F378" s="531">
        <f>SUM(F379:F379)</f>
        <v>0</v>
      </c>
      <c r="G378" s="531">
        <f>SUM(G379:G379)</f>
        <v>0</v>
      </c>
      <c r="H378" s="531">
        <f t="shared" si="18"/>
        <v>0</v>
      </c>
      <c r="I378" s="531">
        <f>SUM(I379:I379)</f>
        <v>0</v>
      </c>
      <c r="J378" s="531">
        <f>SUM(J379:J379)</f>
        <v>0</v>
      </c>
      <c r="K378" s="531">
        <f t="shared" si="16"/>
        <v>0</v>
      </c>
      <c r="L378" s="531">
        <f>SUM(L379:L379)</f>
        <v>0</v>
      </c>
      <c r="M378" s="531">
        <f>SUM(M379:M379)</f>
        <v>0</v>
      </c>
      <c r="N378" s="532">
        <f t="shared" si="17"/>
        <v>0</v>
      </c>
      <c r="O378" s="797"/>
      <c r="P378" s="72"/>
    </row>
    <row r="379" spans="1:16" s="792" customFormat="1" ht="10.8" outlineLevel="4" thickBot="1">
      <c r="A379" s="764" t="s">
        <v>370</v>
      </c>
      <c r="B379" s="764" t="s">
        <v>381</v>
      </c>
      <c r="C379" s="764" t="s">
        <v>368</v>
      </c>
      <c r="D379" s="764" t="s">
        <v>804</v>
      </c>
      <c r="E379" s="754" t="s">
        <v>2028</v>
      </c>
      <c r="F379" s="534"/>
      <c r="G379" s="534"/>
      <c r="H379" s="535">
        <f t="shared" si="18"/>
        <v>0</v>
      </c>
      <c r="I379" s="534"/>
      <c r="J379" s="534"/>
      <c r="K379" s="535">
        <f t="shared" si="16"/>
        <v>0</v>
      </c>
      <c r="L379" s="534"/>
      <c r="M379" s="534"/>
      <c r="N379" s="536">
        <f t="shared" si="17"/>
        <v>0</v>
      </c>
      <c r="O379" s="798"/>
      <c r="P379" s="72"/>
    </row>
    <row r="380" spans="1:16" s="792" customFormat="1" ht="10.8" outlineLevel="4" thickBot="1">
      <c r="A380" s="375" t="s">
        <v>370</v>
      </c>
      <c r="B380" s="375" t="s">
        <v>382</v>
      </c>
      <c r="C380" s="375"/>
      <c r="D380" s="375"/>
      <c r="E380" s="745" t="s">
        <v>1418</v>
      </c>
      <c r="F380" s="698"/>
      <c r="G380" s="698"/>
      <c r="H380" s="533">
        <f t="shared" si="18"/>
        <v>0</v>
      </c>
      <c r="I380" s="698"/>
      <c r="J380" s="698"/>
      <c r="K380" s="533">
        <f t="shared" si="16"/>
        <v>0</v>
      </c>
      <c r="L380" s="698"/>
      <c r="M380" s="698"/>
      <c r="N380" s="119">
        <f t="shared" si="17"/>
        <v>0</v>
      </c>
      <c r="O380" s="789"/>
      <c r="P380" s="72"/>
    </row>
    <row r="381" spans="1:16" s="792" customFormat="1" ht="10.8" outlineLevel="4" thickBot="1">
      <c r="A381" s="375" t="s">
        <v>370</v>
      </c>
      <c r="B381" s="375" t="s">
        <v>384</v>
      </c>
      <c r="C381" s="375"/>
      <c r="D381" s="375"/>
      <c r="E381" s="745" t="s">
        <v>1420</v>
      </c>
      <c r="F381" s="94">
        <f>F382+F392+F394+F398+F400+F406+F411+F415+F417</f>
        <v>0</v>
      </c>
      <c r="G381" s="94">
        <f>G382+G392+G394+G398+G400+G406+G411+G415+G417</f>
        <v>0</v>
      </c>
      <c r="H381" s="94">
        <f t="shared" si="18"/>
        <v>0</v>
      </c>
      <c r="I381" s="94">
        <f>I382+I392+I394+I398+I400+I406+I411+I415+I417</f>
        <v>0</v>
      </c>
      <c r="J381" s="94">
        <f>J382+J392+J394+J398+J400+J406+J411+J415+J417</f>
        <v>0</v>
      </c>
      <c r="K381" s="94">
        <f t="shared" si="16"/>
        <v>0</v>
      </c>
      <c r="L381" s="94">
        <f>L382+L392+L394+L398+L400+L406+L411+L415+L417</f>
        <v>0</v>
      </c>
      <c r="M381" s="94">
        <f>M382+M392+M394+M398+M400+M406+M411+M415+M417</f>
        <v>0</v>
      </c>
      <c r="N381" s="95">
        <f t="shared" si="17"/>
        <v>0</v>
      </c>
      <c r="O381" s="782"/>
      <c r="P381" s="72"/>
    </row>
    <row r="382" spans="1:16" s="792" customFormat="1" ht="10.199999999999999" outlineLevel="4">
      <c r="A382" s="762" t="s">
        <v>370</v>
      </c>
      <c r="B382" s="762" t="s">
        <v>384</v>
      </c>
      <c r="C382" s="762" t="s">
        <v>368</v>
      </c>
      <c r="D382" s="762"/>
      <c r="E382" s="765" t="s">
        <v>1419</v>
      </c>
      <c r="F382" s="91">
        <f>SUM(F383:F391)</f>
        <v>0</v>
      </c>
      <c r="G382" s="91">
        <f>SUM(G383:G391)</f>
        <v>0</v>
      </c>
      <c r="H382" s="91">
        <f t="shared" si="18"/>
        <v>0</v>
      </c>
      <c r="I382" s="91">
        <f>SUM(I383:I391)</f>
        <v>0</v>
      </c>
      <c r="J382" s="91">
        <f>SUM(J383:J391)</f>
        <v>0</v>
      </c>
      <c r="K382" s="91">
        <f t="shared" si="16"/>
        <v>0</v>
      </c>
      <c r="L382" s="91">
        <f>SUM(L383:L391)</f>
        <v>0</v>
      </c>
      <c r="M382" s="91">
        <f>SUM(M383:M391)</f>
        <v>0</v>
      </c>
      <c r="N382" s="101">
        <f t="shared" si="17"/>
        <v>0</v>
      </c>
      <c r="O382" s="784"/>
      <c r="P382" s="72"/>
    </row>
    <row r="383" spans="1:16" s="792" customFormat="1" ht="10.199999999999999" outlineLevel="4">
      <c r="A383" s="389" t="s">
        <v>370</v>
      </c>
      <c r="B383" s="389" t="s">
        <v>384</v>
      </c>
      <c r="C383" s="389" t="s">
        <v>368</v>
      </c>
      <c r="D383" s="389" t="s">
        <v>804</v>
      </c>
      <c r="E383" s="754" t="s">
        <v>2029</v>
      </c>
      <c r="F383" s="82"/>
      <c r="G383" s="82"/>
      <c r="H383" s="106">
        <f t="shared" si="18"/>
        <v>0</v>
      </c>
      <c r="I383" s="106"/>
      <c r="J383" s="106"/>
      <c r="K383" s="106">
        <f t="shared" si="16"/>
        <v>0</v>
      </c>
      <c r="L383" s="106"/>
      <c r="M383" s="106"/>
      <c r="N383" s="397">
        <f t="shared" si="17"/>
        <v>0</v>
      </c>
      <c r="O383" s="21"/>
      <c r="P383" s="72"/>
    </row>
    <row r="384" spans="1:16" s="792" customFormat="1" ht="10.199999999999999" outlineLevel="4">
      <c r="A384" s="389" t="s">
        <v>370</v>
      </c>
      <c r="B384" s="389" t="s">
        <v>384</v>
      </c>
      <c r="C384" s="389" t="s">
        <v>368</v>
      </c>
      <c r="D384" s="389" t="s">
        <v>803</v>
      </c>
      <c r="E384" s="754" t="s">
        <v>1421</v>
      </c>
      <c r="F384" s="82"/>
      <c r="G384" s="82"/>
      <c r="H384" s="106">
        <f t="shared" si="18"/>
        <v>0</v>
      </c>
      <c r="I384" s="82"/>
      <c r="J384" s="82"/>
      <c r="K384" s="106">
        <f t="shared" si="16"/>
        <v>0</v>
      </c>
      <c r="L384" s="82"/>
      <c r="M384" s="82"/>
      <c r="N384" s="397">
        <f t="shared" si="17"/>
        <v>0</v>
      </c>
      <c r="O384" s="21"/>
      <c r="P384" s="72"/>
    </row>
    <row r="385" spans="1:16" ht="10.199999999999999" outlineLevel="2">
      <c r="A385" s="389" t="s">
        <v>370</v>
      </c>
      <c r="B385" s="389" t="s">
        <v>384</v>
      </c>
      <c r="C385" s="389" t="s">
        <v>368</v>
      </c>
      <c r="D385" s="389" t="s">
        <v>805</v>
      </c>
      <c r="E385" s="754" t="s">
        <v>1422</v>
      </c>
      <c r="F385" s="82"/>
      <c r="G385" s="82"/>
      <c r="H385" s="106">
        <f t="shared" si="18"/>
        <v>0</v>
      </c>
      <c r="I385" s="82"/>
      <c r="J385" s="82"/>
      <c r="K385" s="106">
        <f t="shared" si="16"/>
        <v>0</v>
      </c>
      <c r="L385" s="82"/>
      <c r="M385" s="82"/>
      <c r="N385" s="397">
        <f t="shared" si="17"/>
        <v>0</v>
      </c>
      <c r="O385" s="21"/>
      <c r="P385" s="799"/>
    </row>
    <row r="386" spans="1:16" s="792" customFormat="1" ht="10.199999999999999" outlineLevel="4">
      <c r="A386" s="389" t="s">
        <v>370</v>
      </c>
      <c r="B386" s="389" t="s">
        <v>384</v>
      </c>
      <c r="C386" s="389" t="s">
        <v>368</v>
      </c>
      <c r="D386" s="389" t="s">
        <v>806</v>
      </c>
      <c r="E386" s="754" t="s">
        <v>2030</v>
      </c>
      <c r="F386" s="82"/>
      <c r="G386" s="82"/>
      <c r="H386" s="106">
        <f t="shared" si="18"/>
        <v>0</v>
      </c>
      <c r="I386" s="82"/>
      <c r="J386" s="82"/>
      <c r="K386" s="106">
        <f t="shared" si="16"/>
        <v>0</v>
      </c>
      <c r="L386" s="82"/>
      <c r="M386" s="82"/>
      <c r="N386" s="397">
        <f t="shared" si="17"/>
        <v>0</v>
      </c>
      <c r="O386" s="21"/>
      <c r="P386" s="72"/>
    </row>
    <row r="387" spans="1:16" ht="24.75" customHeight="1" outlineLevel="2">
      <c r="A387" s="389" t="s">
        <v>370</v>
      </c>
      <c r="B387" s="389" t="s">
        <v>384</v>
      </c>
      <c r="C387" s="389" t="s">
        <v>368</v>
      </c>
      <c r="D387" s="389" t="s">
        <v>809</v>
      </c>
      <c r="E387" s="754" t="s">
        <v>1423</v>
      </c>
      <c r="F387" s="82"/>
      <c r="G387" s="82"/>
      <c r="H387" s="106">
        <f t="shared" si="18"/>
        <v>0</v>
      </c>
      <c r="I387" s="82"/>
      <c r="J387" s="82"/>
      <c r="K387" s="106">
        <f t="shared" si="16"/>
        <v>0</v>
      </c>
      <c r="L387" s="82"/>
      <c r="M387" s="82"/>
      <c r="N387" s="397">
        <f t="shared" si="17"/>
        <v>0</v>
      </c>
      <c r="O387" s="21"/>
      <c r="P387" s="799"/>
    </row>
    <row r="388" spans="1:16" s="792" customFormat="1" ht="10.199999999999999" outlineLevel="4">
      <c r="A388" s="389" t="s">
        <v>370</v>
      </c>
      <c r="B388" s="389" t="s">
        <v>384</v>
      </c>
      <c r="C388" s="389" t="s">
        <v>368</v>
      </c>
      <c r="D388" s="389" t="s">
        <v>807</v>
      </c>
      <c r="E388" s="754" t="s">
        <v>1424</v>
      </c>
      <c r="F388" s="82"/>
      <c r="G388" s="82"/>
      <c r="H388" s="106">
        <f t="shared" si="18"/>
        <v>0</v>
      </c>
      <c r="I388" s="82"/>
      <c r="J388" s="82"/>
      <c r="K388" s="106">
        <f t="shared" si="16"/>
        <v>0</v>
      </c>
      <c r="L388" s="82"/>
      <c r="M388" s="82"/>
      <c r="N388" s="397">
        <f t="shared" si="17"/>
        <v>0</v>
      </c>
      <c r="O388" s="21"/>
      <c r="P388" s="72"/>
    </row>
    <row r="389" spans="1:16" s="792" customFormat="1" ht="10.199999999999999" outlineLevel="4">
      <c r="A389" s="389" t="s">
        <v>370</v>
      </c>
      <c r="B389" s="389" t="s">
        <v>384</v>
      </c>
      <c r="C389" s="389" t="s">
        <v>368</v>
      </c>
      <c r="D389" s="389" t="s">
        <v>810</v>
      </c>
      <c r="E389" s="754" t="s">
        <v>1425</v>
      </c>
      <c r="F389" s="82"/>
      <c r="G389" s="82"/>
      <c r="H389" s="106">
        <f t="shared" si="18"/>
        <v>0</v>
      </c>
      <c r="I389" s="82"/>
      <c r="J389" s="82"/>
      <c r="K389" s="106">
        <f t="shared" si="16"/>
        <v>0</v>
      </c>
      <c r="L389" s="82"/>
      <c r="M389" s="82"/>
      <c r="N389" s="397">
        <f t="shared" si="17"/>
        <v>0</v>
      </c>
      <c r="O389" s="21"/>
      <c r="P389" s="72"/>
    </row>
    <row r="390" spans="1:16" s="792" customFormat="1" ht="10.199999999999999" outlineLevel="4">
      <c r="A390" s="389" t="s">
        <v>370</v>
      </c>
      <c r="B390" s="389" t="s">
        <v>384</v>
      </c>
      <c r="C390" s="389" t="s">
        <v>368</v>
      </c>
      <c r="D390" s="389" t="s">
        <v>811</v>
      </c>
      <c r="E390" s="754" t="s">
        <v>1426</v>
      </c>
      <c r="F390" s="82"/>
      <c r="G390" s="82"/>
      <c r="H390" s="106">
        <f t="shared" si="18"/>
        <v>0</v>
      </c>
      <c r="I390" s="82"/>
      <c r="J390" s="82"/>
      <c r="K390" s="106">
        <f t="shared" si="16"/>
        <v>0</v>
      </c>
      <c r="L390" s="82"/>
      <c r="M390" s="82"/>
      <c r="N390" s="397">
        <f t="shared" si="17"/>
        <v>0</v>
      </c>
      <c r="O390" s="21"/>
      <c r="P390" s="72"/>
    </row>
    <row r="391" spans="1:16" ht="20.399999999999999" outlineLevel="2">
      <c r="A391" s="389" t="s">
        <v>370</v>
      </c>
      <c r="B391" s="389" t="s">
        <v>384</v>
      </c>
      <c r="C391" s="389" t="s">
        <v>368</v>
      </c>
      <c r="D391" s="389" t="s">
        <v>812</v>
      </c>
      <c r="E391" s="755" t="s">
        <v>2031</v>
      </c>
      <c r="F391" s="82"/>
      <c r="G391" s="82"/>
      <c r="H391" s="106">
        <f t="shared" si="18"/>
        <v>0</v>
      </c>
      <c r="I391" s="82"/>
      <c r="J391" s="82"/>
      <c r="K391" s="106">
        <f t="shared" si="16"/>
        <v>0</v>
      </c>
      <c r="L391" s="82"/>
      <c r="M391" s="82"/>
      <c r="N391" s="397">
        <f t="shared" si="17"/>
        <v>0</v>
      </c>
      <c r="O391" s="21"/>
      <c r="P391" s="799"/>
    </row>
    <row r="392" spans="1:16" s="792" customFormat="1" ht="10.199999999999999" outlineLevel="4">
      <c r="A392" s="376" t="s">
        <v>370</v>
      </c>
      <c r="B392" s="376" t="s">
        <v>384</v>
      </c>
      <c r="C392" s="376" t="s">
        <v>369</v>
      </c>
      <c r="D392" s="376"/>
      <c r="E392" s="753" t="s">
        <v>1427</v>
      </c>
      <c r="F392" s="81">
        <f>SUM(F393:F393)</f>
        <v>0</v>
      </c>
      <c r="G392" s="81">
        <f>SUM(G393:G393)</f>
        <v>0</v>
      </c>
      <c r="H392" s="81">
        <f t="shared" si="18"/>
        <v>0</v>
      </c>
      <c r="I392" s="81">
        <f>SUM(I393:I393)</f>
        <v>0</v>
      </c>
      <c r="J392" s="81">
        <f>SUM(J393:J393)</f>
        <v>0</v>
      </c>
      <c r="K392" s="81">
        <f t="shared" si="16"/>
        <v>0</v>
      </c>
      <c r="L392" s="81">
        <f>SUM(L393:L393)</f>
        <v>0</v>
      </c>
      <c r="M392" s="81">
        <f>SUM(M393:M393)</f>
        <v>0</v>
      </c>
      <c r="N392" s="96">
        <f t="shared" si="17"/>
        <v>0</v>
      </c>
      <c r="O392" s="800"/>
      <c r="P392" s="72"/>
    </row>
    <row r="393" spans="1:16" ht="20.399999999999999" outlineLevel="2">
      <c r="A393" s="389" t="s">
        <v>370</v>
      </c>
      <c r="B393" s="389" t="s">
        <v>384</v>
      </c>
      <c r="C393" s="389" t="s">
        <v>369</v>
      </c>
      <c r="D393" s="389" t="s">
        <v>804</v>
      </c>
      <c r="E393" s="754" t="s">
        <v>2032</v>
      </c>
      <c r="F393" s="82"/>
      <c r="G393" s="82"/>
      <c r="H393" s="106">
        <f t="shared" si="18"/>
        <v>0</v>
      </c>
      <c r="I393" s="82"/>
      <c r="J393" s="82"/>
      <c r="K393" s="106">
        <f t="shared" si="16"/>
        <v>0</v>
      </c>
      <c r="L393" s="82"/>
      <c r="M393" s="82"/>
      <c r="N393" s="397">
        <f t="shared" si="17"/>
        <v>0</v>
      </c>
      <c r="O393" s="363"/>
      <c r="P393" s="799"/>
    </row>
    <row r="394" spans="1:16" s="792" customFormat="1" ht="10.199999999999999" outlineLevel="4">
      <c r="A394" s="376" t="s">
        <v>370</v>
      </c>
      <c r="B394" s="376" t="s">
        <v>384</v>
      </c>
      <c r="C394" s="376" t="s">
        <v>370</v>
      </c>
      <c r="D394" s="376"/>
      <c r="E394" s="753" t="s">
        <v>1428</v>
      </c>
      <c r="F394" s="81">
        <f>SUM(F395:F397)</f>
        <v>0</v>
      </c>
      <c r="G394" s="81">
        <f>SUM(G395:G397)</f>
        <v>0</v>
      </c>
      <c r="H394" s="81">
        <f t="shared" si="18"/>
        <v>0</v>
      </c>
      <c r="I394" s="81">
        <f>SUM(I395:I397)</f>
        <v>0</v>
      </c>
      <c r="J394" s="81">
        <f>SUM(J395:J397)</f>
        <v>0</v>
      </c>
      <c r="K394" s="81">
        <f t="shared" si="16"/>
        <v>0</v>
      </c>
      <c r="L394" s="81">
        <f>SUM(L395:L397)</f>
        <v>0</v>
      </c>
      <c r="M394" s="81">
        <f>SUM(M395:M397)</f>
        <v>0</v>
      </c>
      <c r="N394" s="96">
        <f t="shared" si="17"/>
        <v>0</v>
      </c>
      <c r="O394" s="801"/>
      <c r="P394" s="72"/>
    </row>
    <row r="395" spans="1:16" s="792" customFormat="1" ht="10.199999999999999" outlineLevel="4">
      <c r="A395" s="389" t="s">
        <v>370</v>
      </c>
      <c r="B395" s="389" t="s">
        <v>384</v>
      </c>
      <c r="C395" s="389" t="s">
        <v>370</v>
      </c>
      <c r="D395" s="389" t="s">
        <v>804</v>
      </c>
      <c r="E395" s="754" t="s">
        <v>1429</v>
      </c>
      <c r="F395" s="82"/>
      <c r="G395" s="82"/>
      <c r="H395" s="106">
        <f t="shared" si="18"/>
        <v>0</v>
      </c>
      <c r="I395" s="82"/>
      <c r="J395" s="82"/>
      <c r="K395" s="106">
        <f t="shared" si="16"/>
        <v>0</v>
      </c>
      <c r="L395" s="82"/>
      <c r="M395" s="82"/>
      <c r="N395" s="397">
        <f t="shared" si="17"/>
        <v>0</v>
      </c>
      <c r="O395" s="363"/>
      <c r="P395" s="72"/>
    </row>
    <row r="396" spans="1:16" s="792" customFormat="1" ht="10.199999999999999" outlineLevel="4">
      <c r="A396" s="389" t="s">
        <v>370</v>
      </c>
      <c r="B396" s="389" t="s">
        <v>384</v>
      </c>
      <c r="C396" s="389" t="s">
        <v>370</v>
      </c>
      <c r="D396" s="389" t="s">
        <v>806</v>
      </c>
      <c r="E396" s="754" t="s">
        <v>1430</v>
      </c>
      <c r="F396" s="82"/>
      <c r="G396" s="82"/>
      <c r="H396" s="106">
        <f t="shared" si="18"/>
        <v>0</v>
      </c>
      <c r="I396" s="82"/>
      <c r="J396" s="82"/>
      <c r="K396" s="106">
        <f t="shared" si="16"/>
        <v>0</v>
      </c>
      <c r="L396" s="82"/>
      <c r="M396" s="82"/>
      <c r="N396" s="397">
        <f t="shared" si="17"/>
        <v>0</v>
      </c>
      <c r="O396" s="21"/>
      <c r="P396" s="72"/>
    </row>
    <row r="397" spans="1:16" s="792" customFormat="1" ht="10.199999999999999" outlineLevel="4">
      <c r="A397" s="389" t="s">
        <v>370</v>
      </c>
      <c r="B397" s="389" t="s">
        <v>384</v>
      </c>
      <c r="C397" s="389" t="s">
        <v>370</v>
      </c>
      <c r="D397" s="389" t="s">
        <v>809</v>
      </c>
      <c r="E397" s="754" t="s">
        <v>1431</v>
      </c>
      <c r="F397" s="82"/>
      <c r="G397" s="82"/>
      <c r="H397" s="106">
        <f t="shared" si="18"/>
        <v>0</v>
      </c>
      <c r="I397" s="82"/>
      <c r="J397" s="82"/>
      <c r="K397" s="106">
        <f t="shared" si="16"/>
        <v>0</v>
      </c>
      <c r="L397" s="82"/>
      <c r="M397" s="82"/>
      <c r="N397" s="397">
        <f t="shared" si="17"/>
        <v>0</v>
      </c>
      <c r="O397" s="21"/>
      <c r="P397" s="72"/>
    </row>
    <row r="398" spans="1:16" s="792" customFormat="1" ht="10.199999999999999" outlineLevel="4">
      <c r="A398" s="376" t="s">
        <v>370</v>
      </c>
      <c r="B398" s="376" t="s">
        <v>384</v>
      </c>
      <c r="C398" s="376" t="s">
        <v>373</v>
      </c>
      <c r="D398" s="376"/>
      <c r="E398" s="753" t="s">
        <v>1432</v>
      </c>
      <c r="F398" s="81">
        <f>SUM(F399:F399)</f>
        <v>0</v>
      </c>
      <c r="G398" s="81">
        <f>SUM(G399:G399)</f>
        <v>0</v>
      </c>
      <c r="H398" s="81">
        <f t="shared" si="18"/>
        <v>0</v>
      </c>
      <c r="I398" s="81">
        <f>SUM(I399:I399)</f>
        <v>0</v>
      </c>
      <c r="J398" s="81">
        <f>SUM(J399:J399)</f>
        <v>0</v>
      </c>
      <c r="K398" s="81">
        <f t="shared" si="16"/>
        <v>0</v>
      </c>
      <c r="L398" s="81">
        <f>SUM(L399:L399)</f>
        <v>0</v>
      </c>
      <c r="M398" s="81">
        <f>SUM(M399:M399)</f>
        <v>0</v>
      </c>
      <c r="N398" s="96">
        <f t="shared" si="17"/>
        <v>0</v>
      </c>
      <c r="O398" s="801"/>
      <c r="P398" s="72"/>
    </row>
    <row r="399" spans="1:16" ht="10.199999999999999" outlineLevel="2">
      <c r="A399" s="389" t="s">
        <v>370</v>
      </c>
      <c r="B399" s="389" t="s">
        <v>384</v>
      </c>
      <c r="C399" s="389" t="s">
        <v>373</v>
      </c>
      <c r="D399" s="389" t="s">
        <v>804</v>
      </c>
      <c r="E399" s="754" t="s">
        <v>1433</v>
      </c>
      <c r="F399" s="82"/>
      <c r="G399" s="82"/>
      <c r="H399" s="106">
        <f t="shared" si="18"/>
        <v>0</v>
      </c>
      <c r="I399" s="82"/>
      <c r="J399" s="82"/>
      <c r="K399" s="106">
        <f t="shared" si="16"/>
        <v>0</v>
      </c>
      <c r="L399" s="82"/>
      <c r="M399" s="82"/>
      <c r="N399" s="397">
        <f t="shared" si="17"/>
        <v>0</v>
      </c>
      <c r="O399" s="363"/>
      <c r="P399" s="799"/>
    </row>
    <row r="400" spans="1:16" s="792" customFormat="1" ht="10.199999999999999" outlineLevel="4">
      <c r="A400" s="376" t="s">
        <v>370</v>
      </c>
      <c r="B400" s="376" t="s">
        <v>384</v>
      </c>
      <c r="C400" s="376" t="s">
        <v>374</v>
      </c>
      <c r="D400" s="376"/>
      <c r="E400" s="753" t="s">
        <v>1434</v>
      </c>
      <c r="F400" s="81">
        <f>SUM(F401:F405)</f>
        <v>0</v>
      </c>
      <c r="G400" s="81">
        <f>SUM(G401:G405)</f>
        <v>0</v>
      </c>
      <c r="H400" s="81">
        <f t="shared" si="18"/>
        <v>0</v>
      </c>
      <c r="I400" s="81">
        <f>SUM(I401:I405)</f>
        <v>0</v>
      </c>
      <c r="J400" s="81">
        <f>SUM(J401:J405)</f>
        <v>0</v>
      </c>
      <c r="K400" s="81">
        <f t="shared" ref="K400:K463" si="19">I400+J400</f>
        <v>0</v>
      </c>
      <c r="L400" s="81">
        <f>SUM(L401:L405)</f>
        <v>0</v>
      </c>
      <c r="M400" s="81">
        <f>SUM(M401:M405)</f>
        <v>0</v>
      </c>
      <c r="N400" s="96">
        <f t="shared" ref="N400:N463" si="20">L400+M400</f>
        <v>0</v>
      </c>
      <c r="O400" s="801"/>
      <c r="P400" s="72"/>
    </row>
    <row r="401" spans="1:16" s="792" customFormat="1" ht="10.199999999999999" outlineLevel="4">
      <c r="A401" s="389" t="s">
        <v>370</v>
      </c>
      <c r="B401" s="389" t="s">
        <v>384</v>
      </c>
      <c r="C401" s="389" t="s">
        <v>374</v>
      </c>
      <c r="D401" s="389" t="s">
        <v>804</v>
      </c>
      <c r="E401" s="754" t="s">
        <v>1435</v>
      </c>
      <c r="F401" s="82"/>
      <c r="G401" s="82"/>
      <c r="H401" s="106">
        <f t="shared" ref="H401:H464" si="21">F401+G401</f>
        <v>0</v>
      </c>
      <c r="I401" s="82"/>
      <c r="J401" s="82"/>
      <c r="K401" s="106">
        <f t="shared" si="19"/>
        <v>0</v>
      </c>
      <c r="L401" s="82"/>
      <c r="M401" s="82"/>
      <c r="N401" s="397">
        <f t="shared" si="20"/>
        <v>0</v>
      </c>
      <c r="O401" s="363"/>
      <c r="P401" s="72"/>
    </row>
    <row r="402" spans="1:16" s="792" customFormat="1" ht="10.199999999999999" outlineLevel="4">
      <c r="A402" s="389" t="s">
        <v>370</v>
      </c>
      <c r="B402" s="389" t="s">
        <v>384</v>
      </c>
      <c r="C402" s="389" t="s">
        <v>374</v>
      </c>
      <c r="D402" s="389" t="s">
        <v>803</v>
      </c>
      <c r="E402" s="754" t="s">
        <v>1436</v>
      </c>
      <c r="F402" s="82"/>
      <c r="G402" s="82"/>
      <c r="H402" s="106">
        <f t="shared" si="21"/>
        <v>0</v>
      </c>
      <c r="I402" s="82"/>
      <c r="J402" s="82"/>
      <c r="K402" s="106">
        <f t="shared" si="19"/>
        <v>0</v>
      </c>
      <c r="L402" s="82"/>
      <c r="M402" s="82"/>
      <c r="N402" s="397">
        <f t="shared" si="20"/>
        <v>0</v>
      </c>
      <c r="O402" s="793"/>
      <c r="P402" s="72"/>
    </row>
    <row r="403" spans="1:16" ht="20.399999999999999" outlineLevel="2">
      <c r="A403" s="389" t="s">
        <v>370</v>
      </c>
      <c r="B403" s="389" t="s">
        <v>384</v>
      </c>
      <c r="C403" s="389" t="s">
        <v>374</v>
      </c>
      <c r="D403" s="389" t="s">
        <v>805</v>
      </c>
      <c r="E403" s="754" t="s">
        <v>1437</v>
      </c>
      <c r="F403" s="82"/>
      <c r="G403" s="82"/>
      <c r="H403" s="106">
        <f t="shared" si="21"/>
        <v>0</v>
      </c>
      <c r="I403" s="82"/>
      <c r="J403" s="82"/>
      <c r="K403" s="106">
        <f t="shared" si="19"/>
        <v>0</v>
      </c>
      <c r="L403" s="82"/>
      <c r="M403" s="82"/>
      <c r="N403" s="397">
        <f t="shared" si="20"/>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1"/>
        <v>0</v>
      </c>
      <c r="I404" s="82"/>
      <c r="J404" s="82"/>
      <c r="K404" s="106">
        <f t="shared" si="19"/>
        <v>0</v>
      </c>
      <c r="L404" s="82"/>
      <c r="M404" s="82"/>
      <c r="N404" s="397">
        <f t="shared" si="20"/>
        <v>0</v>
      </c>
      <c r="O404" s="793"/>
      <c r="P404" s="72"/>
    </row>
    <row r="405" spans="1:16" s="792" customFormat="1" ht="10.199999999999999" outlineLevel="4">
      <c r="A405" s="389" t="s">
        <v>370</v>
      </c>
      <c r="B405" s="389" t="s">
        <v>384</v>
      </c>
      <c r="C405" s="389" t="s">
        <v>374</v>
      </c>
      <c r="D405" s="389" t="s">
        <v>809</v>
      </c>
      <c r="E405" s="754" t="s">
        <v>1439</v>
      </c>
      <c r="F405" s="82"/>
      <c r="G405" s="82"/>
      <c r="H405" s="106">
        <f t="shared" si="21"/>
        <v>0</v>
      </c>
      <c r="I405" s="82"/>
      <c r="J405" s="82"/>
      <c r="K405" s="106">
        <f t="shared" si="19"/>
        <v>0</v>
      </c>
      <c r="L405" s="82"/>
      <c r="M405" s="82"/>
      <c r="N405" s="397">
        <f t="shared" si="20"/>
        <v>0</v>
      </c>
      <c r="O405" s="793"/>
      <c r="P405" s="72"/>
    </row>
    <row r="406" spans="1:16" ht="10.199999999999999" outlineLevel="4">
      <c r="A406" s="376" t="s">
        <v>370</v>
      </c>
      <c r="B406" s="376" t="s">
        <v>384</v>
      </c>
      <c r="C406" s="376" t="s">
        <v>376</v>
      </c>
      <c r="D406" s="376"/>
      <c r="E406" s="753" t="s">
        <v>1440</v>
      </c>
      <c r="F406" s="81">
        <f>SUM(F407:F410)</f>
        <v>0</v>
      </c>
      <c r="G406" s="81">
        <f>SUM(G407:G410)</f>
        <v>0</v>
      </c>
      <c r="H406" s="81">
        <f t="shared" si="21"/>
        <v>0</v>
      </c>
      <c r="I406" s="81">
        <f>SUM(I407:I410)</f>
        <v>0</v>
      </c>
      <c r="J406" s="81">
        <f>SUM(J407:J410)</f>
        <v>0</v>
      </c>
      <c r="K406" s="81">
        <f t="shared" si="19"/>
        <v>0</v>
      </c>
      <c r="L406" s="81">
        <f>SUM(L407:L410)</f>
        <v>0</v>
      </c>
      <c r="M406" s="81">
        <f>SUM(M407:M410)</f>
        <v>0</v>
      </c>
      <c r="N406" s="96">
        <f t="shared" si="20"/>
        <v>0</v>
      </c>
      <c r="O406" s="801"/>
    </row>
    <row r="407" spans="1:16" ht="10.199999999999999" outlineLevel="4">
      <c r="A407" s="389" t="s">
        <v>370</v>
      </c>
      <c r="B407" s="389" t="s">
        <v>384</v>
      </c>
      <c r="C407" s="389" t="s">
        <v>376</v>
      </c>
      <c r="D407" s="389" t="s">
        <v>804</v>
      </c>
      <c r="E407" s="754" t="s">
        <v>1441</v>
      </c>
      <c r="F407" s="82"/>
      <c r="G407" s="82"/>
      <c r="H407" s="106">
        <f t="shared" si="21"/>
        <v>0</v>
      </c>
      <c r="I407" s="82"/>
      <c r="J407" s="82"/>
      <c r="K407" s="106">
        <f t="shared" si="19"/>
        <v>0</v>
      </c>
      <c r="L407" s="82"/>
      <c r="M407" s="82"/>
      <c r="N407" s="397">
        <f t="shared" si="20"/>
        <v>0</v>
      </c>
      <c r="O407" s="363"/>
    </row>
    <row r="408" spans="1:16" ht="10.199999999999999" outlineLevel="4">
      <c r="A408" s="389" t="s">
        <v>370</v>
      </c>
      <c r="B408" s="389" t="s">
        <v>384</v>
      </c>
      <c r="C408" s="389" t="s">
        <v>376</v>
      </c>
      <c r="D408" s="389" t="s">
        <v>803</v>
      </c>
      <c r="E408" s="754" t="s">
        <v>1442</v>
      </c>
      <c r="F408" s="82"/>
      <c r="G408" s="82"/>
      <c r="H408" s="106">
        <f t="shared" si="21"/>
        <v>0</v>
      </c>
      <c r="I408" s="82"/>
      <c r="J408" s="82"/>
      <c r="K408" s="106">
        <f t="shared" si="19"/>
        <v>0</v>
      </c>
      <c r="L408" s="82"/>
      <c r="M408" s="82"/>
      <c r="N408" s="397">
        <f t="shared" si="20"/>
        <v>0</v>
      </c>
      <c r="O408" s="802"/>
    </row>
    <row r="409" spans="1:16" ht="10.199999999999999" outlineLevel="4">
      <c r="A409" s="389" t="s">
        <v>370</v>
      </c>
      <c r="B409" s="389" t="s">
        <v>384</v>
      </c>
      <c r="C409" s="389" t="s">
        <v>376</v>
      </c>
      <c r="D409" s="389" t="s">
        <v>805</v>
      </c>
      <c r="E409" s="754" t="s">
        <v>2033</v>
      </c>
      <c r="F409" s="82"/>
      <c r="G409" s="82"/>
      <c r="H409" s="106">
        <f t="shared" si="21"/>
        <v>0</v>
      </c>
      <c r="I409" s="82"/>
      <c r="J409" s="82"/>
      <c r="K409" s="106">
        <f t="shared" si="19"/>
        <v>0</v>
      </c>
      <c r="L409" s="82"/>
      <c r="M409" s="82"/>
      <c r="N409" s="397">
        <f t="shared" si="20"/>
        <v>0</v>
      </c>
      <c r="O409" s="802"/>
    </row>
    <row r="410" spans="1:16" ht="10.199999999999999" outlineLevel="4">
      <c r="A410" s="389" t="s">
        <v>370</v>
      </c>
      <c r="B410" s="389" t="s">
        <v>384</v>
      </c>
      <c r="C410" s="389" t="s">
        <v>376</v>
      </c>
      <c r="D410" s="389" t="s">
        <v>806</v>
      </c>
      <c r="E410" s="754" t="s">
        <v>2034</v>
      </c>
      <c r="F410" s="82"/>
      <c r="G410" s="82"/>
      <c r="H410" s="106">
        <f t="shared" si="21"/>
        <v>0</v>
      </c>
      <c r="I410" s="82"/>
      <c r="J410" s="82"/>
      <c r="K410" s="106">
        <f t="shared" si="19"/>
        <v>0</v>
      </c>
      <c r="L410" s="82"/>
      <c r="M410" s="82"/>
      <c r="N410" s="397">
        <f t="shared" si="20"/>
        <v>0</v>
      </c>
      <c r="O410" s="802"/>
    </row>
    <row r="411" spans="1:16" ht="10.199999999999999" outlineLevel="4">
      <c r="A411" s="376" t="s">
        <v>370</v>
      </c>
      <c r="B411" s="376" t="s">
        <v>384</v>
      </c>
      <c r="C411" s="376" t="s">
        <v>380</v>
      </c>
      <c r="D411" s="376"/>
      <c r="E411" s="753" t="s">
        <v>1443</v>
      </c>
      <c r="F411" s="81">
        <f>SUM(F412:F414)</f>
        <v>0</v>
      </c>
      <c r="G411" s="81">
        <f>SUM(G412:G414)</f>
        <v>0</v>
      </c>
      <c r="H411" s="81">
        <f t="shared" si="21"/>
        <v>0</v>
      </c>
      <c r="I411" s="81">
        <f>SUM(I412:I414)</f>
        <v>0</v>
      </c>
      <c r="J411" s="81">
        <f>SUM(J412:J414)</f>
        <v>0</v>
      </c>
      <c r="K411" s="81">
        <f t="shared" si="19"/>
        <v>0</v>
      </c>
      <c r="L411" s="81">
        <f>SUM(L412:L414)</f>
        <v>0</v>
      </c>
      <c r="M411" s="81">
        <f>SUM(M412:M414)</f>
        <v>0</v>
      </c>
      <c r="N411" s="96">
        <f t="shared" si="20"/>
        <v>0</v>
      </c>
      <c r="O411" s="801"/>
    </row>
    <row r="412" spans="1:16" ht="20.399999999999999" outlineLevel="4">
      <c r="A412" s="389" t="s">
        <v>370</v>
      </c>
      <c r="B412" s="389" t="s">
        <v>384</v>
      </c>
      <c r="C412" s="389" t="s">
        <v>380</v>
      </c>
      <c r="D412" s="389" t="s">
        <v>804</v>
      </c>
      <c r="E412" s="754" t="s">
        <v>2035</v>
      </c>
      <c r="F412" s="82"/>
      <c r="G412" s="82"/>
      <c r="H412" s="106">
        <f t="shared" si="21"/>
        <v>0</v>
      </c>
      <c r="I412" s="82"/>
      <c r="J412" s="82"/>
      <c r="K412" s="106">
        <f t="shared" si="19"/>
        <v>0</v>
      </c>
      <c r="L412" s="82"/>
      <c r="M412" s="82"/>
      <c r="N412" s="397">
        <f t="shared" si="20"/>
        <v>0</v>
      </c>
      <c r="O412" s="31"/>
    </row>
    <row r="413" spans="1:16" ht="10.199999999999999" outlineLevel="4">
      <c r="A413" s="389" t="s">
        <v>370</v>
      </c>
      <c r="B413" s="389" t="s">
        <v>384</v>
      </c>
      <c r="C413" s="389" t="s">
        <v>380</v>
      </c>
      <c r="D413" s="389" t="s">
        <v>803</v>
      </c>
      <c r="E413" s="754" t="s">
        <v>1444</v>
      </c>
      <c r="F413" s="82"/>
      <c r="G413" s="82"/>
      <c r="H413" s="106">
        <f t="shared" si="21"/>
        <v>0</v>
      </c>
      <c r="I413" s="82"/>
      <c r="J413" s="82"/>
      <c r="K413" s="106">
        <f t="shared" si="19"/>
        <v>0</v>
      </c>
      <c r="L413" s="82"/>
      <c r="M413" s="82"/>
      <c r="N413" s="397">
        <f t="shared" si="20"/>
        <v>0</v>
      </c>
      <c r="O413" s="802"/>
    </row>
    <row r="414" spans="1:16" ht="21" outlineLevel="4" thickBot="1">
      <c r="A414" s="389" t="s">
        <v>370</v>
      </c>
      <c r="B414" s="389" t="s">
        <v>384</v>
      </c>
      <c r="C414" s="389" t="s">
        <v>380</v>
      </c>
      <c r="D414" s="389" t="s">
        <v>805</v>
      </c>
      <c r="E414" s="755" t="s">
        <v>2036</v>
      </c>
      <c r="F414" s="82"/>
      <c r="G414" s="82"/>
      <c r="H414" s="106">
        <f t="shared" si="21"/>
        <v>0</v>
      </c>
      <c r="I414" s="82"/>
      <c r="J414" s="82"/>
      <c r="K414" s="106">
        <f t="shared" si="19"/>
        <v>0</v>
      </c>
      <c r="L414" s="82"/>
      <c r="M414" s="82"/>
      <c r="N414" s="397">
        <f t="shared" si="20"/>
        <v>0</v>
      </c>
      <c r="O414" s="802"/>
    </row>
    <row r="415" spans="1:16" s="766" customFormat="1" ht="10.8" outlineLevel="2" thickBot="1">
      <c r="A415" s="376" t="s">
        <v>370</v>
      </c>
      <c r="B415" s="376" t="s">
        <v>384</v>
      </c>
      <c r="C415" s="376" t="s">
        <v>381</v>
      </c>
      <c r="D415" s="376"/>
      <c r="E415" s="753" t="s">
        <v>1445</v>
      </c>
      <c r="F415" s="81">
        <f>SUM(F416:F416)</f>
        <v>0</v>
      </c>
      <c r="G415" s="81">
        <f>SUM(G416:G416)</f>
        <v>0</v>
      </c>
      <c r="H415" s="81">
        <f t="shared" si="21"/>
        <v>0</v>
      </c>
      <c r="I415" s="81">
        <f>SUM(I416:I416)</f>
        <v>0</v>
      </c>
      <c r="J415" s="81">
        <f>SUM(J416:J416)</f>
        <v>0</v>
      </c>
      <c r="K415" s="81">
        <f t="shared" si="19"/>
        <v>0</v>
      </c>
      <c r="L415" s="81">
        <f>SUM(L416:L416)</f>
        <v>0</v>
      </c>
      <c r="M415" s="81">
        <f>SUM(M416:M416)</f>
        <v>0</v>
      </c>
      <c r="N415" s="96">
        <f t="shared" si="20"/>
        <v>0</v>
      </c>
      <c r="O415" s="801"/>
      <c r="P415" s="72"/>
    </row>
    <row r="416" spans="1:16" ht="10.199999999999999" outlineLevel="3">
      <c r="A416" s="389" t="s">
        <v>370</v>
      </c>
      <c r="B416" s="389" t="s">
        <v>384</v>
      </c>
      <c r="C416" s="389" t="s">
        <v>381</v>
      </c>
      <c r="D416" s="389" t="s">
        <v>804</v>
      </c>
      <c r="E416" s="754" t="s">
        <v>1446</v>
      </c>
      <c r="F416" s="82"/>
      <c r="G416" s="82"/>
      <c r="H416" s="106">
        <f t="shared" si="21"/>
        <v>0</v>
      </c>
      <c r="I416" s="82"/>
      <c r="J416" s="82"/>
      <c r="K416" s="106">
        <f t="shared" si="19"/>
        <v>0</v>
      </c>
      <c r="L416" s="82"/>
      <c r="M416" s="82"/>
      <c r="N416" s="397">
        <f t="shared" si="20"/>
        <v>0</v>
      </c>
      <c r="O416" s="31"/>
    </row>
    <row r="417" spans="1:16" ht="20.399999999999999" outlineLevel="3">
      <c r="A417" s="376" t="s">
        <v>370</v>
      </c>
      <c r="B417" s="376" t="s">
        <v>384</v>
      </c>
      <c r="C417" s="376" t="s">
        <v>382</v>
      </c>
      <c r="D417" s="376"/>
      <c r="E417" s="753" t="s">
        <v>1447</v>
      </c>
      <c r="F417" s="81">
        <f>SUM(F418:F418)</f>
        <v>0</v>
      </c>
      <c r="G417" s="81">
        <f>SUM(G418:G418)</f>
        <v>0</v>
      </c>
      <c r="H417" s="81">
        <f t="shared" si="21"/>
        <v>0</v>
      </c>
      <c r="I417" s="81">
        <f>SUM(I418:I418)</f>
        <v>0</v>
      </c>
      <c r="J417" s="81">
        <f>SUM(J418:J418)</f>
        <v>0</v>
      </c>
      <c r="K417" s="81">
        <f t="shared" si="19"/>
        <v>0</v>
      </c>
      <c r="L417" s="81">
        <f>SUM(L418:L418)</f>
        <v>0</v>
      </c>
      <c r="M417" s="81">
        <f>SUM(M418:M418)</f>
        <v>0</v>
      </c>
      <c r="N417" s="96">
        <f t="shared" si="20"/>
        <v>0</v>
      </c>
      <c r="O417" s="801"/>
    </row>
    <row r="418" spans="1:16" ht="10.199999999999999" outlineLevel="3">
      <c r="A418" s="389" t="s">
        <v>370</v>
      </c>
      <c r="B418" s="389" t="s">
        <v>384</v>
      </c>
      <c r="C418" s="389" t="s">
        <v>382</v>
      </c>
      <c r="D418" s="389" t="s">
        <v>804</v>
      </c>
      <c r="E418" s="754" t="s">
        <v>1448</v>
      </c>
      <c r="F418" s="82"/>
      <c r="G418" s="82"/>
      <c r="H418" s="106">
        <f t="shared" si="21"/>
        <v>0</v>
      </c>
      <c r="I418" s="82"/>
      <c r="J418" s="82"/>
      <c r="K418" s="106">
        <f t="shared" si="19"/>
        <v>0</v>
      </c>
      <c r="L418" s="82"/>
      <c r="M418" s="82"/>
      <c r="N418" s="397">
        <f t="shared" si="20"/>
        <v>0</v>
      </c>
      <c r="O418" s="31"/>
    </row>
    <row r="419" spans="1:16" ht="10.199999999999999">
      <c r="A419" s="376" t="s">
        <v>370</v>
      </c>
      <c r="B419" s="376">
        <v>11</v>
      </c>
      <c r="C419" s="376">
        <v>11</v>
      </c>
      <c r="D419" s="376"/>
      <c r="E419" s="753" t="s">
        <v>1520</v>
      </c>
      <c r="F419" s="81">
        <f>SUM(F420:F421)</f>
        <v>0</v>
      </c>
      <c r="G419" s="81">
        <f>SUM(G420:G421)</f>
        <v>0</v>
      </c>
      <c r="H419" s="81">
        <f t="shared" si="21"/>
        <v>0</v>
      </c>
      <c r="I419" s="81">
        <f>SUM(I420:I421)</f>
        <v>0</v>
      </c>
      <c r="J419" s="81">
        <f>SUM(J420:J421)</f>
        <v>0</v>
      </c>
      <c r="K419" s="81">
        <f t="shared" si="19"/>
        <v>0</v>
      </c>
      <c r="L419" s="81">
        <f>SUM(L420:L421)</f>
        <v>0</v>
      </c>
      <c r="M419" s="81">
        <f>SUM(M420:M421)</f>
        <v>0</v>
      </c>
      <c r="N419" s="96">
        <f t="shared" si="20"/>
        <v>0</v>
      </c>
      <c r="O419" s="801"/>
    </row>
    <row r="420" spans="1:16" ht="10.199999999999999" outlineLevel="1">
      <c r="A420" s="389" t="s">
        <v>370</v>
      </c>
      <c r="B420" s="389" t="s">
        <v>384</v>
      </c>
      <c r="C420" s="389" t="s">
        <v>384</v>
      </c>
      <c r="D420" s="389" t="s">
        <v>804</v>
      </c>
      <c r="E420" s="754" t="s">
        <v>1521</v>
      </c>
      <c r="F420" s="82"/>
      <c r="G420" s="82"/>
      <c r="H420" s="106">
        <f t="shared" si="21"/>
        <v>0</v>
      </c>
      <c r="I420" s="82"/>
      <c r="J420" s="82"/>
      <c r="K420" s="106">
        <f t="shared" si="19"/>
        <v>0</v>
      </c>
      <c r="L420" s="82"/>
      <c r="M420" s="82"/>
      <c r="N420" s="397">
        <f t="shared" si="20"/>
        <v>0</v>
      </c>
      <c r="O420" s="31"/>
    </row>
    <row r="421" spans="1:16" ht="10.8" outlineLevel="2" thickBot="1">
      <c r="A421" s="389" t="s">
        <v>370</v>
      </c>
      <c r="B421" s="389" t="s">
        <v>384</v>
      </c>
      <c r="C421" s="389" t="s">
        <v>384</v>
      </c>
      <c r="D421" s="389" t="s">
        <v>803</v>
      </c>
      <c r="E421" s="754" t="s">
        <v>1522</v>
      </c>
      <c r="F421" s="82"/>
      <c r="G421" s="82"/>
      <c r="H421" s="106">
        <f t="shared" si="21"/>
        <v>0</v>
      </c>
      <c r="I421" s="82"/>
      <c r="J421" s="82"/>
      <c r="K421" s="106">
        <f t="shared" si="19"/>
        <v>0</v>
      </c>
      <c r="L421" s="82"/>
      <c r="M421" s="82"/>
      <c r="N421" s="397">
        <f t="shared" si="20"/>
        <v>0</v>
      </c>
      <c r="O421" s="31"/>
    </row>
    <row r="422" spans="1:16" ht="10.8" outlineLevel="2" thickBot="1">
      <c r="A422" s="375" t="s">
        <v>370</v>
      </c>
      <c r="B422" s="375" t="s">
        <v>453</v>
      </c>
      <c r="C422" s="375"/>
      <c r="D422" s="375"/>
      <c r="E422" s="745" t="s">
        <v>1451</v>
      </c>
      <c r="F422" s="94">
        <f>F423+F425</f>
        <v>0</v>
      </c>
      <c r="G422" s="94">
        <f>G423+G425</f>
        <v>0</v>
      </c>
      <c r="H422" s="94">
        <f t="shared" si="21"/>
        <v>0</v>
      </c>
      <c r="I422" s="94">
        <f>I423+I425</f>
        <v>0</v>
      </c>
      <c r="J422" s="94">
        <f>J423+J425</f>
        <v>0</v>
      </c>
      <c r="K422" s="94">
        <f t="shared" si="19"/>
        <v>0</v>
      </c>
      <c r="L422" s="94">
        <f>L423+L425</f>
        <v>0</v>
      </c>
      <c r="M422" s="94">
        <f>M423+M425</f>
        <v>0</v>
      </c>
      <c r="N422" s="94">
        <f t="shared" si="20"/>
        <v>0</v>
      </c>
      <c r="O422" s="778"/>
    </row>
    <row r="423" spans="1:16" ht="10.199999999999999" outlineLevel="1">
      <c r="A423" s="767" t="s">
        <v>370</v>
      </c>
      <c r="B423" s="767" t="s">
        <v>453</v>
      </c>
      <c r="C423" s="767" t="s">
        <v>368</v>
      </c>
      <c r="D423" s="767"/>
      <c r="E423" s="768" t="s">
        <v>1450</v>
      </c>
      <c r="F423" s="405">
        <f>+SUM(F424:F425)</f>
        <v>0</v>
      </c>
      <c r="G423" s="405">
        <f>+SUM(G424:G425)</f>
        <v>0</v>
      </c>
      <c r="H423" s="405">
        <f t="shared" si="21"/>
        <v>0</v>
      </c>
      <c r="I423" s="405">
        <f>+SUM(I424:I425)</f>
        <v>0</v>
      </c>
      <c r="J423" s="405">
        <f>+SUM(J424:J425)</f>
        <v>0</v>
      </c>
      <c r="K423" s="405">
        <f t="shared" si="19"/>
        <v>0</v>
      </c>
      <c r="L423" s="405">
        <f>+SUM(L424:L425)</f>
        <v>0</v>
      </c>
      <c r="M423" s="405">
        <f>+SUM(M424:M425)</f>
        <v>0</v>
      </c>
      <c r="N423" s="405">
        <f t="shared" si="20"/>
        <v>0</v>
      </c>
      <c r="O423" s="803"/>
    </row>
    <row r="424" spans="1:16" ht="10.199999999999999" outlineLevel="2">
      <c r="A424" s="389" t="s">
        <v>370</v>
      </c>
      <c r="B424" s="389">
        <v>12</v>
      </c>
      <c r="C424" s="389" t="s">
        <v>368</v>
      </c>
      <c r="D424" s="389" t="s">
        <v>804</v>
      </c>
      <c r="E424" s="755" t="s">
        <v>2037</v>
      </c>
      <c r="F424" s="82"/>
      <c r="G424" s="82"/>
      <c r="H424" s="106">
        <f t="shared" si="21"/>
        <v>0</v>
      </c>
      <c r="I424" s="82"/>
      <c r="J424" s="82"/>
      <c r="K424" s="106">
        <f t="shared" si="19"/>
        <v>0</v>
      </c>
      <c r="L424" s="82"/>
      <c r="M424" s="82"/>
      <c r="N424" s="106">
        <f t="shared" si="20"/>
        <v>0</v>
      </c>
      <c r="O424" s="363"/>
    </row>
    <row r="425" spans="1:16" s="774" customFormat="1" ht="10.199999999999999" outlineLevel="2">
      <c r="A425" s="389" t="s">
        <v>370</v>
      </c>
      <c r="B425" s="389">
        <v>12</v>
      </c>
      <c r="C425" s="389" t="s">
        <v>368</v>
      </c>
      <c r="D425" s="389" t="s">
        <v>803</v>
      </c>
      <c r="E425" s="755" t="s">
        <v>1449</v>
      </c>
      <c r="F425" s="82"/>
      <c r="G425" s="82"/>
      <c r="H425" s="106">
        <f t="shared" si="21"/>
        <v>0</v>
      </c>
      <c r="I425" s="82"/>
      <c r="J425" s="82"/>
      <c r="K425" s="106">
        <f t="shared" si="19"/>
        <v>0</v>
      </c>
      <c r="L425" s="82"/>
      <c r="M425" s="82"/>
      <c r="N425" s="106">
        <f t="shared" si="20"/>
        <v>0</v>
      </c>
      <c r="O425" s="363"/>
      <c r="P425" s="72"/>
    </row>
    <row r="426" spans="1:16" s="792" customFormat="1" ht="10.8" outlineLevel="4" thickBot="1">
      <c r="A426" s="744" t="s">
        <v>372</v>
      </c>
      <c r="B426" s="744"/>
      <c r="C426" s="744"/>
      <c r="D426" s="744"/>
      <c r="E426" s="125" t="s">
        <v>1452</v>
      </c>
      <c r="F426" s="102">
        <f>F427+F430+F440+F441+F443+F444+F448</f>
        <v>0</v>
      </c>
      <c r="G426" s="102">
        <f>G427+G430+G440+G441+G443+G444+G448</f>
        <v>0</v>
      </c>
      <c r="H426" s="102">
        <f t="shared" si="21"/>
        <v>0</v>
      </c>
      <c r="I426" s="102">
        <f>I427+I430+I440+I441+I443+I444+I448</f>
        <v>0</v>
      </c>
      <c r="J426" s="102">
        <f>J427+J430+J440+J441+J443+J444+J448</f>
        <v>0</v>
      </c>
      <c r="K426" s="102">
        <f t="shared" si="19"/>
        <v>0</v>
      </c>
      <c r="L426" s="102">
        <f>L427+L430+L440+L441+L443+L444+L448</f>
        <v>0</v>
      </c>
      <c r="M426" s="102">
        <f>M427+M430+M440+M441+M443+M444+M448</f>
        <v>0</v>
      </c>
      <c r="N426" s="102">
        <f t="shared" si="20"/>
        <v>0</v>
      </c>
      <c r="O426" s="804"/>
      <c r="P426" s="72"/>
    </row>
    <row r="427" spans="1:16" s="774" customFormat="1" ht="10.8" outlineLevel="2" thickBot="1">
      <c r="A427" s="375" t="s">
        <v>372</v>
      </c>
      <c r="B427" s="375" t="s">
        <v>368</v>
      </c>
      <c r="C427" s="375"/>
      <c r="D427" s="375"/>
      <c r="E427" s="745" t="s">
        <v>1171</v>
      </c>
      <c r="F427" s="94">
        <f>F428+F429</f>
        <v>0</v>
      </c>
      <c r="G427" s="94">
        <f>G428+G429</f>
        <v>0</v>
      </c>
      <c r="H427" s="94">
        <f t="shared" si="21"/>
        <v>0</v>
      </c>
      <c r="I427" s="94">
        <f>I428+I429</f>
        <v>0</v>
      </c>
      <c r="J427" s="94">
        <f>J428+J429</f>
        <v>0</v>
      </c>
      <c r="K427" s="94">
        <f t="shared" si="19"/>
        <v>0</v>
      </c>
      <c r="L427" s="94">
        <f>L428+L429</f>
        <v>0</v>
      </c>
      <c r="M427" s="94">
        <f>M428+M429</f>
        <v>0</v>
      </c>
      <c r="N427" s="95">
        <f t="shared" si="20"/>
        <v>0</v>
      </c>
      <c r="O427" s="782"/>
      <c r="P427" s="72"/>
    </row>
    <row r="428" spans="1:16" ht="10.199999999999999" outlineLevel="2">
      <c r="A428" s="376" t="s">
        <v>372</v>
      </c>
      <c r="B428" s="376" t="s">
        <v>368</v>
      </c>
      <c r="C428" s="376" t="s">
        <v>368</v>
      </c>
      <c r="D428" s="376"/>
      <c r="E428" s="753" t="s">
        <v>1172</v>
      </c>
      <c r="F428" s="83"/>
      <c r="G428" s="83"/>
      <c r="H428" s="81">
        <f t="shared" si="21"/>
        <v>0</v>
      </c>
      <c r="I428" s="83"/>
      <c r="J428" s="83"/>
      <c r="K428" s="81">
        <f t="shared" si="19"/>
        <v>0</v>
      </c>
      <c r="L428" s="83"/>
      <c r="M428" s="83"/>
      <c r="N428" s="84">
        <f t="shared" si="20"/>
        <v>0</v>
      </c>
      <c r="O428" s="788"/>
    </row>
    <row r="429" spans="1:16" ht="10.8" outlineLevel="2" thickBot="1">
      <c r="A429" s="376" t="s">
        <v>372</v>
      </c>
      <c r="B429" s="376" t="s">
        <v>368</v>
      </c>
      <c r="C429" s="376" t="s">
        <v>369</v>
      </c>
      <c r="D429" s="376"/>
      <c r="E429" s="753" t="s">
        <v>1173</v>
      </c>
      <c r="F429" s="83"/>
      <c r="G429" s="83"/>
      <c r="H429" s="81">
        <f t="shared" si="21"/>
        <v>0</v>
      </c>
      <c r="I429" s="83"/>
      <c r="J429" s="83"/>
      <c r="K429" s="81">
        <f t="shared" si="19"/>
        <v>0</v>
      </c>
      <c r="L429" s="83"/>
      <c r="M429" s="83"/>
      <c r="N429" s="84">
        <f t="shared" si="20"/>
        <v>0</v>
      </c>
      <c r="O429" s="788"/>
    </row>
    <row r="430" spans="1:16" s="792" customFormat="1" ht="10.8" outlineLevel="4" thickBot="1">
      <c r="A430" s="375" t="s">
        <v>372</v>
      </c>
      <c r="B430" s="375">
        <v>2</v>
      </c>
      <c r="C430" s="375"/>
      <c r="D430" s="375"/>
      <c r="E430" s="745" t="s">
        <v>1453</v>
      </c>
      <c r="F430" s="94">
        <f>F431+F432+F434+F435+F436</f>
        <v>0</v>
      </c>
      <c r="G430" s="94">
        <f>G431+G432+G434+G435+G436</f>
        <v>0</v>
      </c>
      <c r="H430" s="94">
        <f t="shared" si="21"/>
        <v>0</v>
      </c>
      <c r="I430" s="94">
        <f>I431+I432+I434+I435+I436</f>
        <v>0</v>
      </c>
      <c r="J430" s="94">
        <f>J431+J432+J434+J435+J436</f>
        <v>0</v>
      </c>
      <c r="K430" s="94">
        <f t="shared" si="19"/>
        <v>0</v>
      </c>
      <c r="L430" s="94">
        <f>L431+L432+L434+L435+L436</f>
        <v>0</v>
      </c>
      <c r="M430" s="94">
        <f>M431+M432+M434+M435+M436</f>
        <v>0</v>
      </c>
      <c r="N430" s="95">
        <f t="shared" si="20"/>
        <v>0</v>
      </c>
      <c r="O430" s="782"/>
      <c r="P430" s="72"/>
    </row>
    <row r="431" spans="1:16" s="792" customFormat="1" ht="10.199999999999999" outlineLevel="4">
      <c r="A431" s="376" t="s">
        <v>372</v>
      </c>
      <c r="B431" s="376" t="s">
        <v>369</v>
      </c>
      <c r="C431" s="376" t="s">
        <v>368</v>
      </c>
      <c r="D431" s="376"/>
      <c r="E431" s="753" t="s">
        <v>1454</v>
      </c>
      <c r="F431" s="83"/>
      <c r="G431" s="83"/>
      <c r="H431" s="81">
        <f t="shared" si="21"/>
        <v>0</v>
      </c>
      <c r="I431" s="83"/>
      <c r="J431" s="83"/>
      <c r="K431" s="81">
        <f t="shared" si="19"/>
        <v>0</v>
      </c>
      <c r="L431" s="83"/>
      <c r="M431" s="83"/>
      <c r="N431" s="84">
        <f t="shared" si="20"/>
        <v>0</v>
      </c>
      <c r="O431" s="788"/>
      <c r="P431" s="72"/>
    </row>
    <row r="432" spans="1:16" s="792" customFormat="1" ht="10.199999999999999" outlineLevel="4">
      <c r="A432" s="376" t="s">
        <v>372</v>
      </c>
      <c r="B432" s="376" t="s">
        <v>369</v>
      </c>
      <c r="C432" s="376" t="s">
        <v>369</v>
      </c>
      <c r="D432" s="376"/>
      <c r="E432" s="753" t="s">
        <v>1233</v>
      </c>
      <c r="F432" s="81">
        <f>F433</f>
        <v>0</v>
      </c>
      <c r="G432" s="81">
        <f>G433</f>
        <v>0</v>
      </c>
      <c r="H432" s="81">
        <f t="shared" si="21"/>
        <v>0</v>
      </c>
      <c r="I432" s="81">
        <f>I433</f>
        <v>0</v>
      </c>
      <c r="J432" s="81">
        <f>J433</f>
        <v>0</v>
      </c>
      <c r="K432" s="81">
        <f t="shared" si="19"/>
        <v>0</v>
      </c>
      <c r="L432" s="81">
        <f>L433</f>
        <v>0</v>
      </c>
      <c r="M432" s="81">
        <f>M433</f>
        <v>0</v>
      </c>
      <c r="N432" s="84">
        <f t="shared" si="20"/>
        <v>0</v>
      </c>
      <c r="O432" s="788"/>
      <c r="P432" s="72"/>
    </row>
    <row r="433" spans="1:16" ht="20.399999999999999" outlineLevel="1">
      <c r="A433" s="389" t="s">
        <v>372</v>
      </c>
      <c r="B433" s="389" t="s">
        <v>369</v>
      </c>
      <c r="C433" s="389" t="s">
        <v>369</v>
      </c>
      <c r="D433" s="389" t="s">
        <v>804</v>
      </c>
      <c r="E433" s="755" t="s">
        <v>2038</v>
      </c>
      <c r="F433" s="82"/>
      <c r="G433" s="82"/>
      <c r="H433" s="106">
        <f t="shared" si="21"/>
        <v>0</v>
      </c>
      <c r="I433" s="82"/>
      <c r="J433" s="82"/>
      <c r="K433" s="106">
        <f t="shared" si="19"/>
        <v>0</v>
      </c>
      <c r="L433" s="82"/>
      <c r="M433" s="82"/>
      <c r="N433" s="397">
        <f t="shared" si="20"/>
        <v>0</v>
      </c>
      <c r="O433" s="363"/>
    </row>
    <row r="434" spans="1:16" ht="10.199999999999999" outlineLevel="1">
      <c r="A434" s="376" t="s">
        <v>372</v>
      </c>
      <c r="B434" s="376" t="s">
        <v>369</v>
      </c>
      <c r="C434" s="376" t="s">
        <v>370</v>
      </c>
      <c r="D434" s="376"/>
      <c r="E434" s="753" t="s">
        <v>1263</v>
      </c>
      <c r="F434" s="83"/>
      <c r="G434" s="83"/>
      <c r="H434" s="81">
        <f t="shared" si="21"/>
        <v>0</v>
      </c>
      <c r="I434" s="83"/>
      <c r="J434" s="83"/>
      <c r="K434" s="81">
        <f t="shared" si="19"/>
        <v>0</v>
      </c>
      <c r="L434" s="83"/>
      <c r="M434" s="83"/>
      <c r="N434" s="84">
        <f t="shared" si="20"/>
        <v>0</v>
      </c>
      <c r="O434" s="788"/>
    </row>
    <row r="435" spans="1:16" ht="10.199999999999999" outlineLevel="2">
      <c r="A435" s="646" t="s">
        <v>372</v>
      </c>
      <c r="B435" s="646" t="s">
        <v>369</v>
      </c>
      <c r="C435" s="646" t="s">
        <v>372</v>
      </c>
      <c r="D435" s="376"/>
      <c r="E435" s="753" t="s">
        <v>1264</v>
      </c>
      <c r="F435" s="87"/>
      <c r="G435" s="87"/>
      <c r="H435" s="88">
        <f t="shared" si="21"/>
        <v>0</v>
      </c>
      <c r="I435" s="87"/>
      <c r="J435" s="87"/>
      <c r="K435" s="88">
        <f t="shared" si="19"/>
        <v>0</v>
      </c>
      <c r="L435" s="87"/>
      <c r="M435" s="87"/>
      <c r="N435" s="93">
        <f t="shared" si="20"/>
        <v>0</v>
      </c>
      <c r="O435" s="783"/>
    </row>
    <row r="436" spans="1:16" ht="10.199999999999999" outlineLevel="4">
      <c r="A436" s="646" t="s">
        <v>372</v>
      </c>
      <c r="B436" s="646" t="s">
        <v>369</v>
      </c>
      <c r="C436" s="646" t="s">
        <v>373</v>
      </c>
      <c r="D436" s="646"/>
      <c r="E436" s="753" t="s">
        <v>1456</v>
      </c>
      <c r="F436" s="81">
        <f>SUM(F437:F439)</f>
        <v>0</v>
      </c>
      <c r="G436" s="81">
        <f>SUM(G437:G439)</f>
        <v>0</v>
      </c>
      <c r="H436" s="81">
        <f t="shared" si="21"/>
        <v>0</v>
      </c>
      <c r="I436" s="81">
        <f>SUM(I437:I439)</f>
        <v>0</v>
      </c>
      <c r="J436" s="81">
        <f>SUM(J437:J439)</f>
        <v>0</v>
      </c>
      <c r="K436" s="88">
        <f t="shared" si="19"/>
        <v>0</v>
      </c>
      <c r="L436" s="88">
        <f>SUM(L437:L439)</f>
        <v>0</v>
      </c>
      <c r="M436" s="88">
        <f>SUM(M437:M439)</f>
        <v>0</v>
      </c>
      <c r="N436" s="93">
        <f t="shared" si="20"/>
        <v>0</v>
      </c>
      <c r="O436" s="784"/>
    </row>
    <row r="437" spans="1:16" ht="10.199999999999999" outlineLevel="1">
      <c r="A437" s="389" t="s">
        <v>372</v>
      </c>
      <c r="B437" s="389" t="s">
        <v>369</v>
      </c>
      <c r="C437" s="389" t="s">
        <v>373</v>
      </c>
      <c r="D437" s="389" t="s">
        <v>804</v>
      </c>
      <c r="E437" s="754" t="s">
        <v>2039</v>
      </c>
      <c r="F437" s="82"/>
      <c r="G437" s="82"/>
      <c r="H437" s="106">
        <f t="shared" si="21"/>
        <v>0</v>
      </c>
      <c r="I437" s="82"/>
      <c r="J437" s="82"/>
      <c r="K437" s="106">
        <f t="shared" si="19"/>
        <v>0</v>
      </c>
      <c r="L437" s="82"/>
      <c r="M437" s="82"/>
      <c r="N437" s="397">
        <f t="shared" si="20"/>
        <v>0</v>
      </c>
      <c r="O437" s="363"/>
    </row>
    <row r="438" spans="1:16" ht="10.199999999999999" outlineLevel="2">
      <c r="A438" s="389" t="s">
        <v>372</v>
      </c>
      <c r="B438" s="389" t="s">
        <v>369</v>
      </c>
      <c r="C438" s="389" t="s">
        <v>373</v>
      </c>
      <c r="D438" s="389" t="s">
        <v>803</v>
      </c>
      <c r="E438" s="754" t="s">
        <v>2040</v>
      </c>
      <c r="F438" s="82"/>
      <c r="G438" s="82"/>
      <c r="H438" s="106">
        <f t="shared" si="21"/>
        <v>0</v>
      </c>
      <c r="I438" s="82"/>
      <c r="J438" s="82"/>
      <c r="K438" s="106">
        <f t="shared" si="19"/>
        <v>0</v>
      </c>
      <c r="L438" s="82"/>
      <c r="M438" s="82"/>
      <c r="N438" s="397">
        <f t="shared" si="20"/>
        <v>0</v>
      </c>
      <c r="O438" s="802"/>
    </row>
    <row r="439" spans="1:16" s="792" customFormat="1" ht="10.8" outlineLevel="4" thickBot="1">
      <c r="A439" s="389" t="s">
        <v>372</v>
      </c>
      <c r="B439" s="389" t="s">
        <v>369</v>
      </c>
      <c r="C439" s="389" t="s">
        <v>373</v>
      </c>
      <c r="D439" s="389" t="s">
        <v>805</v>
      </c>
      <c r="E439" s="754" t="s">
        <v>1455</v>
      </c>
      <c r="F439" s="82"/>
      <c r="G439" s="82"/>
      <c r="H439" s="106">
        <f t="shared" si="21"/>
        <v>0</v>
      </c>
      <c r="I439" s="82"/>
      <c r="J439" s="82"/>
      <c r="K439" s="106">
        <f t="shared" si="19"/>
        <v>0</v>
      </c>
      <c r="L439" s="82"/>
      <c r="M439" s="82"/>
      <c r="N439" s="397">
        <f t="shared" si="20"/>
        <v>0</v>
      </c>
      <c r="O439" s="802"/>
      <c r="P439" s="72"/>
    </row>
    <row r="440" spans="1:16" s="792" customFormat="1" ht="10.8" outlineLevel="4" thickBot="1">
      <c r="A440" s="375" t="s">
        <v>372</v>
      </c>
      <c r="B440" s="375" t="s">
        <v>370</v>
      </c>
      <c r="C440" s="375"/>
      <c r="D440" s="375"/>
      <c r="E440" s="745" t="s">
        <v>1457</v>
      </c>
      <c r="F440" s="97"/>
      <c r="G440" s="97"/>
      <c r="H440" s="94">
        <f t="shared" si="21"/>
        <v>0</v>
      </c>
      <c r="I440" s="98"/>
      <c r="J440" s="98"/>
      <c r="K440" s="94">
        <f t="shared" si="19"/>
        <v>0</v>
      </c>
      <c r="L440" s="98"/>
      <c r="M440" s="98"/>
      <c r="N440" s="95">
        <f t="shared" si="20"/>
        <v>0</v>
      </c>
      <c r="O440" s="778"/>
      <c r="P440" s="72"/>
    </row>
    <row r="441" spans="1:16" ht="10.8" outlineLevel="1" thickBot="1">
      <c r="A441" s="375" t="s">
        <v>372</v>
      </c>
      <c r="B441" s="375" t="s">
        <v>372</v>
      </c>
      <c r="C441" s="375"/>
      <c r="D441" s="375"/>
      <c r="E441" s="745" t="s">
        <v>1458</v>
      </c>
      <c r="F441" s="94">
        <f>F442</f>
        <v>0</v>
      </c>
      <c r="G441" s="94">
        <f t="shared" ref="G441:M441" si="22">G442</f>
        <v>0</v>
      </c>
      <c r="H441" s="94">
        <f t="shared" si="21"/>
        <v>0</v>
      </c>
      <c r="I441" s="94">
        <f t="shared" si="22"/>
        <v>0</v>
      </c>
      <c r="J441" s="94">
        <f t="shared" si="22"/>
        <v>0</v>
      </c>
      <c r="K441" s="94">
        <f t="shared" si="19"/>
        <v>0</v>
      </c>
      <c r="L441" s="94">
        <f t="shared" si="22"/>
        <v>0</v>
      </c>
      <c r="M441" s="94">
        <f t="shared" si="22"/>
        <v>0</v>
      </c>
      <c r="N441" s="95">
        <f t="shared" si="20"/>
        <v>0</v>
      </c>
      <c r="O441" s="782"/>
    </row>
    <row r="442" spans="1:16" ht="10.8" thickBot="1">
      <c r="A442" s="769" t="s">
        <v>372</v>
      </c>
      <c r="B442" s="769" t="s">
        <v>372</v>
      </c>
      <c r="C442" s="769" t="s">
        <v>368</v>
      </c>
      <c r="D442" s="769"/>
      <c r="E442" s="753" t="s">
        <v>1458</v>
      </c>
      <c r="F442" s="839"/>
      <c r="G442" s="839"/>
      <c r="H442" s="114">
        <f t="shared" si="21"/>
        <v>0</v>
      </c>
      <c r="I442" s="839"/>
      <c r="J442" s="839"/>
      <c r="K442" s="114">
        <f t="shared" si="19"/>
        <v>0</v>
      </c>
      <c r="L442" s="839"/>
      <c r="M442" s="839"/>
      <c r="N442" s="392">
        <f t="shared" si="20"/>
        <v>0</v>
      </c>
      <c r="O442" s="786"/>
    </row>
    <row r="443" spans="1:16" ht="10.8" thickBot="1">
      <c r="A443" s="375" t="s">
        <v>372</v>
      </c>
      <c r="B443" s="375" t="s">
        <v>373</v>
      </c>
      <c r="C443" s="375"/>
      <c r="D443" s="375"/>
      <c r="E443" s="745" t="s">
        <v>1459</v>
      </c>
      <c r="F443" s="97"/>
      <c r="G443" s="97"/>
      <c r="H443" s="94">
        <f t="shared" si="21"/>
        <v>0</v>
      </c>
      <c r="I443" s="97"/>
      <c r="J443" s="97"/>
      <c r="K443" s="94">
        <f t="shared" si="19"/>
        <v>0</v>
      </c>
      <c r="L443" s="97"/>
      <c r="M443" s="97"/>
      <c r="N443" s="95">
        <f t="shared" si="20"/>
        <v>0</v>
      </c>
      <c r="O443" s="782"/>
    </row>
    <row r="444" spans="1:16" ht="10.8" outlineLevel="1" thickBot="1">
      <c r="A444" s="375" t="s">
        <v>372</v>
      </c>
      <c r="B444" s="375" t="s">
        <v>374</v>
      </c>
      <c r="C444" s="375"/>
      <c r="D444" s="375"/>
      <c r="E444" s="745" t="s">
        <v>1460</v>
      </c>
      <c r="F444" s="97">
        <f>F445</f>
        <v>0</v>
      </c>
      <c r="G444" s="97">
        <f>G445</f>
        <v>0</v>
      </c>
      <c r="H444" s="97">
        <f t="shared" si="21"/>
        <v>0</v>
      </c>
      <c r="I444" s="97">
        <f>I445</f>
        <v>0</v>
      </c>
      <c r="J444" s="97">
        <f>J445</f>
        <v>0</v>
      </c>
      <c r="K444" s="97">
        <f t="shared" si="19"/>
        <v>0</v>
      </c>
      <c r="L444" s="97">
        <f>L445</f>
        <v>0</v>
      </c>
      <c r="M444" s="97">
        <f>M445</f>
        <v>0</v>
      </c>
      <c r="N444" s="571">
        <f t="shared" si="20"/>
        <v>0</v>
      </c>
      <c r="O444" s="782"/>
    </row>
    <row r="445" spans="1:16" ht="10.199999999999999" outlineLevel="2">
      <c r="A445" s="769" t="s">
        <v>372</v>
      </c>
      <c r="B445" s="769" t="s">
        <v>374</v>
      </c>
      <c r="C445" s="769" t="s">
        <v>368</v>
      </c>
      <c r="D445" s="769"/>
      <c r="E445" s="753" t="s">
        <v>1460</v>
      </c>
      <c r="F445" s="114">
        <f>SUM(F446:F447)</f>
        <v>0</v>
      </c>
      <c r="G445" s="114">
        <f>SUM(G446:G447)</f>
        <v>0</v>
      </c>
      <c r="H445" s="114">
        <f t="shared" si="21"/>
        <v>0</v>
      </c>
      <c r="I445" s="114">
        <f>SUM(I446:I447)</f>
        <v>0</v>
      </c>
      <c r="J445" s="114">
        <f>SUM(J446:J447)</f>
        <v>0</v>
      </c>
      <c r="K445" s="114">
        <f t="shared" si="19"/>
        <v>0</v>
      </c>
      <c r="L445" s="114">
        <f>SUM(L446:L447)</f>
        <v>0</v>
      </c>
      <c r="M445" s="114">
        <f>SUM(M446:M447)</f>
        <v>0</v>
      </c>
      <c r="N445" s="392">
        <f t="shared" si="20"/>
        <v>0</v>
      </c>
      <c r="O445" s="786"/>
    </row>
    <row r="446" spans="1:16" ht="20.399999999999999" outlineLevel="2">
      <c r="A446" s="391" t="s">
        <v>372</v>
      </c>
      <c r="B446" s="391" t="s">
        <v>374</v>
      </c>
      <c r="C446" s="391" t="s">
        <v>368</v>
      </c>
      <c r="D446" s="391" t="s">
        <v>804</v>
      </c>
      <c r="E446" s="754" t="s">
        <v>2041</v>
      </c>
      <c r="F446" s="103"/>
      <c r="G446" s="103"/>
      <c r="H446" s="104">
        <f t="shared" si="21"/>
        <v>0</v>
      </c>
      <c r="I446" s="103"/>
      <c r="J446" s="103"/>
      <c r="K446" s="104">
        <f t="shared" si="19"/>
        <v>0</v>
      </c>
      <c r="L446" s="103"/>
      <c r="M446" s="103"/>
      <c r="N446" s="400">
        <f t="shared" si="20"/>
        <v>0</v>
      </c>
      <c r="O446" s="802"/>
    </row>
    <row r="447" spans="1:16" ht="21" outlineLevel="2" thickBot="1">
      <c r="A447" s="389" t="s">
        <v>372</v>
      </c>
      <c r="B447" s="389" t="s">
        <v>374</v>
      </c>
      <c r="C447" s="389" t="s">
        <v>368</v>
      </c>
      <c r="D447" s="389" t="s">
        <v>803</v>
      </c>
      <c r="E447" s="754" t="s">
        <v>1461</v>
      </c>
      <c r="F447" s="82"/>
      <c r="G447" s="82"/>
      <c r="H447" s="106">
        <f t="shared" si="21"/>
        <v>0</v>
      </c>
      <c r="I447" s="82"/>
      <c r="J447" s="82"/>
      <c r="K447" s="106">
        <f t="shared" si="19"/>
        <v>0</v>
      </c>
      <c r="L447" s="82"/>
      <c r="M447" s="82"/>
      <c r="N447" s="397">
        <f t="shared" si="20"/>
        <v>0</v>
      </c>
      <c r="O447" s="21"/>
    </row>
    <row r="448" spans="1:16" ht="10.8" outlineLevel="2" thickBot="1">
      <c r="A448" s="375" t="s">
        <v>372</v>
      </c>
      <c r="B448" s="375" t="s">
        <v>376</v>
      </c>
      <c r="C448" s="375"/>
      <c r="D448" s="375"/>
      <c r="E448" s="745" t="s">
        <v>1462</v>
      </c>
      <c r="F448" s="97"/>
      <c r="G448" s="97"/>
      <c r="H448" s="94">
        <f t="shared" si="21"/>
        <v>0</v>
      </c>
      <c r="I448" s="98"/>
      <c r="J448" s="98"/>
      <c r="K448" s="94">
        <f t="shared" si="19"/>
        <v>0</v>
      </c>
      <c r="L448" s="98"/>
      <c r="M448" s="98"/>
      <c r="N448" s="95">
        <f t="shared" si="20"/>
        <v>0</v>
      </c>
      <c r="O448" s="805"/>
    </row>
    <row r="449" spans="1:16" s="73" customFormat="1" ht="11.4" outlineLevel="4" thickTop="1" thickBot="1">
      <c r="A449" s="379" t="s">
        <v>373</v>
      </c>
      <c r="B449" s="379"/>
      <c r="C449" s="379"/>
      <c r="D449" s="379"/>
      <c r="E449" s="123" t="s">
        <v>1463</v>
      </c>
      <c r="F449" s="113"/>
      <c r="G449" s="113"/>
      <c r="H449" s="697">
        <f t="shared" si="21"/>
        <v>0</v>
      </c>
      <c r="I449" s="113"/>
      <c r="J449" s="113"/>
      <c r="K449" s="79">
        <f t="shared" si="19"/>
        <v>0</v>
      </c>
      <c r="L449" s="113"/>
      <c r="M449" s="113"/>
      <c r="N449" s="79">
        <f t="shared" si="20"/>
        <v>0</v>
      </c>
      <c r="O449" s="785"/>
      <c r="P449" s="72"/>
    </row>
    <row r="450" spans="1:16" s="73" customFormat="1" ht="10.8" outlineLevel="4" thickBot="1">
      <c r="A450" s="770" t="s">
        <v>374</v>
      </c>
      <c r="B450" s="770"/>
      <c r="C450" s="770"/>
      <c r="D450" s="770"/>
      <c r="E450" s="572" t="s">
        <v>1464</v>
      </c>
      <c r="F450" s="406">
        <f>(F451+F468+F475)</f>
        <v>0</v>
      </c>
      <c r="G450" s="406">
        <f>(G451+G468+G475)</f>
        <v>0</v>
      </c>
      <c r="H450" s="406">
        <f t="shared" si="21"/>
        <v>0</v>
      </c>
      <c r="I450" s="406">
        <f>(I451+I468+I475)</f>
        <v>0</v>
      </c>
      <c r="J450" s="406">
        <f>(J451+J468+J475)</f>
        <v>0</v>
      </c>
      <c r="K450" s="406">
        <f t="shared" si="19"/>
        <v>0</v>
      </c>
      <c r="L450" s="406">
        <f>(L451+L468+L475)</f>
        <v>0</v>
      </c>
      <c r="M450" s="406">
        <f>(M451+M468+M475)</f>
        <v>0</v>
      </c>
      <c r="N450" s="407">
        <f t="shared" si="20"/>
        <v>0</v>
      </c>
      <c r="O450" s="806"/>
      <c r="P450" s="72"/>
    </row>
    <row r="451" spans="1:16" s="73" customFormat="1" ht="10.8" outlineLevel="4" thickBot="1">
      <c r="A451" s="375" t="s">
        <v>374</v>
      </c>
      <c r="B451" s="375" t="s">
        <v>368</v>
      </c>
      <c r="C451" s="375"/>
      <c r="D451" s="375"/>
      <c r="E451" s="745" t="s">
        <v>1465</v>
      </c>
      <c r="F451" s="94">
        <f>+SUM(F452:F455)</f>
        <v>0</v>
      </c>
      <c r="G451" s="94">
        <f>+SUM(G452:G455)</f>
        <v>0</v>
      </c>
      <c r="H451" s="94">
        <f t="shared" si="21"/>
        <v>0</v>
      </c>
      <c r="I451" s="94">
        <f>+SUM(I452:I455)</f>
        <v>0</v>
      </c>
      <c r="J451" s="94">
        <f>+SUM(J452:J455)</f>
        <v>0</v>
      </c>
      <c r="K451" s="94">
        <f t="shared" si="19"/>
        <v>0</v>
      </c>
      <c r="L451" s="94">
        <f>+SUM(L452:L455)</f>
        <v>0</v>
      </c>
      <c r="M451" s="94">
        <f>+SUM(M452:M455)</f>
        <v>0</v>
      </c>
      <c r="N451" s="95">
        <f t="shared" si="20"/>
        <v>0</v>
      </c>
      <c r="O451" s="782"/>
      <c r="P451" s="72"/>
    </row>
    <row r="452" spans="1:16" s="73" customFormat="1" ht="10.199999999999999" outlineLevel="4">
      <c r="A452" s="376" t="s">
        <v>374</v>
      </c>
      <c r="B452" s="376" t="s">
        <v>368</v>
      </c>
      <c r="C452" s="376" t="s">
        <v>368</v>
      </c>
      <c r="D452" s="376"/>
      <c r="E452" s="753" t="s">
        <v>1179</v>
      </c>
      <c r="F452" s="83"/>
      <c r="G452" s="83"/>
      <c r="H452" s="81">
        <f t="shared" si="21"/>
        <v>0</v>
      </c>
      <c r="I452" s="85"/>
      <c r="J452" s="85"/>
      <c r="K452" s="81">
        <f t="shared" si="19"/>
        <v>0</v>
      </c>
      <c r="L452" s="85"/>
      <c r="M452" s="85"/>
      <c r="N452" s="84">
        <f t="shared" si="20"/>
        <v>0</v>
      </c>
      <c r="O452" s="788"/>
      <c r="P452" s="72"/>
    </row>
    <row r="453" spans="1:16" s="73" customFormat="1" ht="10.199999999999999" outlineLevel="4">
      <c r="A453" s="376" t="s">
        <v>374</v>
      </c>
      <c r="B453" s="376" t="s">
        <v>368</v>
      </c>
      <c r="C453" s="376" t="s">
        <v>369</v>
      </c>
      <c r="D453" s="376"/>
      <c r="E453" s="753" t="s">
        <v>1466</v>
      </c>
      <c r="F453" s="83"/>
      <c r="G453" s="83"/>
      <c r="H453" s="81">
        <f t="shared" si="21"/>
        <v>0</v>
      </c>
      <c r="I453" s="85"/>
      <c r="J453" s="85"/>
      <c r="K453" s="81">
        <f t="shared" si="19"/>
        <v>0</v>
      </c>
      <c r="L453" s="85"/>
      <c r="M453" s="85"/>
      <c r="N453" s="84">
        <f t="shared" si="20"/>
        <v>0</v>
      </c>
      <c r="O453" s="788"/>
      <c r="P453" s="72"/>
    </row>
    <row r="454" spans="1:16" s="73" customFormat="1" ht="10.199999999999999" outlineLevel="4">
      <c r="A454" s="376" t="s">
        <v>374</v>
      </c>
      <c r="B454" s="376" t="s">
        <v>368</v>
      </c>
      <c r="C454" s="376" t="s">
        <v>370</v>
      </c>
      <c r="D454" s="376"/>
      <c r="E454" s="753" t="s">
        <v>1264</v>
      </c>
      <c r="F454" s="83"/>
      <c r="G454" s="83"/>
      <c r="H454" s="81">
        <f t="shared" si="21"/>
        <v>0</v>
      </c>
      <c r="I454" s="85"/>
      <c r="J454" s="85"/>
      <c r="K454" s="81">
        <f t="shared" si="19"/>
        <v>0</v>
      </c>
      <c r="L454" s="85"/>
      <c r="M454" s="85"/>
      <c r="N454" s="84">
        <f t="shared" si="20"/>
        <v>0</v>
      </c>
      <c r="O454" s="788"/>
      <c r="P454" s="72"/>
    </row>
    <row r="455" spans="1:16" s="73" customFormat="1" ht="10.199999999999999" outlineLevel="4">
      <c r="A455" s="376" t="s">
        <v>374</v>
      </c>
      <c r="B455" s="376" t="s">
        <v>368</v>
      </c>
      <c r="C455" s="376" t="s">
        <v>372</v>
      </c>
      <c r="D455" s="376"/>
      <c r="E455" s="753" t="s">
        <v>1467</v>
      </c>
      <c r="F455" s="81">
        <f>SUM(F456:F467)</f>
        <v>0</v>
      </c>
      <c r="G455" s="81">
        <f>SUM(G456:G467)</f>
        <v>0</v>
      </c>
      <c r="H455" s="81">
        <f t="shared" si="21"/>
        <v>0</v>
      </c>
      <c r="I455" s="404">
        <f>SUM(I456:I467)</f>
        <v>0</v>
      </c>
      <c r="J455" s="404">
        <f>SUM(J456:J467)</f>
        <v>0</v>
      </c>
      <c r="K455" s="81">
        <f t="shared" si="19"/>
        <v>0</v>
      </c>
      <c r="L455" s="404">
        <f>SUM(L456:L467)</f>
        <v>0</v>
      </c>
      <c r="M455" s="404">
        <f>SUM(M456:M467)</f>
        <v>0</v>
      </c>
      <c r="N455" s="84">
        <f t="shared" si="20"/>
        <v>0</v>
      </c>
      <c r="O455" s="788"/>
      <c r="P455" s="72"/>
    </row>
    <row r="456" spans="1:16" s="73" customFormat="1" ht="10.199999999999999" outlineLevel="4">
      <c r="A456" s="377" t="s">
        <v>374</v>
      </c>
      <c r="B456" s="377" t="s">
        <v>368</v>
      </c>
      <c r="C456" s="377" t="s">
        <v>372</v>
      </c>
      <c r="D456" s="393" t="s">
        <v>804</v>
      </c>
      <c r="E456" s="754" t="s">
        <v>1468</v>
      </c>
      <c r="F456" s="402"/>
      <c r="G456" s="402"/>
      <c r="H456" s="403">
        <f t="shared" si="21"/>
        <v>0</v>
      </c>
      <c r="I456" s="402"/>
      <c r="J456" s="402"/>
      <c r="K456" s="403">
        <f t="shared" si="19"/>
        <v>0</v>
      </c>
      <c r="L456" s="402"/>
      <c r="M456" s="402"/>
      <c r="N456" s="403">
        <f t="shared" si="20"/>
        <v>0</v>
      </c>
      <c r="O456" s="21"/>
      <c r="P456" s="72"/>
    </row>
    <row r="457" spans="1:16" s="73" customFormat="1" ht="10.199999999999999" outlineLevel="4">
      <c r="A457" s="377" t="s">
        <v>374</v>
      </c>
      <c r="B457" s="377" t="s">
        <v>368</v>
      </c>
      <c r="C457" s="377" t="s">
        <v>372</v>
      </c>
      <c r="D457" s="377" t="s">
        <v>803</v>
      </c>
      <c r="E457" s="754" t="s">
        <v>1469</v>
      </c>
      <c r="F457" s="402"/>
      <c r="G457" s="402"/>
      <c r="H457" s="403">
        <f t="shared" si="21"/>
        <v>0</v>
      </c>
      <c r="I457" s="402"/>
      <c r="J457" s="402"/>
      <c r="K457" s="403">
        <f t="shared" si="19"/>
        <v>0</v>
      </c>
      <c r="L457" s="402"/>
      <c r="M457" s="402"/>
      <c r="N457" s="403">
        <f t="shared" si="20"/>
        <v>0</v>
      </c>
      <c r="O457" s="21"/>
      <c r="P457" s="72"/>
    </row>
    <row r="458" spans="1:16" s="73" customFormat="1" ht="10.199999999999999" outlineLevel="4">
      <c r="A458" s="377" t="s">
        <v>374</v>
      </c>
      <c r="B458" s="377" t="s">
        <v>368</v>
      </c>
      <c r="C458" s="377" t="s">
        <v>372</v>
      </c>
      <c r="D458" s="377" t="s">
        <v>805</v>
      </c>
      <c r="E458" s="754" t="s">
        <v>1470</v>
      </c>
      <c r="F458" s="402"/>
      <c r="G458" s="402"/>
      <c r="H458" s="403">
        <f t="shared" si="21"/>
        <v>0</v>
      </c>
      <c r="I458" s="402"/>
      <c r="J458" s="402"/>
      <c r="K458" s="403">
        <f t="shared" si="19"/>
        <v>0</v>
      </c>
      <c r="L458" s="402"/>
      <c r="M458" s="402"/>
      <c r="N458" s="403">
        <f t="shared" si="20"/>
        <v>0</v>
      </c>
      <c r="O458" s="21"/>
      <c r="P458" s="72"/>
    </row>
    <row r="459" spans="1:16" s="73" customFormat="1" ht="10.199999999999999" outlineLevel="4">
      <c r="A459" s="377" t="s">
        <v>374</v>
      </c>
      <c r="B459" s="377" t="s">
        <v>368</v>
      </c>
      <c r="C459" s="377" t="s">
        <v>372</v>
      </c>
      <c r="D459" s="393" t="s">
        <v>806</v>
      </c>
      <c r="E459" s="754" t="s">
        <v>2042</v>
      </c>
      <c r="F459" s="402"/>
      <c r="G459" s="402"/>
      <c r="H459" s="403">
        <f t="shared" si="21"/>
        <v>0</v>
      </c>
      <c r="I459" s="402"/>
      <c r="J459" s="402"/>
      <c r="K459" s="403">
        <f t="shared" si="19"/>
        <v>0</v>
      </c>
      <c r="L459" s="402"/>
      <c r="M459" s="402"/>
      <c r="N459" s="403">
        <f t="shared" si="20"/>
        <v>0</v>
      </c>
      <c r="O459" s="21"/>
      <c r="P459" s="72"/>
    </row>
    <row r="460" spans="1:16" s="73" customFormat="1" ht="10.199999999999999" outlineLevel="4">
      <c r="A460" s="377" t="s">
        <v>374</v>
      </c>
      <c r="B460" s="377" t="s">
        <v>368</v>
      </c>
      <c r="C460" s="377" t="s">
        <v>372</v>
      </c>
      <c r="D460" s="377" t="s">
        <v>809</v>
      </c>
      <c r="E460" s="754" t="s">
        <v>1471</v>
      </c>
      <c r="F460" s="402"/>
      <c r="G460" s="402"/>
      <c r="H460" s="403">
        <f t="shared" si="21"/>
        <v>0</v>
      </c>
      <c r="I460" s="402"/>
      <c r="J460" s="402"/>
      <c r="K460" s="403">
        <f t="shared" si="19"/>
        <v>0</v>
      </c>
      <c r="L460" s="402"/>
      <c r="M460" s="402"/>
      <c r="N460" s="403">
        <f t="shared" si="20"/>
        <v>0</v>
      </c>
      <c r="O460" s="21"/>
      <c r="P460" s="72"/>
    </row>
    <row r="461" spans="1:16" ht="20.399999999999999" outlineLevel="1">
      <c r="A461" s="377" t="s">
        <v>374</v>
      </c>
      <c r="B461" s="377" t="s">
        <v>368</v>
      </c>
      <c r="C461" s="377" t="s">
        <v>372</v>
      </c>
      <c r="D461" s="377" t="s">
        <v>807</v>
      </c>
      <c r="E461" s="754" t="s">
        <v>1472</v>
      </c>
      <c r="F461" s="402"/>
      <c r="G461" s="402"/>
      <c r="H461" s="403">
        <f t="shared" si="21"/>
        <v>0</v>
      </c>
      <c r="I461" s="402"/>
      <c r="J461" s="402"/>
      <c r="K461" s="403">
        <f t="shared" si="19"/>
        <v>0</v>
      </c>
      <c r="L461" s="402"/>
      <c r="M461" s="402"/>
      <c r="N461" s="403">
        <f t="shared" si="20"/>
        <v>0</v>
      </c>
      <c r="O461" s="21"/>
    </row>
    <row r="462" spans="1:16" ht="10.199999999999999" outlineLevel="1">
      <c r="A462" s="377" t="s">
        <v>374</v>
      </c>
      <c r="B462" s="377" t="s">
        <v>368</v>
      </c>
      <c r="C462" s="377" t="s">
        <v>372</v>
      </c>
      <c r="D462" s="393" t="s">
        <v>810</v>
      </c>
      <c r="E462" s="754" t="s">
        <v>1473</v>
      </c>
      <c r="F462" s="402"/>
      <c r="G462" s="402"/>
      <c r="H462" s="403">
        <f t="shared" si="21"/>
        <v>0</v>
      </c>
      <c r="I462" s="402"/>
      <c r="J462" s="402"/>
      <c r="K462" s="403">
        <f t="shared" si="19"/>
        <v>0</v>
      </c>
      <c r="L462" s="402"/>
      <c r="M462" s="402"/>
      <c r="N462" s="403">
        <f t="shared" si="20"/>
        <v>0</v>
      </c>
      <c r="O462" s="21"/>
    </row>
    <row r="463" spans="1:16" ht="10.199999999999999" outlineLevel="1">
      <c r="A463" s="377" t="s">
        <v>374</v>
      </c>
      <c r="B463" s="377" t="s">
        <v>368</v>
      </c>
      <c r="C463" s="377" t="s">
        <v>372</v>
      </c>
      <c r="D463" s="393" t="s">
        <v>811</v>
      </c>
      <c r="E463" s="754" t="s">
        <v>2043</v>
      </c>
      <c r="F463" s="402"/>
      <c r="G463" s="402"/>
      <c r="H463" s="403">
        <f t="shared" si="21"/>
        <v>0</v>
      </c>
      <c r="I463" s="402"/>
      <c r="J463" s="402"/>
      <c r="K463" s="403">
        <f t="shared" si="19"/>
        <v>0</v>
      </c>
      <c r="L463" s="402"/>
      <c r="M463" s="402"/>
      <c r="N463" s="403">
        <f t="shared" si="20"/>
        <v>0</v>
      </c>
      <c r="O463" s="21"/>
    </row>
    <row r="464" spans="1:16" ht="10.199999999999999" outlineLevel="1">
      <c r="A464" s="377" t="s">
        <v>374</v>
      </c>
      <c r="B464" s="377" t="s">
        <v>368</v>
      </c>
      <c r="C464" s="377" t="s">
        <v>372</v>
      </c>
      <c r="D464" s="393" t="s">
        <v>812</v>
      </c>
      <c r="E464" s="754" t="s">
        <v>1474</v>
      </c>
      <c r="F464" s="402"/>
      <c r="G464" s="402"/>
      <c r="H464" s="403">
        <f t="shared" si="21"/>
        <v>0</v>
      </c>
      <c r="I464" s="402"/>
      <c r="J464" s="402"/>
      <c r="K464" s="403">
        <f t="shared" ref="K464:K527" si="23">I464+J464</f>
        <v>0</v>
      </c>
      <c r="L464" s="402"/>
      <c r="M464" s="402"/>
      <c r="N464" s="403">
        <f t="shared" ref="N464:N527" si="24">L464+M464</f>
        <v>0</v>
      </c>
      <c r="O464" s="21"/>
    </row>
    <row r="465" spans="1:16" ht="10.199999999999999" outlineLevel="1">
      <c r="A465" s="377" t="s">
        <v>374</v>
      </c>
      <c r="B465" s="377" t="s">
        <v>368</v>
      </c>
      <c r="C465" s="377" t="s">
        <v>372</v>
      </c>
      <c r="D465" s="393" t="s">
        <v>808</v>
      </c>
      <c r="E465" s="754" t="s">
        <v>1475</v>
      </c>
      <c r="F465" s="402"/>
      <c r="G465" s="402"/>
      <c r="H465" s="403">
        <f t="shared" ref="H465:H528" si="25">F465+G465</f>
        <v>0</v>
      </c>
      <c r="I465" s="402"/>
      <c r="J465" s="402"/>
      <c r="K465" s="403">
        <f t="shared" si="23"/>
        <v>0</v>
      </c>
      <c r="L465" s="402"/>
      <c r="M465" s="402"/>
      <c r="N465" s="403">
        <f t="shared" si="24"/>
        <v>0</v>
      </c>
      <c r="O465" s="21"/>
    </row>
    <row r="466" spans="1:16" ht="10.199999999999999" outlineLevel="1">
      <c r="A466" s="377" t="s">
        <v>374</v>
      </c>
      <c r="B466" s="377" t="s">
        <v>368</v>
      </c>
      <c r="C466" s="377" t="s">
        <v>372</v>
      </c>
      <c r="D466" s="393" t="s">
        <v>813</v>
      </c>
      <c r="E466" s="754" t="s">
        <v>2044</v>
      </c>
      <c r="F466" s="402"/>
      <c r="G466" s="402"/>
      <c r="H466" s="403">
        <f t="shared" si="25"/>
        <v>0</v>
      </c>
      <c r="I466" s="402"/>
      <c r="J466" s="402"/>
      <c r="K466" s="403">
        <f t="shared" si="23"/>
        <v>0</v>
      </c>
      <c r="L466" s="402"/>
      <c r="M466" s="402"/>
      <c r="N466" s="403">
        <f t="shared" si="24"/>
        <v>0</v>
      </c>
      <c r="O466" s="21"/>
    </row>
    <row r="467" spans="1:16" ht="10.8" outlineLevel="1" thickBot="1">
      <c r="A467" s="377" t="s">
        <v>374</v>
      </c>
      <c r="B467" s="377" t="s">
        <v>368</v>
      </c>
      <c r="C467" s="377" t="s">
        <v>372</v>
      </c>
      <c r="D467" s="393" t="s">
        <v>814</v>
      </c>
      <c r="E467" s="754" t="s">
        <v>1476</v>
      </c>
      <c r="F467" s="402"/>
      <c r="G467" s="402"/>
      <c r="H467" s="403">
        <f t="shared" si="25"/>
        <v>0</v>
      </c>
      <c r="I467" s="402"/>
      <c r="J467" s="402"/>
      <c r="K467" s="403">
        <f t="shared" si="23"/>
        <v>0</v>
      </c>
      <c r="L467" s="402"/>
      <c r="M467" s="402"/>
      <c r="N467" s="403">
        <f t="shared" si="24"/>
        <v>0</v>
      </c>
      <c r="O467" s="21"/>
    </row>
    <row r="468" spans="1:16" ht="10.8" outlineLevel="1" thickBot="1">
      <c r="A468" s="375" t="s">
        <v>374</v>
      </c>
      <c r="B468" s="375" t="s">
        <v>369</v>
      </c>
      <c r="C468" s="375"/>
      <c r="D468" s="375"/>
      <c r="E468" s="745" t="s">
        <v>1477</v>
      </c>
      <c r="F468" s="94">
        <f>+F469+F470+F471+F473+F474</f>
        <v>0</v>
      </c>
      <c r="G468" s="94">
        <f>+G469+G470+G471+G473+G474</f>
        <v>0</v>
      </c>
      <c r="H468" s="94">
        <f t="shared" si="25"/>
        <v>0</v>
      </c>
      <c r="I468" s="94">
        <f>+I469+I470+I471+I473+I474</f>
        <v>0</v>
      </c>
      <c r="J468" s="94">
        <f>+J469+J470+J471+J473+J474</f>
        <v>0</v>
      </c>
      <c r="K468" s="94">
        <f t="shared" si="23"/>
        <v>0</v>
      </c>
      <c r="L468" s="94">
        <f>+L469+L470+L471+L473+L474</f>
        <v>0</v>
      </c>
      <c r="M468" s="94">
        <f>+M469+M470+M471+M473+M474</f>
        <v>0</v>
      </c>
      <c r="N468" s="95">
        <f t="shared" si="24"/>
        <v>0</v>
      </c>
      <c r="O468" s="782"/>
    </row>
    <row r="469" spans="1:16" ht="10.199999999999999" outlineLevel="1">
      <c r="A469" s="376" t="s">
        <v>374</v>
      </c>
      <c r="B469" s="376" t="s">
        <v>369</v>
      </c>
      <c r="C469" s="376" t="s">
        <v>368</v>
      </c>
      <c r="D469" s="376"/>
      <c r="E469" s="753" t="s">
        <v>1478</v>
      </c>
      <c r="F469" s="83"/>
      <c r="G469" s="83"/>
      <c r="H469" s="81">
        <f t="shared" si="25"/>
        <v>0</v>
      </c>
      <c r="I469" s="83"/>
      <c r="J469" s="83"/>
      <c r="K469" s="81">
        <f t="shared" si="23"/>
        <v>0</v>
      </c>
      <c r="L469" s="83"/>
      <c r="M469" s="83"/>
      <c r="N469" s="96">
        <f t="shared" si="24"/>
        <v>0</v>
      </c>
      <c r="O469" s="801"/>
    </row>
    <row r="470" spans="1:16" ht="10.199999999999999" outlineLevel="1">
      <c r="A470" s="376" t="s">
        <v>374</v>
      </c>
      <c r="B470" s="376" t="s">
        <v>369</v>
      </c>
      <c r="C470" s="376" t="s">
        <v>369</v>
      </c>
      <c r="D470" s="376"/>
      <c r="E470" s="753" t="s">
        <v>1479</v>
      </c>
      <c r="F470" s="83"/>
      <c r="G470" s="83"/>
      <c r="H470" s="81">
        <f t="shared" si="25"/>
        <v>0</v>
      </c>
      <c r="I470" s="83"/>
      <c r="J470" s="83"/>
      <c r="K470" s="81">
        <f t="shared" si="23"/>
        <v>0</v>
      </c>
      <c r="L470" s="83"/>
      <c r="M470" s="83"/>
      <c r="N470" s="96">
        <f t="shared" si="24"/>
        <v>0</v>
      </c>
      <c r="O470" s="801"/>
    </row>
    <row r="471" spans="1:16" ht="10.199999999999999" outlineLevel="1">
      <c r="A471" s="376" t="s">
        <v>374</v>
      </c>
      <c r="B471" s="376" t="s">
        <v>369</v>
      </c>
      <c r="C471" s="376" t="s">
        <v>370</v>
      </c>
      <c r="D471" s="376"/>
      <c r="E471" s="753" t="s">
        <v>1480</v>
      </c>
      <c r="F471" s="81">
        <f>+F472</f>
        <v>0</v>
      </c>
      <c r="G471" s="81">
        <f>+G472</f>
        <v>0</v>
      </c>
      <c r="H471" s="81">
        <f t="shared" si="25"/>
        <v>0</v>
      </c>
      <c r="I471" s="81">
        <f>+I472</f>
        <v>0</v>
      </c>
      <c r="J471" s="81">
        <f>+J472</f>
        <v>0</v>
      </c>
      <c r="K471" s="81">
        <f t="shared" si="23"/>
        <v>0</v>
      </c>
      <c r="L471" s="81">
        <f>+L472</f>
        <v>0</v>
      </c>
      <c r="M471" s="81">
        <f>+M472</f>
        <v>0</v>
      </c>
      <c r="N471" s="96">
        <f t="shared" si="24"/>
        <v>0</v>
      </c>
      <c r="O471" s="801"/>
    </row>
    <row r="472" spans="1:16" ht="10.199999999999999" outlineLevel="1">
      <c r="A472" s="377" t="s">
        <v>374</v>
      </c>
      <c r="B472" s="377" t="s">
        <v>369</v>
      </c>
      <c r="C472" s="377" t="s">
        <v>370</v>
      </c>
      <c r="D472" s="393" t="s">
        <v>804</v>
      </c>
      <c r="E472" s="754" t="s">
        <v>1481</v>
      </c>
      <c r="F472" s="402"/>
      <c r="G472" s="402"/>
      <c r="H472" s="403">
        <f t="shared" si="25"/>
        <v>0</v>
      </c>
      <c r="I472" s="402"/>
      <c r="J472" s="402"/>
      <c r="K472" s="403">
        <f t="shared" si="23"/>
        <v>0</v>
      </c>
      <c r="L472" s="402"/>
      <c r="M472" s="402"/>
      <c r="N472" s="403">
        <f t="shared" si="24"/>
        <v>0</v>
      </c>
      <c r="O472" s="21"/>
    </row>
    <row r="473" spans="1:16" ht="10.199999999999999" outlineLevel="1">
      <c r="A473" s="376" t="s">
        <v>374</v>
      </c>
      <c r="B473" s="376" t="s">
        <v>369</v>
      </c>
      <c r="C473" s="376" t="s">
        <v>372</v>
      </c>
      <c r="D473" s="376"/>
      <c r="E473" s="753" t="s">
        <v>1482</v>
      </c>
      <c r="F473" s="83"/>
      <c r="G473" s="83"/>
      <c r="H473" s="81">
        <f t="shared" si="25"/>
        <v>0</v>
      </c>
      <c r="I473" s="83"/>
      <c r="J473" s="83"/>
      <c r="K473" s="81">
        <f t="shared" si="23"/>
        <v>0</v>
      </c>
      <c r="L473" s="83"/>
      <c r="M473" s="83"/>
      <c r="N473" s="96">
        <f t="shared" si="24"/>
        <v>0</v>
      </c>
      <c r="O473" s="801"/>
    </row>
    <row r="474" spans="1:16" ht="10.8" outlineLevel="1" thickBot="1">
      <c r="A474" s="376" t="s">
        <v>374</v>
      </c>
      <c r="B474" s="376" t="s">
        <v>369</v>
      </c>
      <c r="C474" s="376" t="s">
        <v>373</v>
      </c>
      <c r="D474" s="376"/>
      <c r="E474" s="753" t="s">
        <v>1483</v>
      </c>
      <c r="F474" s="83"/>
      <c r="G474" s="83"/>
      <c r="H474" s="81">
        <f t="shared" si="25"/>
        <v>0</v>
      </c>
      <c r="I474" s="83"/>
      <c r="J474" s="83"/>
      <c r="K474" s="81">
        <f t="shared" si="23"/>
        <v>0</v>
      </c>
      <c r="L474" s="83"/>
      <c r="M474" s="83"/>
      <c r="N474" s="96">
        <f t="shared" si="24"/>
        <v>0</v>
      </c>
      <c r="O474" s="801"/>
    </row>
    <row r="475" spans="1:16" ht="10.8" outlineLevel="1" thickBot="1">
      <c r="A475" s="375" t="s">
        <v>374</v>
      </c>
      <c r="B475" s="375" t="s">
        <v>370</v>
      </c>
      <c r="C475" s="375"/>
      <c r="D475" s="375"/>
      <c r="E475" s="745" t="s">
        <v>1484</v>
      </c>
      <c r="F475" s="94">
        <f>+F476+F479+F480+F482+F483</f>
        <v>0</v>
      </c>
      <c r="G475" s="94">
        <f>+G476+G479+G480+G482+G483</f>
        <v>0</v>
      </c>
      <c r="H475" s="94">
        <f t="shared" si="25"/>
        <v>0</v>
      </c>
      <c r="I475" s="94">
        <f>+I476+I479+I480+I482+I483</f>
        <v>0</v>
      </c>
      <c r="J475" s="94">
        <f>+J476+J479+J480+J482+J483</f>
        <v>0</v>
      </c>
      <c r="K475" s="94">
        <f t="shared" si="23"/>
        <v>0</v>
      </c>
      <c r="L475" s="94">
        <f>+L476+L479+L480+L482+L483</f>
        <v>0</v>
      </c>
      <c r="M475" s="94">
        <f>+M476+M479+M480+M482+M483</f>
        <v>0</v>
      </c>
      <c r="N475" s="95">
        <f t="shared" si="24"/>
        <v>0</v>
      </c>
      <c r="O475" s="782"/>
    </row>
    <row r="476" spans="1:16" ht="10.199999999999999" outlineLevel="1">
      <c r="A476" s="376" t="s">
        <v>374</v>
      </c>
      <c r="B476" s="376" t="s">
        <v>370</v>
      </c>
      <c r="C476" s="376" t="s">
        <v>368</v>
      </c>
      <c r="D476" s="376"/>
      <c r="E476" s="753" t="s">
        <v>1485</v>
      </c>
      <c r="F476" s="81">
        <f>+SUM(F477:F478)</f>
        <v>0</v>
      </c>
      <c r="G476" s="81">
        <f>+SUM(G477:G478)</f>
        <v>0</v>
      </c>
      <c r="H476" s="96">
        <f t="shared" si="25"/>
        <v>0</v>
      </c>
      <c r="I476" s="81">
        <f>+SUM(I477:I478)</f>
        <v>0</v>
      </c>
      <c r="J476" s="81">
        <f>+SUM(J477:J478)</f>
        <v>0</v>
      </c>
      <c r="K476" s="96">
        <f t="shared" si="23"/>
        <v>0</v>
      </c>
      <c r="L476" s="81">
        <f>+SUM(L477:L478)</f>
        <v>0</v>
      </c>
      <c r="M476" s="81">
        <f>+SUM(M477:M478)</f>
        <v>0</v>
      </c>
      <c r="N476" s="96">
        <f t="shared" si="24"/>
        <v>0</v>
      </c>
      <c r="O476" s="801"/>
    </row>
    <row r="477" spans="1:16" ht="10.199999999999999">
      <c r="A477" s="377" t="s">
        <v>374</v>
      </c>
      <c r="B477" s="377" t="s">
        <v>370</v>
      </c>
      <c r="C477" s="377" t="s">
        <v>368</v>
      </c>
      <c r="D477" s="393" t="s">
        <v>804</v>
      </c>
      <c r="E477" s="754" t="s">
        <v>1177</v>
      </c>
      <c r="F477" s="402"/>
      <c r="G477" s="402"/>
      <c r="H477" s="403">
        <f t="shared" si="25"/>
        <v>0</v>
      </c>
      <c r="I477" s="402"/>
      <c r="J477" s="402"/>
      <c r="K477" s="403">
        <f t="shared" si="23"/>
        <v>0</v>
      </c>
      <c r="L477" s="402"/>
      <c r="M477" s="402"/>
      <c r="N477" s="403">
        <f t="shared" si="24"/>
        <v>0</v>
      </c>
      <c r="O477" s="21"/>
    </row>
    <row r="478" spans="1:16" ht="10.199999999999999" outlineLevel="1">
      <c r="A478" s="377" t="s">
        <v>374</v>
      </c>
      <c r="B478" s="377" t="s">
        <v>370</v>
      </c>
      <c r="C478" s="377" t="s">
        <v>368</v>
      </c>
      <c r="D478" s="393" t="s">
        <v>803</v>
      </c>
      <c r="E478" s="754" t="s">
        <v>1486</v>
      </c>
      <c r="F478" s="402"/>
      <c r="G478" s="402"/>
      <c r="H478" s="403">
        <f t="shared" si="25"/>
        <v>0</v>
      </c>
      <c r="I478" s="402"/>
      <c r="J478" s="402"/>
      <c r="K478" s="403">
        <f t="shared" si="23"/>
        <v>0</v>
      </c>
      <c r="L478" s="402"/>
      <c r="M478" s="402"/>
      <c r="N478" s="403">
        <f t="shared" si="24"/>
        <v>0</v>
      </c>
      <c r="O478" s="21"/>
      <c r="P478" s="799"/>
    </row>
    <row r="479" spans="1:16" ht="10.199999999999999" outlineLevel="1">
      <c r="A479" s="376" t="s">
        <v>374</v>
      </c>
      <c r="B479" s="376" t="s">
        <v>370</v>
      </c>
      <c r="C479" s="376" t="s">
        <v>369</v>
      </c>
      <c r="D479" s="376"/>
      <c r="E479" s="753" t="s">
        <v>1487</v>
      </c>
      <c r="F479" s="83"/>
      <c r="G479" s="83"/>
      <c r="H479" s="96">
        <f t="shared" si="25"/>
        <v>0</v>
      </c>
      <c r="I479" s="83"/>
      <c r="J479" s="83"/>
      <c r="K479" s="96">
        <f t="shared" si="23"/>
        <v>0</v>
      </c>
      <c r="L479" s="83"/>
      <c r="M479" s="83"/>
      <c r="N479" s="96">
        <f t="shared" si="24"/>
        <v>0</v>
      </c>
      <c r="O479" s="801"/>
    </row>
    <row r="480" spans="1:16" ht="10.199999999999999" outlineLevel="1">
      <c r="A480" s="376" t="s">
        <v>374</v>
      </c>
      <c r="B480" s="376" t="s">
        <v>370</v>
      </c>
      <c r="C480" s="376" t="s">
        <v>370</v>
      </c>
      <c r="D480" s="376"/>
      <c r="E480" s="753" t="s">
        <v>1488</v>
      </c>
      <c r="F480" s="81">
        <f>+F481</f>
        <v>0</v>
      </c>
      <c r="G480" s="81">
        <f>+G481</f>
        <v>0</v>
      </c>
      <c r="H480" s="96">
        <f t="shared" si="25"/>
        <v>0</v>
      </c>
      <c r="I480" s="81">
        <f>+I481</f>
        <v>0</v>
      </c>
      <c r="J480" s="81">
        <f>+J481</f>
        <v>0</v>
      </c>
      <c r="K480" s="96">
        <f t="shared" si="23"/>
        <v>0</v>
      </c>
      <c r="L480" s="81">
        <f>+L481</f>
        <v>0</v>
      </c>
      <c r="M480" s="81">
        <f>+M481</f>
        <v>0</v>
      </c>
      <c r="N480" s="96">
        <f t="shared" si="24"/>
        <v>0</v>
      </c>
      <c r="O480" s="801"/>
    </row>
    <row r="481" spans="1:15" ht="10.199999999999999" outlineLevel="1">
      <c r="A481" s="377" t="s">
        <v>374</v>
      </c>
      <c r="B481" s="377" t="s">
        <v>370</v>
      </c>
      <c r="C481" s="377" t="s">
        <v>370</v>
      </c>
      <c r="D481" s="393" t="s">
        <v>804</v>
      </c>
      <c r="E481" s="754" t="s">
        <v>1489</v>
      </c>
      <c r="F481" s="402"/>
      <c r="G481" s="402"/>
      <c r="H481" s="403">
        <f t="shared" si="25"/>
        <v>0</v>
      </c>
      <c r="I481" s="402"/>
      <c r="J481" s="402"/>
      <c r="K481" s="403">
        <f t="shared" si="23"/>
        <v>0</v>
      </c>
      <c r="L481" s="402"/>
      <c r="M481" s="402"/>
      <c r="N481" s="403">
        <f t="shared" si="24"/>
        <v>0</v>
      </c>
      <c r="O481" s="21"/>
    </row>
    <row r="482" spans="1:15" ht="10.199999999999999">
      <c r="A482" s="376" t="s">
        <v>374</v>
      </c>
      <c r="B482" s="376" t="s">
        <v>370</v>
      </c>
      <c r="C482" s="376" t="s">
        <v>372</v>
      </c>
      <c r="D482" s="376"/>
      <c r="E482" s="753" t="s">
        <v>1490</v>
      </c>
      <c r="F482" s="83"/>
      <c r="G482" s="83"/>
      <c r="H482" s="96">
        <f t="shared" si="25"/>
        <v>0</v>
      </c>
      <c r="I482" s="83"/>
      <c r="J482" s="83"/>
      <c r="K482" s="96">
        <f t="shared" si="23"/>
        <v>0</v>
      </c>
      <c r="L482" s="83"/>
      <c r="M482" s="83"/>
      <c r="N482" s="96">
        <f t="shared" si="24"/>
        <v>0</v>
      </c>
      <c r="O482" s="801"/>
    </row>
    <row r="483" spans="1:15" ht="10.8" outlineLevel="1" thickBot="1">
      <c r="A483" s="376" t="s">
        <v>374</v>
      </c>
      <c r="B483" s="376" t="s">
        <v>370</v>
      </c>
      <c r="C483" s="376" t="s">
        <v>373</v>
      </c>
      <c r="D483" s="376"/>
      <c r="E483" s="753" t="s">
        <v>1491</v>
      </c>
      <c r="F483" s="83"/>
      <c r="G483" s="83"/>
      <c r="H483" s="96">
        <f t="shared" si="25"/>
        <v>0</v>
      </c>
      <c r="I483" s="83"/>
      <c r="J483" s="83"/>
      <c r="K483" s="96">
        <f t="shared" si="23"/>
        <v>0</v>
      </c>
      <c r="L483" s="83"/>
      <c r="M483" s="83"/>
      <c r="N483" s="96">
        <f t="shared" si="24"/>
        <v>0</v>
      </c>
      <c r="O483" s="801"/>
    </row>
    <row r="484" spans="1:15" ht="11.4" outlineLevel="1" thickTop="1" thickBot="1">
      <c r="A484" s="771" t="s">
        <v>376</v>
      </c>
      <c r="B484" s="771"/>
      <c r="C484" s="771"/>
      <c r="D484" s="771"/>
      <c r="E484" s="568" t="s">
        <v>1492</v>
      </c>
      <c r="F484" s="569">
        <f>F485+F486+F487+F488</f>
        <v>0</v>
      </c>
      <c r="G484" s="569">
        <f>G485+G486+G487+G488</f>
        <v>0</v>
      </c>
      <c r="H484" s="569">
        <f t="shared" si="25"/>
        <v>0</v>
      </c>
      <c r="I484" s="569">
        <f>I485+I486+I487+I488</f>
        <v>0</v>
      </c>
      <c r="J484" s="569">
        <f>J485+J486+J487+J488</f>
        <v>0</v>
      </c>
      <c r="K484" s="569">
        <f t="shared" si="23"/>
        <v>0</v>
      </c>
      <c r="L484" s="569">
        <f>L485+L486+L487+L488</f>
        <v>0</v>
      </c>
      <c r="M484" s="569">
        <f>M485+M486+M487+M488</f>
        <v>0</v>
      </c>
      <c r="N484" s="569">
        <f t="shared" si="24"/>
        <v>0</v>
      </c>
      <c r="O484" s="807"/>
    </row>
    <row r="485" spans="1:15" ht="10.8" outlineLevel="1" thickBot="1">
      <c r="A485" s="375" t="s">
        <v>376</v>
      </c>
      <c r="B485" s="375" t="s">
        <v>368</v>
      </c>
      <c r="C485" s="375"/>
      <c r="D485" s="375"/>
      <c r="E485" s="745" t="s">
        <v>1493</v>
      </c>
      <c r="F485" s="97"/>
      <c r="G485" s="97"/>
      <c r="H485" s="94">
        <f t="shared" si="25"/>
        <v>0</v>
      </c>
      <c r="I485" s="98"/>
      <c r="J485" s="98"/>
      <c r="K485" s="94">
        <f t="shared" si="23"/>
        <v>0</v>
      </c>
      <c r="L485" s="98"/>
      <c r="M485" s="98"/>
      <c r="N485" s="94">
        <f t="shared" si="24"/>
        <v>0</v>
      </c>
      <c r="O485" s="808"/>
    </row>
    <row r="486" spans="1:15" ht="10.8" outlineLevel="1" thickBot="1">
      <c r="A486" s="758" t="s">
        <v>376</v>
      </c>
      <c r="B486" s="758" t="s">
        <v>369</v>
      </c>
      <c r="C486" s="758"/>
      <c r="D486" s="758"/>
      <c r="E486" s="759" t="s">
        <v>1494</v>
      </c>
      <c r="F486" s="566"/>
      <c r="G486" s="566"/>
      <c r="H486" s="99">
        <f t="shared" si="25"/>
        <v>0</v>
      </c>
      <c r="I486" s="567"/>
      <c r="J486" s="567"/>
      <c r="K486" s="99">
        <f t="shared" si="23"/>
        <v>0</v>
      </c>
      <c r="L486" s="567"/>
      <c r="M486" s="567"/>
      <c r="N486" s="100">
        <f t="shared" si="24"/>
        <v>0</v>
      </c>
      <c r="O486" s="789"/>
    </row>
    <row r="487" spans="1:15" ht="10.8" outlineLevel="2" thickBot="1">
      <c r="A487" s="375" t="s">
        <v>376</v>
      </c>
      <c r="B487" s="375" t="s">
        <v>370</v>
      </c>
      <c r="C487" s="375"/>
      <c r="D487" s="375"/>
      <c r="E487" s="745" t="s">
        <v>1495</v>
      </c>
      <c r="F487" s="97"/>
      <c r="G487" s="97"/>
      <c r="H487" s="94">
        <f t="shared" si="25"/>
        <v>0</v>
      </c>
      <c r="I487" s="98"/>
      <c r="J487" s="98"/>
      <c r="K487" s="94">
        <f t="shared" si="23"/>
        <v>0</v>
      </c>
      <c r="L487" s="98"/>
      <c r="M487" s="98"/>
      <c r="N487" s="95">
        <f t="shared" si="24"/>
        <v>0</v>
      </c>
      <c r="O487" s="782"/>
    </row>
    <row r="488" spans="1:15" ht="10.8" outlineLevel="2" thickBot="1">
      <c r="A488" s="375" t="s">
        <v>376</v>
      </c>
      <c r="B488" s="375" t="s">
        <v>372</v>
      </c>
      <c r="C488" s="375"/>
      <c r="D488" s="375"/>
      <c r="E488" s="745" t="s">
        <v>1496</v>
      </c>
      <c r="F488" s="97"/>
      <c r="G488" s="97"/>
      <c r="H488" s="94">
        <f t="shared" si="25"/>
        <v>0</v>
      </c>
      <c r="I488" s="98"/>
      <c r="J488" s="98"/>
      <c r="K488" s="94">
        <f t="shared" si="23"/>
        <v>0</v>
      </c>
      <c r="L488" s="98"/>
      <c r="M488" s="98"/>
      <c r="N488" s="95">
        <f t="shared" si="24"/>
        <v>0</v>
      </c>
      <c r="O488" s="782"/>
    </row>
    <row r="489" spans="1:15" ht="11.4" outlineLevel="2" thickTop="1" thickBot="1">
      <c r="A489" s="379" t="s">
        <v>380</v>
      </c>
      <c r="B489" s="379"/>
      <c r="C489" s="379"/>
      <c r="D489" s="379"/>
      <c r="E489" s="123" t="s">
        <v>1497</v>
      </c>
      <c r="F489" s="79">
        <f>+F490+F491+F493+F502+F492</f>
        <v>345000000</v>
      </c>
      <c r="G489" s="79">
        <f>+G490+G491+G493+G502+G492</f>
        <v>0</v>
      </c>
      <c r="H489" s="79">
        <f t="shared" si="25"/>
        <v>345000000</v>
      </c>
      <c r="I489" s="79">
        <f>+I490+I491+I493+I502+I492</f>
        <v>367700000</v>
      </c>
      <c r="J489" s="79">
        <f>+J490+J491+J493+J502+J492</f>
        <v>0</v>
      </c>
      <c r="K489" s="79">
        <f t="shared" si="23"/>
        <v>367700000</v>
      </c>
      <c r="L489" s="79">
        <f>+L490+L491+L493+L502+L492</f>
        <v>0</v>
      </c>
      <c r="M489" s="79">
        <f>+M490+M491+M493+M502+M492</f>
        <v>0</v>
      </c>
      <c r="N489" s="79">
        <f t="shared" si="24"/>
        <v>0</v>
      </c>
      <c r="O489" s="785"/>
    </row>
    <row r="490" spans="1:15" ht="10.8" outlineLevel="2" thickBot="1">
      <c r="A490" s="375" t="s">
        <v>380</v>
      </c>
      <c r="B490" s="375" t="s">
        <v>368</v>
      </c>
      <c r="C490" s="375"/>
      <c r="D490" s="375"/>
      <c r="E490" s="745" t="s">
        <v>1498</v>
      </c>
      <c r="F490" s="97"/>
      <c r="G490" s="97"/>
      <c r="H490" s="94">
        <f t="shared" si="25"/>
        <v>0</v>
      </c>
      <c r="I490" s="97"/>
      <c r="J490" s="97"/>
      <c r="K490" s="94">
        <f t="shared" si="23"/>
        <v>0</v>
      </c>
      <c r="L490" s="97"/>
      <c r="M490" s="97"/>
      <c r="N490" s="95">
        <f t="shared" si="24"/>
        <v>0</v>
      </c>
      <c r="O490" s="782"/>
    </row>
    <row r="491" spans="1:15" ht="10.8" outlineLevel="2" thickBot="1">
      <c r="A491" s="375" t="s">
        <v>380</v>
      </c>
      <c r="B491" s="375" t="s">
        <v>369</v>
      </c>
      <c r="C491" s="375"/>
      <c r="D491" s="375"/>
      <c r="E491" s="745" t="s">
        <v>1499</v>
      </c>
      <c r="F491" s="97"/>
      <c r="G491" s="97"/>
      <c r="H491" s="94">
        <f t="shared" si="25"/>
        <v>0</v>
      </c>
      <c r="I491" s="98"/>
      <c r="J491" s="98"/>
      <c r="K491" s="94">
        <f t="shared" si="23"/>
        <v>0</v>
      </c>
      <c r="L491" s="98"/>
      <c r="M491" s="98"/>
      <c r="N491" s="95">
        <f t="shared" si="24"/>
        <v>0</v>
      </c>
      <c r="O491" s="782"/>
    </row>
    <row r="492" spans="1:15" ht="10.8" outlineLevel="2" thickBot="1">
      <c r="A492" s="375" t="s">
        <v>380</v>
      </c>
      <c r="B492" s="375" t="s">
        <v>370</v>
      </c>
      <c r="C492" s="375"/>
      <c r="D492" s="375"/>
      <c r="E492" s="745" t="s">
        <v>1500</v>
      </c>
      <c r="F492" s="97"/>
      <c r="G492" s="97"/>
      <c r="H492" s="94">
        <f t="shared" si="25"/>
        <v>0</v>
      </c>
      <c r="I492" s="98"/>
      <c r="J492" s="98"/>
      <c r="K492" s="94">
        <f t="shared" si="23"/>
        <v>0</v>
      </c>
      <c r="L492" s="98"/>
      <c r="M492" s="98"/>
      <c r="N492" s="95">
        <f t="shared" si="24"/>
        <v>0</v>
      </c>
      <c r="O492" s="782"/>
    </row>
    <row r="493" spans="1:15" ht="10.8" outlineLevel="2" thickBot="1">
      <c r="A493" s="375" t="s">
        <v>380</v>
      </c>
      <c r="B493" s="375" t="s">
        <v>372</v>
      </c>
      <c r="C493" s="375"/>
      <c r="D493" s="375"/>
      <c r="E493" s="745" t="s">
        <v>1501</v>
      </c>
      <c r="F493" s="94">
        <f>SUM(F494:F501)</f>
        <v>343000000</v>
      </c>
      <c r="G493" s="94">
        <f>SUM(G494:G501)</f>
        <v>0</v>
      </c>
      <c r="H493" s="94">
        <f t="shared" si="25"/>
        <v>343000000</v>
      </c>
      <c r="I493" s="94">
        <f>SUM(I494:I501)</f>
        <v>365700000</v>
      </c>
      <c r="J493" s="94">
        <f>SUM(J494:J501)</f>
        <v>0</v>
      </c>
      <c r="K493" s="94">
        <f t="shared" si="23"/>
        <v>365700000</v>
      </c>
      <c r="L493" s="94">
        <f>SUM(L494:L501)</f>
        <v>0</v>
      </c>
      <c r="M493" s="94">
        <f>SUM(M494:M501)</f>
        <v>0</v>
      </c>
      <c r="N493" s="95">
        <f t="shared" si="24"/>
        <v>0</v>
      </c>
      <c r="O493" s="782"/>
    </row>
    <row r="494" spans="1:15" ht="10.199999999999999" outlineLevel="2">
      <c r="A494" s="376" t="s">
        <v>380</v>
      </c>
      <c r="B494" s="376" t="s">
        <v>372</v>
      </c>
      <c r="C494" s="376" t="s">
        <v>368</v>
      </c>
      <c r="D494" s="376"/>
      <c r="E494" s="753" t="s">
        <v>1502</v>
      </c>
      <c r="F494" s="83">
        <v>343000000</v>
      </c>
      <c r="G494" s="83"/>
      <c r="H494" s="81">
        <f t="shared" si="25"/>
        <v>343000000</v>
      </c>
      <c r="I494" s="85">
        <v>365700000</v>
      </c>
      <c r="J494" s="85"/>
      <c r="K494" s="81">
        <f t="shared" si="23"/>
        <v>365700000</v>
      </c>
      <c r="L494" s="85"/>
      <c r="M494" s="85"/>
      <c r="N494" s="84">
        <f t="shared" si="24"/>
        <v>0</v>
      </c>
      <c r="O494" s="788"/>
    </row>
    <row r="495" spans="1:15" ht="10.199999999999999" outlineLevel="1">
      <c r="A495" s="376" t="s">
        <v>380</v>
      </c>
      <c r="B495" s="376" t="s">
        <v>372</v>
      </c>
      <c r="C495" s="376" t="s">
        <v>369</v>
      </c>
      <c r="D495" s="376"/>
      <c r="E495" s="753" t="s">
        <v>1503</v>
      </c>
      <c r="F495" s="83"/>
      <c r="G495" s="83"/>
      <c r="H495" s="81">
        <f t="shared" si="25"/>
        <v>0</v>
      </c>
      <c r="I495" s="85"/>
      <c r="J495" s="85"/>
      <c r="K495" s="81">
        <f t="shared" si="23"/>
        <v>0</v>
      </c>
      <c r="L495" s="85"/>
      <c r="M495" s="85"/>
      <c r="N495" s="84">
        <f t="shared" si="24"/>
        <v>0</v>
      </c>
      <c r="O495" s="788"/>
    </row>
    <row r="496" spans="1:15" ht="10.199999999999999">
      <c r="A496" s="376" t="s">
        <v>380</v>
      </c>
      <c r="B496" s="376" t="s">
        <v>372</v>
      </c>
      <c r="C496" s="376" t="s">
        <v>370</v>
      </c>
      <c r="D496" s="376"/>
      <c r="E496" s="753" t="s">
        <v>1504</v>
      </c>
      <c r="F496" s="83"/>
      <c r="G496" s="83"/>
      <c r="H496" s="81">
        <f t="shared" si="25"/>
        <v>0</v>
      </c>
      <c r="I496" s="85"/>
      <c r="J496" s="85"/>
      <c r="K496" s="81">
        <f t="shared" si="23"/>
        <v>0</v>
      </c>
      <c r="L496" s="85"/>
      <c r="M496" s="85"/>
      <c r="N496" s="84">
        <f t="shared" si="24"/>
        <v>0</v>
      </c>
      <c r="O496" s="788"/>
    </row>
    <row r="497" spans="1:16" ht="10.199999999999999" outlineLevel="1">
      <c r="A497" s="376" t="s">
        <v>380</v>
      </c>
      <c r="B497" s="376" t="s">
        <v>372</v>
      </c>
      <c r="C497" s="376" t="s">
        <v>372</v>
      </c>
      <c r="D497" s="376"/>
      <c r="E497" s="753" t="s">
        <v>1505</v>
      </c>
      <c r="F497" s="83"/>
      <c r="G497" s="83"/>
      <c r="H497" s="81">
        <f t="shared" si="25"/>
        <v>0</v>
      </c>
      <c r="I497" s="85"/>
      <c r="J497" s="85"/>
      <c r="K497" s="81">
        <f t="shared" si="23"/>
        <v>0</v>
      </c>
      <c r="L497" s="85"/>
      <c r="M497" s="85"/>
      <c r="N497" s="84">
        <f t="shared" si="24"/>
        <v>0</v>
      </c>
      <c r="O497" s="788"/>
    </row>
    <row r="498" spans="1:16" ht="10.199999999999999" outlineLevel="2">
      <c r="A498" s="772" t="s">
        <v>380</v>
      </c>
      <c r="B498" s="772" t="s">
        <v>372</v>
      </c>
      <c r="C498" s="772" t="s">
        <v>373</v>
      </c>
      <c r="D498" s="772"/>
      <c r="E498" s="765" t="s">
        <v>1506</v>
      </c>
      <c r="F498" s="108"/>
      <c r="G498" s="108"/>
      <c r="H498" s="109">
        <f t="shared" si="25"/>
        <v>0</v>
      </c>
      <c r="I498" s="108"/>
      <c r="J498" s="583"/>
      <c r="K498" s="109">
        <f t="shared" si="23"/>
        <v>0</v>
      </c>
      <c r="L498" s="118"/>
      <c r="M498" s="118"/>
      <c r="N498" s="110">
        <f t="shared" si="24"/>
        <v>0</v>
      </c>
      <c r="O498" s="784"/>
    </row>
    <row r="499" spans="1:16" s="774" customFormat="1" ht="10.199999999999999" outlineLevel="2">
      <c r="A499" s="772" t="s">
        <v>380</v>
      </c>
      <c r="B499" s="772" t="s">
        <v>372</v>
      </c>
      <c r="C499" s="772" t="s">
        <v>374</v>
      </c>
      <c r="D499" s="376"/>
      <c r="E499" s="753" t="s">
        <v>1507</v>
      </c>
      <c r="F499" s="83"/>
      <c r="G499" s="83"/>
      <c r="H499" s="109">
        <f t="shared" si="25"/>
        <v>0</v>
      </c>
      <c r="I499" s="83"/>
      <c r="J499" s="85"/>
      <c r="K499" s="109">
        <f t="shared" si="23"/>
        <v>0</v>
      </c>
      <c r="L499" s="85"/>
      <c r="M499" s="85"/>
      <c r="N499" s="110">
        <f t="shared" si="24"/>
        <v>0</v>
      </c>
      <c r="O499" s="788"/>
      <c r="P499" s="72"/>
    </row>
    <row r="500" spans="1:16" s="774" customFormat="1" ht="10.199999999999999" outlineLevel="2">
      <c r="A500" s="772" t="s">
        <v>380</v>
      </c>
      <c r="B500" s="772" t="s">
        <v>372</v>
      </c>
      <c r="C500" s="772" t="s">
        <v>376</v>
      </c>
      <c r="D500" s="376"/>
      <c r="E500" s="753" t="s">
        <v>1508</v>
      </c>
      <c r="F500" s="83"/>
      <c r="G500" s="83"/>
      <c r="H500" s="109">
        <f t="shared" si="25"/>
        <v>0</v>
      </c>
      <c r="I500" s="83"/>
      <c r="J500" s="85"/>
      <c r="K500" s="109">
        <f t="shared" si="23"/>
        <v>0</v>
      </c>
      <c r="L500" s="85"/>
      <c r="M500" s="85"/>
      <c r="N500" s="110">
        <f t="shared" si="24"/>
        <v>0</v>
      </c>
      <c r="O500" s="788"/>
      <c r="P500" s="72"/>
    </row>
    <row r="501" spans="1:16" ht="10.199999999999999" outlineLevel="1">
      <c r="A501" s="376" t="s">
        <v>380</v>
      </c>
      <c r="B501" s="376" t="s">
        <v>372</v>
      </c>
      <c r="C501" s="773" t="s">
        <v>380</v>
      </c>
      <c r="D501" s="376"/>
      <c r="E501" s="753" t="s">
        <v>1509</v>
      </c>
      <c r="F501" s="83"/>
      <c r="G501" s="83"/>
      <c r="H501" s="109">
        <f t="shared" si="25"/>
        <v>0</v>
      </c>
      <c r="I501" s="83"/>
      <c r="J501" s="85"/>
      <c r="K501" s="109">
        <f t="shared" si="23"/>
        <v>0</v>
      </c>
      <c r="L501" s="85"/>
      <c r="M501" s="85"/>
      <c r="N501" s="110">
        <f t="shared" si="24"/>
        <v>0</v>
      </c>
      <c r="O501" s="788"/>
    </row>
    <row r="502" spans="1:16" ht="10.8" outlineLevel="2" thickBot="1">
      <c r="A502" s="758" t="s">
        <v>380</v>
      </c>
      <c r="B502" s="758" t="s">
        <v>373</v>
      </c>
      <c r="C502" s="758"/>
      <c r="D502" s="758"/>
      <c r="E502" s="759" t="s">
        <v>1510</v>
      </c>
      <c r="F502" s="566">
        <v>2000000</v>
      </c>
      <c r="G502" s="566"/>
      <c r="H502" s="99">
        <f t="shared" si="25"/>
        <v>2000000</v>
      </c>
      <c r="I502" s="566">
        <v>2000000</v>
      </c>
      <c r="J502" s="566"/>
      <c r="K502" s="99">
        <f t="shared" si="23"/>
        <v>2000000</v>
      </c>
      <c r="L502" s="566"/>
      <c r="M502" s="566"/>
      <c r="N502" s="100">
        <f t="shared" si="24"/>
        <v>0</v>
      </c>
      <c r="O502" s="789"/>
    </row>
    <row r="503" spans="1:16" s="774" customFormat="1" ht="11.4" outlineLevel="2" thickTop="1" thickBot="1">
      <c r="A503" s="379" t="s">
        <v>381</v>
      </c>
      <c r="B503" s="379"/>
      <c r="C503" s="379"/>
      <c r="D503" s="379"/>
      <c r="E503" s="123" t="s">
        <v>1511</v>
      </c>
      <c r="F503" s="79">
        <f>+F504+F508+F512</f>
        <v>0</v>
      </c>
      <c r="G503" s="79">
        <f>+G504+G508+G512</f>
        <v>0</v>
      </c>
      <c r="H503" s="79">
        <f t="shared" si="25"/>
        <v>0</v>
      </c>
      <c r="I503" s="79">
        <f>+I504+I508+I512</f>
        <v>0</v>
      </c>
      <c r="J503" s="79">
        <f>+J504+J508+J512</f>
        <v>0</v>
      </c>
      <c r="K503" s="79">
        <f t="shared" si="23"/>
        <v>0</v>
      </c>
      <c r="L503" s="79">
        <f>+L504+L508+L512</f>
        <v>0</v>
      </c>
      <c r="M503" s="79">
        <f>+M504+M508+M512</f>
        <v>0</v>
      </c>
      <c r="N503" s="79">
        <f t="shared" si="24"/>
        <v>0</v>
      </c>
      <c r="O503" s="785"/>
      <c r="P503" s="72"/>
    </row>
    <row r="504" spans="1:16" s="774" customFormat="1" ht="10.8" outlineLevel="2" thickBot="1">
      <c r="A504" s="375" t="s">
        <v>381</v>
      </c>
      <c r="B504" s="375" t="s">
        <v>368</v>
      </c>
      <c r="C504" s="375"/>
      <c r="D504" s="375"/>
      <c r="E504" s="745" t="s">
        <v>1512</v>
      </c>
      <c r="F504" s="94">
        <f>F505+F506+F507</f>
        <v>0</v>
      </c>
      <c r="G504" s="94">
        <f>G505+G506+G507</f>
        <v>0</v>
      </c>
      <c r="H504" s="94">
        <f t="shared" si="25"/>
        <v>0</v>
      </c>
      <c r="I504" s="94">
        <f>I505+I506+I507</f>
        <v>0</v>
      </c>
      <c r="J504" s="94">
        <f>J505+J506+J507</f>
        <v>0</v>
      </c>
      <c r="K504" s="94">
        <f t="shared" si="23"/>
        <v>0</v>
      </c>
      <c r="L504" s="94">
        <f>L505+L506+L507</f>
        <v>0</v>
      </c>
      <c r="M504" s="94">
        <f>M505+M506+M507</f>
        <v>0</v>
      </c>
      <c r="N504" s="95">
        <f t="shared" si="24"/>
        <v>0</v>
      </c>
      <c r="O504" s="782"/>
      <c r="P504" s="72"/>
    </row>
    <row r="505" spans="1:16" ht="10.199999999999999" outlineLevel="1">
      <c r="A505" s="376" t="s">
        <v>381</v>
      </c>
      <c r="B505" s="376" t="s">
        <v>368</v>
      </c>
      <c r="C505" s="376" t="s">
        <v>368</v>
      </c>
      <c r="D505" s="376"/>
      <c r="E505" s="753" t="s">
        <v>1513</v>
      </c>
      <c r="F505" s="83"/>
      <c r="G505" s="83"/>
      <c r="H505" s="81">
        <f t="shared" si="25"/>
        <v>0</v>
      </c>
      <c r="I505" s="83"/>
      <c r="J505" s="83"/>
      <c r="K505" s="81">
        <f t="shared" si="23"/>
        <v>0</v>
      </c>
      <c r="L505" s="83"/>
      <c r="M505" s="83"/>
      <c r="N505" s="84">
        <f t="shared" si="24"/>
        <v>0</v>
      </c>
      <c r="O505" s="788"/>
    </row>
    <row r="506" spans="1:16" ht="10.199999999999999" outlineLevel="2">
      <c r="A506" s="376" t="s">
        <v>381</v>
      </c>
      <c r="B506" s="376" t="s">
        <v>368</v>
      </c>
      <c r="C506" s="376" t="s">
        <v>369</v>
      </c>
      <c r="D506" s="376"/>
      <c r="E506" s="753" t="s">
        <v>1514</v>
      </c>
      <c r="F506" s="83"/>
      <c r="G506" s="83"/>
      <c r="H506" s="81">
        <f t="shared" si="25"/>
        <v>0</v>
      </c>
      <c r="I506" s="83"/>
      <c r="J506" s="83"/>
      <c r="K506" s="81">
        <f t="shared" si="23"/>
        <v>0</v>
      </c>
      <c r="L506" s="83"/>
      <c r="M506" s="83"/>
      <c r="N506" s="84">
        <f t="shared" si="24"/>
        <v>0</v>
      </c>
      <c r="O506" s="788"/>
    </row>
    <row r="507" spans="1:16" s="774" customFormat="1" ht="10.8" outlineLevel="2" thickBot="1">
      <c r="A507" s="376" t="s">
        <v>381</v>
      </c>
      <c r="B507" s="376" t="s">
        <v>368</v>
      </c>
      <c r="C507" s="376" t="s">
        <v>370</v>
      </c>
      <c r="D507" s="376"/>
      <c r="E507" s="753" t="s">
        <v>1515</v>
      </c>
      <c r="F507" s="83"/>
      <c r="G507" s="83"/>
      <c r="H507" s="81">
        <f t="shared" si="25"/>
        <v>0</v>
      </c>
      <c r="I507" s="83"/>
      <c r="J507" s="83"/>
      <c r="K507" s="81">
        <f t="shared" si="23"/>
        <v>0</v>
      </c>
      <c r="L507" s="83"/>
      <c r="M507" s="83"/>
      <c r="N507" s="84">
        <f t="shared" si="24"/>
        <v>0</v>
      </c>
      <c r="O507" s="788"/>
      <c r="P507" s="72"/>
    </row>
    <row r="508" spans="1:16" s="774" customFormat="1" ht="10.8" outlineLevel="2" thickBot="1">
      <c r="A508" s="375" t="s">
        <v>381</v>
      </c>
      <c r="B508" s="375" t="s">
        <v>369</v>
      </c>
      <c r="C508" s="375"/>
      <c r="D508" s="375"/>
      <c r="E508" s="745" t="s">
        <v>733</v>
      </c>
      <c r="F508" s="94">
        <f>+F509+F510+F511</f>
        <v>0</v>
      </c>
      <c r="G508" s="94">
        <f>+G509+G510+G511</f>
        <v>0</v>
      </c>
      <c r="H508" s="94">
        <f t="shared" si="25"/>
        <v>0</v>
      </c>
      <c r="I508" s="94">
        <f>+I509+I510+I511</f>
        <v>0</v>
      </c>
      <c r="J508" s="94">
        <f>+J509+J510+J511</f>
        <v>0</v>
      </c>
      <c r="K508" s="94">
        <f t="shared" si="23"/>
        <v>0</v>
      </c>
      <c r="L508" s="94">
        <f>+L509+L510+L511</f>
        <v>0</v>
      </c>
      <c r="M508" s="94">
        <f>+M509+M510+M511</f>
        <v>0</v>
      </c>
      <c r="N508" s="95">
        <f t="shared" si="24"/>
        <v>0</v>
      </c>
      <c r="O508" s="782"/>
      <c r="P508" s="72"/>
    </row>
    <row r="509" spans="1:16" s="774" customFormat="1" ht="10.199999999999999">
      <c r="A509" s="376" t="s">
        <v>381</v>
      </c>
      <c r="B509" s="376" t="s">
        <v>369</v>
      </c>
      <c r="C509" s="376" t="s">
        <v>368</v>
      </c>
      <c r="D509" s="376"/>
      <c r="E509" s="753" t="s">
        <v>1513</v>
      </c>
      <c r="F509" s="83"/>
      <c r="G509" s="83"/>
      <c r="H509" s="81">
        <f t="shared" si="25"/>
        <v>0</v>
      </c>
      <c r="I509" s="83"/>
      <c r="J509" s="83"/>
      <c r="K509" s="81">
        <f t="shared" si="23"/>
        <v>0</v>
      </c>
      <c r="L509" s="83"/>
      <c r="M509" s="83"/>
      <c r="N509" s="84">
        <f t="shared" si="24"/>
        <v>0</v>
      </c>
      <c r="O509" s="788"/>
      <c r="P509" s="72"/>
    </row>
    <row r="510" spans="1:16" ht="10.199999999999999" outlineLevel="1">
      <c r="A510" s="376" t="s">
        <v>381</v>
      </c>
      <c r="B510" s="376" t="s">
        <v>369</v>
      </c>
      <c r="C510" s="376" t="s">
        <v>369</v>
      </c>
      <c r="D510" s="376"/>
      <c r="E510" s="753" t="s">
        <v>1514</v>
      </c>
      <c r="F510" s="83"/>
      <c r="G510" s="83"/>
      <c r="H510" s="81">
        <f t="shared" si="25"/>
        <v>0</v>
      </c>
      <c r="I510" s="83"/>
      <c r="J510" s="83"/>
      <c r="K510" s="81">
        <f t="shared" si="23"/>
        <v>0</v>
      </c>
      <c r="L510" s="83"/>
      <c r="M510" s="83"/>
      <c r="N510" s="84">
        <f t="shared" si="24"/>
        <v>0</v>
      </c>
      <c r="O510" s="788"/>
      <c r="P510" s="799"/>
    </row>
    <row r="511" spans="1:16" s="774" customFormat="1" ht="10.8" outlineLevel="2" thickBot="1">
      <c r="A511" s="694" t="s">
        <v>381</v>
      </c>
      <c r="B511" s="694" t="s">
        <v>369</v>
      </c>
      <c r="C511" s="694" t="s">
        <v>370</v>
      </c>
      <c r="D511" s="694"/>
      <c r="E511" s="775" t="s">
        <v>1515</v>
      </c>
      <c r="F511" s="115"/>
      <c r="G511" s="115"/>
      <c r="H511" s="116">
        <f t="shared" si="25"/>
        <v>0</v>
      </c>
      <c r="I511" s="117"/>
      <c r="J511" s="117"/>
      <c r="K511" s="116">
        <f t="shared" si="23"/>
        <v>0</v>
      </c>
      <c r="L511" s="117"/>
      <c r="M511" s="117"/>
      <c r="N511" s="116">
        <f t="shared" si="24"/>
        <v>0</v>
      </c>
      <c r="O511" s="809"/>
      <c r="P511" s="72"/>
    </row>
    <row r="512" spans="1:16" s="774" customFormat="1" ht="10.8" outlineLevel="2" thickBot="1">
      <c r="A512" s="758" t="s">
        <v>381</v>
      </c>
      <c r="B512" s="758" t="s">
        <v>370</v>
      </c>
      <c r="C512" s="758"/>
      <c r="D512" s="758"/>
      <c r="E512" s="759" t="s">
        <v>1516</v>
      </c>
      <c r="F512" s="99">
        <f>+F513+F514+F515</f>
        <v>0</v>
      </c>
      <c r="G512" s="99">
        <f>+G513+G514+G515</f>
        <v>0</v>
      </c>
      <c r="H512" s="99">
        <f t="shared" si="25"/>
        <v>0</v>
      </c>
      <c r="I512" s="99">
        <f>+I513+I514+I515</f>
        <v>0</v>
      </c>
      <c r="J512" s="99">
        <f>+J513+J514+J515</f>
        <v>0</v>
      </c>
      <c r="K512" s="99">
        <f t="shared" si="23"/>
        <v>0</v>
      </c>
      <c r="L512" s="99">
        <f>+L513+L514+L515</f>
        <v>0</v>
      </c>
      <c r="M512" s="99">
        <f>+M513+M514+M515</f>
        <v>0</v>
      </c>
      <c r="N512" s="99">
        <f t="shared" si="24"/>
        <v>0</v>
      </c>
      <c r="O512" s="810"/>
      <c r="P512" s="72"/>
    </row>
    <row r="513" spans="1:16" s="774" customFormat="1" ht="10.199999999999999" outlineLevel="2">
      <c r="A513" s="376" t="s">
        <v>381</v>
      </c>
      <c r="B513" s="376" t="s">
        <v>370</v>
      </c>
      <c r="C513" s="376" t="s">
        <v>368</v>
      </c>
      <c r="D513" s="376"/>
      <c r="E513" s="753" t="s">
        <v>1513</v>
      </c>
      <c r="F513" s="87"/>
      <c r="G513" s="87"/>
      <c r="H513" s="88">
        <f t="shared" si="25"/>
        <v>0</v>
      </c>
      <c r="I513" s="87"/>
      <c r="J513" s="87"/>
      <c r="K513" s="88">
        <f>I513+J513</f>
        <v>0</v>
      </c>
      <c r="L513" s="87"/>
      <c r="M513" s="87"/>
      <c r="N513" s="88">
        <f t="shared" si="24"/>
        <v>0</v>
      </c>
      <c r="O513" s="779"/>
      <c r="P513" s="72"/>
    </row>
    <row r="514" spans="1:16" ht="10.199999999999999" outlineLevel="1">
      <c r="A514" s="376" t="s">
        <v>381</v>
      </c>
      <c r="B514" s="376" t="s">
        <v>370</v>
      </c>
      <c r="C514" s="376" t="s">
        <v>369</v>
      </c>
      <c r="D514" s="376"/>
      <c r="E514" s="753" t="s">
        <v>1514</v>
      </c>
      <c r="F514" s="83"/>
      <c r="G514" s="83"/>
      <c r="H514" s="81">
        <f t="shared" si="25"/>
        <v>0</v>
      </c>
      <c r="I514" s="83"/>
      <c r="J514" s="83"/>
      <c r="K514" s="81">
        <f t="shared" si="23"/>
        <v>0</v>
      </c>
      <c r="L514" s="83"/>
      <c r="M514" s="83"/>
      <c r="N514" s="81">
        <f t="shared" si="24"/>
        <v>0</v>
      </c>
      <c r="O514" s="781"/>
    </row>
    <row r="515" spans="1:16" s="774" customFormat="1" ht="10.8" outlineLevel="2" thickBot="1">
      <c r="A515" s="772" t="s">
        <v>381</v>
      </c>
      <c r="B515" s="772" t="s">
        <v>370</v>
      </c>
      <c r="C515" s="772" t="s">
        <v>370</v>
      </c>
      <c r="D515" s="772"/>
      <c r="E515" s="765" t="s">
        <v>1515</v>
      </c>
      <c r="F515" s="108"/>
      <c r="G515" s="108"/>
      <c r="H515" s="109">
        <f t="shared" si="25"/>
        <v>0</v>
      </c>
      <c r="I515" s="118"/>
      <c r="J515" s="118"/>
      <c r="K515" s="109">
        <f t="shared" si="23"/>
        <v>0</v>
      </c>
      <c r="L515" s="118"/>
      <c r="M515" s="118"/>
      <c r="N515" s="109">
        <f t="shared" si="24"/>
        <v>0</v>
      </c>
      <c r="O515" s="801"/>
      <c r="P515" s="72"/>
    </row>
    <row r="516" spans="1:16" s="774" customFormat="1" ht="11.4" outlineLevel="2" thickTop="1" thickBot="1">
      <c r="A516" s="776" t="s">
        <v>382</v>
      </c>
      <c r="B516" s="776"/>
      <c r="C516" s="776"/>
      <c r="D516" s="776"/>
      <c r="E516" s="127" t="s">
        <v>1517</v>
      </c>
      <c r="F516" s="111">
        <f>+F517+F521+F525+F529</f>
        <v>0</v>
      </c>
      <c r="G516" s="111">
        <f>+G517+G521+G525+G529</f>
        <v>0</v>
      </c>
      <c r="H516" s="111">
        <f t="shared" si="25"/>
        <v>0</v>
      </c>
      <c r="I516" s="111">
        <f>+I517+I521+I525+I529</f>
        <v>0</v>
      </c>
      <c r="J516" s="111">
        <f>+J517+J521+J525+J529</f>
        <v>0</v>
      </c>
      <c r="K516" s="111">
        <f t="shared" si="23"/>
        <v>0</v>
      </c>
      <c r="L516" s="111">
        <f>+L517+L521+L525+L529</f>
        <v>0</v>
      </c>
      <c r="M516" s="111">
        <f>+M517+M521+M525+M529</f>
        <v>0</v>
      </c>
      <c r="N516" s="111">
        <f t="shared" si="24"/>
        <v>0</v>
      </c>
      <c r="O516" s="811"/>
      <c r="P516" s="72"/>
    </row>
    <row r="517" spans="1:16" s="813" customFormat="1" ht="11.4" outlineLevel="2" thickTop="1" thickBot="1">
      <c r="A517" s="758" t="s">
        <v>382</v>
      </c>
      <c r="B517" s="758" t="s">
        <v>368</v>
      </c>
      <c r="C517" s="758"/>
      <c r="D517" s="758"/>
      <c r="E517" s="759" t="s">
        <v>1512</v>
      </c>
      <c r="F517" s="99">
        <f>+F518+F519+F520</f>
        <v>0</v>
      </c>
      <c r="G517" s="99">
        <f>+G518+G519+G520</f>
        <v>0</v>
      </c>
      <c r="H517" s="99">
        <f t="shared" si="25"/>
        <v>0</v>
      </c>
      <c r="I517" s="99">
        <f>+I518+I519+I520</f>
        <v>0</v>
      </c>
      <c r="J517" s="99">
        <f>+J518+J519+J520</f>
        <v>0</v>
      </c>
      <c r="K517" s="99">
        <f t="shared" si="23"/>
        <v>0</v>
      </c>
      <c r="L517" s="99">
        <f>+L518+L519+L520</f>
        <v>0</v>
      </c>
      <c r="M517" s="99">
        <f>+M518+M519+M520</f>
        <v>0</v>
      </c>
      <c r="N517" s="100">
        <f t="shared" si="24"/>
        <v>0</v>
      </c>
      <c r="O517" s="812"/>
      <c r="P517" s="72"/>
    </row>
    <row r="518" spans="1:16" s="766" customFormat="1" ht="10.8" outlineLevel="1" thickBot="1">
      <c r="A518" s="646" t="s">
        <v>382</v>
      </c>
      <c r="B518" s="646" t="s">
        <v>368</v>
      </c>
      <c r="C518" s="646" t="s">
        <v>368</v>
      </c>
      <c r="D518" s="646"/>
      <c r="E518" s="753" t="s">
        <v>1513</v>
      </c>
      <c r="F518" s="87"/>
      <c r="G518" s="87"/>
      <c r="H518" s="88">
        <f t="shared" si="25"/>
        <v>0</v>
      </c>
      <c r="I518" s="87"/>
      <c r="J518" s="87"/>
      <c r="K518" s="88">
        <f t="shared" si="23"/>
        <v>0</v>
      </c>
      <c r="L518" s="87"/>
      <c r="M518" s="87"/>
      <c r="N518" s="93">
        <f t="shared" si="24"/>
        <v>0</v>
      </c>
      <c r="O518" s="783"/>
      <c r="P518" s="72"/>
    </row>
    <row r="519" spans="1:16" ht="10.199999999999999" outlineLevel="2">
      <c r="A519" s="376" t="s">
        <v>382</v>
      </c>
      <c r="B519" s="376" t="s">
        <v>368</v>
      </c>
      <c r="C519" s="376" t="s">
        <v>369</v>
      </c>
      <c r="D519" s="376"/>
      <c r="E519" s="753" t="s">
        <v>1514</v>
      </c>
      <c r="F519" s="83"/>
      <c r="G519" s="83"/>
      <c r="H519" s="81">
        <f t="shared" si="25"/>
        <v>0</v>
      </c>
      <c r="I519" s="83"/>
      <c r="J519" s="83"/>
      <c r="K519" s="81">
        <f t="shared" si="23"/>
        <v>0</v>
      </c>
      <c r="L519" s="83"/>
      <c r="M519" s="83"/>
      <c r="N519" s="84">
        <f t="shared" si="24"/>
        <v>0</v>
      </c>
      <c r="O519" s="788"/>
    </row>
    <row r="520" spans="1:16" s="774" customFormat="1" ht="10.8" outlineLevel="2" thickBot="1">
      <c r="A520" s="376" t="s">
        <v>382</v>
      </c>
      <c r="B520" s="376" t="s">
        <v>368</v>
      </c>
      <c r="C520" s="376" t="s">
        <v>370</v>
      </c>
      <c r="D520" s="376"/>
      <c r="E520" s="753" t="s">
        <v>1515</v>
      </c>
      <c r="F520" s="83"/>
      <c r="G520" s="83"/>
      <c r="H520" s="81">
        <f t="shared" si="25"/>
        <v>0</v>
      </c>
      <c r="I520" s="83"/>
      <c r="J520" s="83"/>
      <c r="K520" s="81">
        <f t="shared" si="23"/>
        <v>0</v>
      </c>
      <c r="L520" s="83"/>
      <c r="M520" s="83"/>
      <c r="N520" s="84">
        <f t="shared" si="24"/>
        <v>0</v>
      </c>
      <c r="O520" s="788"/>
      <c r="P520" s="72"/>
    </row>
    <row r="521" spans="1:16" s="774" customFormat="1" ht="10.8" outlineLevel="2" thickBot="1">
      <c r="A521" s="375" t="s">
        <v>382</v>
      </c>
      <c r="B521" s="375" t="s">
        <v>369</v>
      </c>
      <c r="C521" s="375"/>
      <c r="D521" s="375"/>
      <c r="E521" s="745" t="s">
        <v>733</v>
      </c>
      <c r="F521" s="94">
        <f>+F522+F523+F524</f>
        <v>0</v>
      </c>
      <c r="G521" s="94">
        <f>+G522+G523+G524</f>
        <v>0</v>
      </c>
      <c r="H521" s="94">
        <f t="shared" si="25"/>
        <v>0</v>
      </c>
      <c r="I521" s="94">
        <f>+I522+I523+I524</f>
        <v>0</v>
      </c>
      <c r="J521" s="94">
        <f>+J522+J523+J524</f>
        <v>0</v>
      </c>
      <c r="K521" s="80">
        <f t="shared" si="23"/>
        <v>0</v>
      </c>
      <c r="L521" s="94">
        <f>+L522+L523+L524</f>
        <v>0</v>
      </c>
      <c r="M521" s="94">
        <f>+M522+M523+M524</f>
        <v>0</v>
      </c>
      <c r="N521" s="95">
        <f t="shared" si="24"/>
        <v>0</v>
      </c>
      <c r="O521" s="782"/>
      <c r="P521" s="72"/>
    </row>
    <row r="522" spans="1:16" ht="10.199999999999999" outlineLevel="1">
      <c r="A522" s="646" t="s">
        <v>382</v>
      </c>
      <c r="B522" s="646" t="s">
        <v>369</v>
      </c>
      <c r="C522" s="646" t="s">
        <v>368</v>
      </c>
      <c r="D522" s="646"/>
      <c r="E522" s="753" t="s">
        <v>1513</v>
      </c>
      <c r="F522" s="83"/>
      <c r="G522" s="83"/>
      <c r="H522" s="88">
        <f t="shared" si="25"/>
        <v>0</v>
      </c>
      <c r="I522" s="83"/>
      <c r="J522" s="83"/>
      <c r="K522" s="114">
        <f t="shared" si="23"/>
        <v>0</v>
      </c>
      <c r="L522" s="83"/>
      <c r="M522" s="83"/>
      <c r="N522" s="93">
        <f t="shared" si="24"/>
        <v>0</v>
      </c>
      <c r="O522" s="783"/>
    </row>
    <row r="523" spans="1:16" ht="10.199999999999999" outlineLevel="2">
      <c r="A523" s="376" t="s">
        <v>382</v>
      </c>
      <c r="B523" s="376" t="s">
        <v>369</v>
      </c>
      <c r="C523" s="376" t="s">
        <v>369</v>
      </c>
      <c r="D523" s="376"/>
      <c r="E523" s="753" t="s">
        <v>1514</v>
      </c>
      <c r="F523" s="83"/>
      <c r="G523" s="83"/>
      <c r="H523" s="81">
        <f t="shared" si="25"/>
        <v>0</v>
      </c>
      <c r="I523" s="83"/>
      <c r="J523" s="83"/>
      <c r="K523" s="81">
        <f t="shared" si="23"/>
        <v>0</v>
      </c>
      <c r="L523" s="83"/>
      <c r="M523" s="83"/>
      <c r="N523" s="84">
        <f t="shared" si="24"/>
        <v>0</v>
      </c>
      <c r="O523" s="788"/>
    </row>
    <row r="524" spans="1:16" ht="24" customHeight="1" thickBot="1">
      <c r="A524" s="772" t="s">
        <v>382</v>
      </c>
      <c r="B524" s="772" t="s">
        <v>369</v>
      </c>
      <c r="C524" s="772" t="s">
        <v>370</v>
      </c>
      <c r="D524" s="772"/>
      <c r="E524" s="753" t="s">
        <v>1515</v>
      </c>
      <c r="F524" s="83"/>
      <c r="G524" s="83"/>
      <c r="H524" s="109">
        <f t="shared" si="25"/>
        <v>0</v>
      </c>
      <c r="I524" s="83"/>
      <c r="J524" s="83"/>
      <c r="K524" s="109">
        <f t="shared" si="23"/>
        <v>0</v>
      </c>
      <c r="L524" s="83"/>
      <c r="M524" s="83"/>
      <c r="N524" s="110">
        <f t="shared" si="24"/>
        <v>0</v>
      </c>
      <c r="O524" s="814"/>
    </row>
    <row r="525" spans="1:16" ht="24" customHeight="1" thickBot="1">
      <c r="A525" s="375" t="s">
        <v>382</v>
      </c>
      <c r="B525" s="375" t="s">
        <v>370</v>
      </c>
      <c r="C525" s="375"/>
      <c r="D525" s="375"/>
      <c r="E525" s="745" t="s">
        <v>1516</v>
      </c>
      <c r="F525" s="94">
        <f>+F526+F527+F528</f>
        <v>0</v>
      </c>
      <c r="G525" s="94">
        <f>+G526+G527+G528</f>
        <v>0</v>
      </c>
      <c r="H525" s="94">
        <f t="shared" si="25"/>
        <v>0</v>
      </c>
      <c r="I525" s="94">
        <f>+I526+I527+I528</f>
        <v>0</v>
      </c>
      <c r="J525" s="94">
        <f>+J526+J527+J528</f>
        <v>0</v>
      </c>
      <c r="K525" s="94">
        <f t="shared" si="23"/>
        <v>0</v>
      </c>
      <c r="L525" s="94">
        <f>+L526+L527+L528</f>
        <v>0</v>
      </c>
      <c r="M525" s="94">
        <f>+M526+M527+M528</f>
        <v>0</v>
      </c>
      <c r="N525" s="95">
        <f t="shared" si="24"/>
        <v>0</v>
      </c>
      <c r="O525" s="782"/>
    </row>
    <row r="526" spans="1:16" s="713" customFormat="1" ht="24" customHeight="1">
      <c r="A526" s="646" t="s">
        <v>382</v>
      </c>
      <c r="B526" s="646" t="s">
        <v>370</v>
      </c>
      <c r="C526" s="646" t="s">
        <v>368</v>
      </c>
      <c r="D526" s="646"/>
      <c r="E526" s="753" t="s">
        <v>1513</v>
      </c>
      <c r="F526" s="87"/>
      <c r="G526" s="87"/>
      <c r="H526" s="88">
        <f t="shared" si="25"/>
        <v>0</v>
      </c>
      <c r="I526" s="87"/>
      <c r="J526" s="87"/>
      <c r="K526" s="88">
        <f t="shared" si="23"/>
        <v>0</v>
      </c>
      <c r="L526" s="87"/>
      <c r="M526" s="87"/>
      <c r="N526" s="93">
        <f t="shared" si="24"/>
        <v>0</v>
      </c>
      <c r="O526" s="783"/>
      <c r="P526" s="716"/>
    </row>
    <row r="527" spans="1:16" s="713" customFormat="1" ht="24" customHeight="1">
      <c r="A527" s="376" t="s">
        <v>382</v>
      </c>
      <c r="B527" s="376" t="s">
        <v>370</v>
      </c>
      <c r="C527" s="376" t="s">
        <v>369</v>
      </c>
      <c r="D527" s="376"/>
      <c r="E527" s="753" t="s">
        <v>1514</v>
      </c>
      <c r="F527" s="87"/>
      <c r="G527" s="87"/>
      <c r="H527" s="81">
        <f t="shared" si="25"/>
        <v>0</v>
      </c>
      <c r="I527" s="87"/>
      <c r="J527" s="87"/>
      <c r="K527" s="81">
        <f t="shared" si="23"/>
        <v>0</v>
      </c>
      <c r="L527" s="87"/>
      <c r="M527" s="87"/>
      <c r="N527" s="84">
        <f t="shared" si="24"/>
        <v>0</v>
      </c>
      <c r="O527" s="788"/>
      <c r="P527" s="716"/>
    </row>
    <row r="528" spans="1:16" ht="24" customHeight="1" thickBot="1">
      <c r="A528" s="694" t="s">
        <v>382</v>
      </c>
      <c r="B528" s="772" t="s">
        <v>370</v>
      </c>
      <c r="C528" s="772" t="s">
        <v>370</v>
      </c>
      <c r="D528" s="772"/>
      <c r="E528" s="765" t="s">
        <v>1515</v>
      </c>
      <c r="F528" s="108"/>
      <c r="G528" s="108"/>
      <c r="H528" s="109">
        <f t="shared" si="25"/>
        <v>0</v>
      </c>
      <c r="I528" s="115"/>
      <c r="J528" s="115"/>
      <c r="K528" s="116">
        <f>I528+J528</f>
        <v>0</v>
      </c>
      <c r="L528" s="115"/>
      <c r="M528" s="115"/>
      <c r="N528" s="395">
        <f>L528+M528</f>
        <v>0</v>
      </c>
      <c r="O528" s="815"/>
    </row>
    <row r="529" spans="1:15" ht="42" customHeight="1" thickBot="1">
      <c r="A529" s="758" t="s">
        <v>382</v>
      </c>
      <c r="B529" s="375" t="s">
        <v>372</v>
      </c>
      <c r="C529" s="375"/>
      <c r="D529" s="375"/>
      <c r="E529" s="745" t="s">
        <v>1518</v>
      </c>
      <c r="F529" s="94">
        <f>SUM(F530)</f>
        <v>0</v>
      </c>
      <c r="G529" s="94">
        <f>SUM(G530)</f>
        <v>0</v>
      </c>
      <c r="H529" s="94">
        <f>F529+G529</f>
        <v>0</v>
      </c>
      <c r="I529" s="94">
        <f>SUM(I530)</f>
        <v>0</v>
      </c>
      <c r="J529" s="94">
        <f>SUM(J530)</f>
        <v>0</v>
      </c>
      <c r="K529" s="99">
        <f>I529+J529</f>
        <v>0</v>
      </c>
      <c r="L529" s="94">
        <f>SUM(L530)</f>
        <v>0</v>
      </c>
      <c r="M529" s="94">
        <f>SUM(M530)</f>
        <v>0</v>
      </c>
      <c r="N529" s="119">
        <f>L529+M529</f>
        <v>0</v>
      </c>
      <c r="O529" s="816"/>
    </row>
    <row r="530" spans="1:15" ht="24" customHeight="1" thickBot="1">
      <c r="A530" s="694" t="s">
        <v>382</v>
      </c>
      <c r="B530" s="772" t="s">
        <v>372</v>
      </c>
      <c r="C530" s="772" t="s">
        <v>368</v>
      </c>
      <c r="D530" s="772"/>
      <c r="E530" s="765" t="s">
        <v>1519</v>
      </c>
      <c r="F530" s="108"/>
      <c r="G530" s="108"/>
      <c r="H530" s="109">
        <f>F530+G530</f>
        <v>0</v>
      </c>
      <c r="I530" s="115"/>
      <c r="J530" s="115"/>
      <c r="K530" s="116">
        <f>I530+J530</f>
        <v>0</v>
      </c>
      <c r="L530" s="115"/>
      <c r="M530" s="115"/>
      <c r="N530" s="395">
        <f>L530+M530</f>
        <v>0</v>
      </c>
      <c r="O530" s="815"/>
    </row>
    <row r="531" spans="1:15" ht="24" customHeight="1" thickTop="1" thickBot="1">
      <c r="A531" s="964" t="s">
        <v>89</v>
      </c>
      <c r="B531" s="965"/>
      <c r="C531" s="965"/>
      <c r="D531" s="965"/>
      <c r="E531" s="966"/>
      <c r="F531" s="394">
        <f>+F16+F29+F30+F426+F449+F450+F484+F489+F503+F516</f>
        <v>107387000000</v>
      </c>
      <c r="G531" s="394">
        <f>+G16+G29+G30+G426+G449+G450+G484+G489+G503+G516</f>
        <v>0</v>
      </c>
      <c r="H531" s="394">
        <f>F531+G531</f>
        <v>107387000000</v>
      </c>
      <c r="I531" s="107">
        <f>+I16+I29+I30+I426+I449+I450+I484+I489+I503+I516</f>
        <v>119935414560</v>
      </c>
      <c r="J531" s="107">
        <f>+J16+J29+J30+J426+J449+J450+J484+J489+J503+J516</f>
        <v>0</v>
      </c>
      <c r="K531" s="107">
        <f>I531+J531</f>
        <v>119935414560</v>
      </c>
      <c r="L531" s="111">
        <f>+L16+L29+L30+L426+L449+L450+L484+L489+L503+L516</f>
        <v>0</v>
      </c>
      <c r="M531" s="111">
        <f>+M16+M29+M30+M426+M449+M450+M484+M489+M503+M516</f>
        <v>0</v>
      </c>
      <c r="N531" s="111">
        <f>L531+M531</f>
        <v>0</v>
      </c>
      <c r="O531" s="817"/>
    </row>
    <row r="532" spans="1:15" ht="24" customHeight="1" thickTop="1" thickBot="1">
      <c r="A532" s="967" t="s">
        <v>90</v>
      </c>
      <c r="B532" s="968"/>
      <c r="C532" s="968"/>
      <c r="D532" s="968"/>
      <c r="E532" s="969"/>
      <c r="F532" s="112">
        <v>76394293880</v>
      </c>
      <c r="G532" s="113"/>
      <c r="H532" s="79">
        <f>F532+G532</f>
        <v>76394293880</v>
      </c>
      <c r="I532" s="113">
        <v>100449380000</v>
      </c>
      <c r="J532" s="113"/>
      <c r="K532" s="79">
        <f>I532+J532</f>
        <v>100449380000</v>
      </c>
      <c r="L532" s="113"/>
      <c r="M532" s="818"/>
      <c r="N532" s="79">
        <f>L532+M532</f>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57" t="s">
        <v>31</v>
      </c>
      <c r="F535" s="958" t="s">
        <v>77</v>
      </c>
      <c r="G535" s="958"/>
      <c r="H535" s="958"/>
      <c r="I535" s="958" t="s">
        <v>78</v>
      </c>
      <c r="J535" s="958"/>
      <c r="K535" s="958"/>
      <c r="L535" s="961" t="s">
        <v>79</v>
      </c>
      <c r="M535" s="962"/>
      <c r="N535" s="963"/>
      <c r="O535" s="77"/>
    </row>
    <row r="536" spans="1:15" ht="0.75" customHeight="1">
      <c r="E536" s="957"/>
      <c r="F536" s="76" t="s">
        <v>36</v>
      </c>
      <c r="G536" s="76" t="s">
        <v>84</v>
      </c>
      <c r="H536" s="76" t="s">
        <v>80</v>
      </c>
      <c r="I536" s="76" t="s">
        <v>36</v>
      </c>
      <c r="J536" s="76" t="s">
        <v>84</v>
      </c>
      <c r="K536" s="76" t="s">
        <v>80</v>
      </c>
      <c r="L536" s="76" t="s">
        <v>85</v>
      </c>
      <c r="M536" s="76" t="s">
        <v>84</v>
      </c>
      <c r="N536" s="76" t="s">
        <v>80</v>
      </c>
      <c r="O536" s="76" t="s">
        <v>80</v>
      </c>
    </row>
    <row r="537" spans="1:15" ht="0.75" customHeight="1">
      <c r="E537" s="957"/>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26">+F16+F29+F30+F426+F449+F450+F484+F489</f>
        <v>107387000000</v>
      </c>
      <c r="G538" s="820">
        <f t="shared" si="26"/>
        <v>0</v>
      </c>
      <c r="H538" s="820">
        <f t="shared" si="26"/>
        <v>107387000000</v>
      </c>
      <c r="I538" s="820">
        <f t="shared" si="26"/>
        <v>119935414560</v>
      </c>
      <c r="J538" s="820">
        <f t="shared" si="26"/>
        <v>0</v>
      </c>
      <c r="K538" s="820">
        <f t="shared" si="26"/>
        <v>119935414560</v>
      </c>
      <c r="L538" s="820">
        <f t="shared" si="26"/>
        <v>0</v>
      </c>
      <c r="M538" s="820">
        <f t="shared" si="26"/>
        <v>0</v>
      </c>
      <c r="N538" s="820">
        <f t="shared" si="26"/>
        <v>0</v>
      </c>
      <c r="O538" s="820">
        <f t="shared" si="26"/>
        <v>0</v>
      </c>
    </row>
    <row r="539" spans="1:15" ht="0.75" customHeight="1">
      <c r="E539" s="819" t="s">
        <v>93</v>
      </c>
      <c r="F539" s="820">
        <f t="shared" ref="F539:O539" si="27">+F503+F516</f>
        <v>0</v>
      </c>
      <c r="G539" s="820">
        <f t="shared" si="27"/>
        <v>0</v>
      </c>
      <c r="H539" s="820">
        <f t="shared" si="27"/>
        <v>0</v>
      </c>
      <c r="I539" s="820">
        <f t="shared" si="27"/>
        <v>0</v>
      </c>
      <c r="J539" s="820">
        <f t="shared" si="27"/>
        <v>0</v>
      </c>
      <c r="K539" s="820">
        <f t="shared" si="27"/>
        <v>0</v>
      </c>
      <c r="L539" s="820">
        <f t="shared" si="27"/>
        <v>0</v>
      </c>
      <c r="M539" s="820">
        <f t="shared" si="27"/>
        <v>0</v>
      </c>
      <c r="N539" s="820">
        <f t="shared" si="27"/>
        <v>0</v>
      </c>
      <c r="O539" s="820">
        <f t="shared" si="27"/>
        <v>0</v>
      </c>
    </row>
    <row r="540" spans="1:15" ht="0.75" customHeight="1">
      <c r="E540" s="819" t="s">
        <v>37</v>
      </c>
      <c r="F540" s="820">
        <f>+F532</f>
        <v>76394293880</v>
      </c>
      <c r="G540" s="820">
        <f t="shared" ref="G540:M540" si="28">+G532</f>
        <v>0</v>
      </c>
      <c r="H540" s="820">
        <f t="shared" si="28"/>
        <v>76394293880</v>
      </c>
      <c r="I540" s="820">
        <f>+I532</f>
        <v>100449380000</v>
      </c>
      <c r="J540" s="820">
        <f>+J532</f>
        <v>0</v>
      </c>
      <c r="K540" s="820">
        <f>+K532</f>
        <v>100449380000</v>
      </c>
      <c r="L540" s="820">
        <f>+L532</f>
        <v>0</v>
      </c>
      <c r="M540" s="820">
        <f t="shared" si="28"/>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dataConsolidate link="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topLeftCell="A19" zoomScale="120" zoomScaleNormal="100" zoomScalePageLayoutView="125" workbookViewId="0">
      <selection activeCell="J530" sqref="J530"/>
    </sheetView>
  </sheetViews>
  <sheetFormatPr baseColWidth="10" defaultColWidth="0" defaultRowHeight="0.75" customHeight="1" outlineLevelRow="4"/>
  <cols>
    <col min="1" max="4" width="4.44140625" style="390" customWidth="1"/>
    <col min="5" max="5" width="72.6640625" style="777" customWidth="1"/>
    <col min="6" max="6" width="30.44140625" style="714" customWidth="1"/>
    <col min="7" max="7" width="17.33203125" style="714" customWidth="1"/>
    <col min="8" max="8" width="31.88671875" style="714" customWidth="1"/>
    <col min="9" max="9" width="30.6640625" style="714" customWidth="1"/>
    <col min="10" max="10" width="29.44140625" style="714" customWidth="1"/>
    <col min="11" max="11" width="30.44140625" style="714" customWidth="1"/>
    <col min="12" max="12" width="29.6640625" style="714" customWidth="1"/>
    <col min="13" max="13" width="31.44140625" style="714" customWidth="1"/>
    <col min="14" max="14" width="30.6640625" style="714" customWidth="1"/>
    <col min="15" max="15" width="28.109375" style="714" customWidth="1"/>
    <col min="16" max="16" width="23.44140625" style="72" customWidth="1"/>
    <col min="17" max="21" width="17.44140625" style="714" customWidth="1"/>
    <col min="22" max="16384" width="17.44140625" style="714" hidden="1"/>
  </cols>
  <sheetData>
    <row r="1" spans="1:16368" ht="10.199999999999999">
      <c r="A1" s="387"/>
      <c r="B1" s="387"/>
      <c r="C1" s="387"/>
      <c r="D1" s="934" t="s">
        <v>41</v>
      </c>
      <c r="E1" s="934"/>
      <c r="F1" s="934"/>
      <c r="G1" s="934"/>
      <c r="H1" s="934"/>
      <c r="I1" s="934"/>
      <c r="J1" s="934"/>
      <c r="K1" s="934"/>
      <c r="L1" s="934"/>
      <c r="M1" s="934"/>
      <c r="N1" s="934"/>
      <c r="O1" s="743"/>
    </row>
    <row r="2" spans="1:16368" ht="10.199999999999999">
      <c r="A2" s="387"/>
      <c r="B2" s="387"/>
      <c r="C2" s="387"/>
      <c r="D2" s="934" t="s">
        <v>76</v>
      </c>
      <c r="E2" s="934"/>
      <c r="F2" s="934"/>
      <c r="G2" s="934"/>
      <c r="H2" s="934"/>
      <c r="I2" s="934"/>
      <c r="J2" s="934"/>
      <c r="K2" s="934"/>
      <c r="L2" s="934"/>
      <c r="M2" s="934"/>
      <c r="N2" s="934"/>
      <c r="O2" s="743"/>
    </row>
    <row r="3" spans="1:16368" ht="10.199999999999999">
      <c r="A3" s="387"/>
      <c r="B3" s="387"/>
      <c r="C3" s="387"/>
      <c r="D3" s="934" t="s">
        <v>2140</v>
      </c>
      <c r="E3" s="934"/>
      <c r="F3" s="934"/>
      <c r="G3" s="934"/>
      <c r="H3" s="934"/>
      <c r="I3" s="934"/>
      <c r="J3" s="934"/>
      <c r="K3" s="934"/>
      <c r="L3" s="934"/>
      <c r="M3" s="934"/>
      <c r="N3" s="934"/>
      <c r="O3" s="743"/>
    </row>
    <row r="4" spans="1:16368" ht="10.199999999999999">
      <c r="A4" s="387"/>
      <c r="B4" s="387"/>
      <c r="C4" s="387"/>
      <c r="D4" s="387"/>
      <c r="E4" s="715"/>
      <c r="F4" s="72"/>
      <c r="G4" s="72"/>
      <c r="H4" s="72"/>
      <c r="I4" s="72"/>
      <c r="J4" s="72"/>
      <c r="K4" s="72"/>
      <c r="L4" s="72"/>
      <c r="M4" s="72"/>
      <c r="N4" s="72"/>
      <c r="O4" s="72"/>
    </row>
    <row r="5" spans="1:16368" ht="10.199999999999999">
      <c r="A5" s="949" t="s">
        <v>1661</v>
      </c>
      <c r="B5" s="950"/>
      <c r="C5" s="950"/>
      <c r="D5" s="951"/>
      <c r="E5" s="942" t="str">
        <f>MID('Formulario 1.1- Ingresos E.P'!F6,1,6)</f>
        <v>440300</v>
      </c>
      <c r="F5" s="942"/>
      <c r="G5" s="942"/>
      <c r="H5" s="72"/>
      <c r="I5" s="72"/>
      <c r="J5" s="72"/>
      <c r="K5" s="72"/>
      <c r="L5" s="72"/>
      <c r="M5" s="72"/>
      <c r="N5" s="72"/>
      <c r="O5" s="72"/>
    </row>
    <row r="6" spans="1:16368" ht="10.199999999999999">
      <c r="A6" s="946" t="s">
        <v>121</v>
      </c>
      <c r="B6" s="947"/>
      <c r="C6" s="947"/>
      <c r="D6" s="948"/>
      <c r="E6" s="917" t="str">
        <f>IFERROR(VLOOKUP(E5,DESPLEGABLES!A1:B229,2,FALSE),"")</f>
        <v>UNIDAD DE BUSQUEDA DE PERSONAS DADAS POR DESAPARECIDAS EN EL CONTEXTO Y EN RAZON DEL CONFLICTO ARMADO (UBPD)</v>
      </c>
      <c r="F6" s="918"/>
      <c r="G6" s="919"/>
      <c r="I6" s="72"/>
      <c r="J6" s="72"/>
      <c r="K6" s="72"/>
      <c r="L6" s="72"/>
      <c r="M6" s="72"/>
      <c r="N6" s="72"/>
      <c r="O6" s="72"/>
    </row>
    <row r="7" spans="1:16368" ht="15" customHeight="1">
      <c r="A7" s="978" t="s">
        <v>1660</v>
      </c>
      <c r="B7" s="978"/>
      <c r="C7" s="978"/>
      <c r="D7" s="979"/>
      <c r="E7" s="726" t="str">
        <f>IFERROR(VLOOKUP(E5,DESPLEGABLES!$A$1:$C$229,3,FALSE),"")</f>
        <v>SISTEMA INTEGRAL DE VERDAD, JUSTICIA, REPARACIÓN Y NO REPETICIÓN</v>
      </c>
      <c r="F7" s="727"/>
      <c r="G7" s="727"/>
      <c r="H7" s="72"/>
      <c r="I7" s="72"/>
      <c r="J7" s="72"/>
      <c r="K7" s="72"/>
      <c r="L7" s="72"/>
      <c r="M7" s="72"/>
      <c r="N7" s="72"/>
      <c r="O7" s="72"/>
    </row>
    <row r="8" spans="1:16368" ht="10.199999999999999">
      <c r="A8" s="387"/>
      <c r="B8" s="923" t="s">
        <v>94</v>
      </c>
      <c r="C8" s="923"/>
      <c r="D8" s="923"/>
      <c r="E8" s="923"/>
      <c r="F8" s="923"/>
      <c r="G8" s="268">
        <f>+'Formulario 1.1A - Cálculo I-E.P'!C8</f>
        <v>2025</v>
      </c>
      <c r="H8" s="72"/>
      <c r="I8" s="72"/>
      <c r="J8" s="72"/>
      <c r="K8" s="72"/>
      <c r="L8" s="72"/>
      <c r="M8" s="72"/>
      <c r="N8" s="72"/>
      <c r="O8" s="72"/>
    </row>
    <row r="9" spans="1:16368" ht="10.199999999999999">
      <c r="A9" s="387"/>
      <c r="B9" s="387"/>
      <c r="C9" s="387"/>
      <c r="D9" s="387"/>
      <c r="E9" s="715"/>
      <c r="F9" s="72"/>
      <c r="G9" s="72"/>
      <c r="H9" s="72"/>
      <c r="I9" s="72"/>
      <c r="J9" s="72"/>
      <c r="K9" s="72"/>
      <c r="L9" s="72"/>
      <c r="M9" s="72"/>
      <c r="N9" s="72"/>
      <c r="O9" s="72"/>
    </row>
    <row r="10" spans="1:16368" ht="10.199999999999999">
      <c r="A10" s="387"/>
      <c r="B10" s="387"/>
      <c r="C10" s="387"/>
      <c r="D10" s="387"/>
      <c r="E10" s="715"/>
      <c r="F10" s="72"/>
      <c r="G10" s="72"/>
      <c r="H10" s="72"/>
      <c r="I10" s="72"/>
      <c r="J10" s="72"/>
      <c r="K10" s="72"/>
      <c r="L10" s="72"/>
      <c r="M10" s="72"/>
      <c r="N10" s="72"/>
      <c r="O10" s="72"/>
    </row>
    <row r="11" spans="1:16368" ht="10.199999999999999">
      <c r="A11" s="387"/>
      <c r="B11" s="387"/>
      <c r="C11" s="387"/>
      <c r="D11" s="387"/>
      <c r="E11" s="715"/>
      <c r="F11" s="72"/>
      <c r="G11" s="401" t="s">
        <v>892</v>
      </c>
      <c r="H11" s="72"/>
      <c r="I11" s="72"/>
      <c r="J11" s="72"/>
      <c r="K11" s="72"/>
      <c r="L11" s="72"/>
      <c r="M11" s="72"/>
      <c r="N11" s="72"/>
      <c r="O11" s="72"/>
    </row>
    <row r="12" spans="1:16368" ht="10.8"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4401 Jurisdicción Especial para la Paz</v>
      </c>
      <c r="I13" s="729" t="str">
        <v>4403 Unidad de Búsqueda de Personas dadas por Desaparecidas en el contexto y en razón del Conflicto Armado (UBPD)</v>
      </c>
      <c r="J13" s="729" t="str">
        <v>4499 Fortalecimiento y apoyo a la gestión institucional del sector Justicia Especial para la Paz</v>
      </c>
      <c r="K13" s="729" t="str">
        <v>4400 No asignable a programas</v>
      </c>
      <c r="L13" s="729" t="str">
        <v>3601 Protección Social</v>
      </c>
      <c r="M13" s="729" t="str">
        <v>2202 Calidad y fomento de la educación superior</v>
      </c>
      <c r="N13" s="729">
        <v>0</v>
      </c>
      <c r="O13" s="729">
        <v>0</v>
      </c>
      <c r="P13" s="729">
        <v>0</v>
      </c>
      <c r="Q13" s="729">
        <v>0</v>
      </c>
      <c r="R13" s="729">
        <v>0</v>
      </c>
      <c r="S13" s="729">
        <v>0</v>
      </c>
      <c r="T13" s="729">
        <v>0</v>
      </c>
    </row>
    <row r="14" spans="1:16368" s="72" customFormat="1" ht="11.4" thickTop="1" thickBot="1">
      <c r="A14" s="744" t="s">
        <v>368</v>
      </c>
      <c r="B14" s="379"/>
      <c r="C14" s="379"/>
      <c r="D14" s="379"/>
      <c r="E14" s="49" t="s">
        <v>1151</v>
      </c>
      <c r="F14" s="730">
        <f>'Formulario 3- Gasto'!K16</f>
        <v>89179084419</v>
      </c>
      <c r="G14" s="79">
        <f>F14-SUM(H14:S14)</f>
        <v>0</v>
      </c>
      <c r="H14" s="732">
        <f>H15+H21</f>
        <v>0</v>
      </c>
      <c r="I14" s="730">
        <f>I15+I21</f>
        <v>59211505214</v>
      </c>
      <c r="J14" s="730">
        <f t="shared" ref="J14:R14" si="0">J15+J21</f>
        <v>29967579205</v>
      </c>
      <c r="K14" s="730">
        <f t="shared" si="0"/>
        <v>0</v>
      </c>
      <c r="L14" s="730">
        <f t="shared" si="0"/>
        <v>0</v>
      </c>
      <c r="M14" s="730">
        <f t="shared" si="0"/>
        <v>0</v>
      </c>
      <c r="N14" s="730">
        <f t="shared" si="0"/>
        <v>0</v>
      </c>
      <c r="O14" s="730">
        <f t="shared" si="0"/>
        <v>0</v>
      </c>
      <c r="P14" s="730">
        <f t="shared" si="0"/>
        <v>0</v>
      </c>
      <c r="Q14" s="730">
        <f t="shared" si="0"/>
        <v>0</v>
      </c>
      <c r="R14" s="730">
        <f t="shared" si="0"/>
        <v>0</v>
      </c>
      <c r="S14" s="730">
        <f>S15+S21</f>
        <v>0</v>
      </c>
      <c r="T14" s="730">
        <f>T15+T21</f>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1.4" outlineLevel="1" thickTop="1" thickBot="1">
      <c r="A15" s="375" t="s">
        <v>368</v>
      </c>
      <c r="B15" s="375" t="s">
        <v>368</v>
      </c>
      <c r="C15" s="375"/>
      <c r="D15" s="375"/>
      <c r="E15" s="745" t="s">
        <v>1152</v>
      </c>
      <c r="F15" s="94">
        <f>'Formulario 3- Gasto'!K17</f>
        <v>88701550721</v>
      </c>
      <c r="G15" s="79">
        <f t="shared" ref="G15:G78" si="1">F15-SUM(H15:S15)</f>
        <v>0</v>
      </c>
      <c r="H15" s="846">
        <f>SUM(H16:H20)</f>
        <v>0</v>
      </c>
      <c r="I15" s="94">
        <f>SUM(I16:I20)</f>
        <v>58894441082</v>
      </c>
      <c r="J15" s="94">
        <f t="shared" ref="J15:R15" si="2">SUM(J16:J20)</f>
        <v>29807109639</v>
      </c>
      <c r="K15" s="94">
        <f t="shared" si="2"/>
        <v>0</v>
      </c>
      <c r="L15" s="94">
        <f t="shared" si="2"/>
        <v>0</v>
      </c>
      <c r="M15" s="94">
        <f t="shared" si="2"/>
        <v>0</v>
      </c>
      <c r="N15" s="94">
        <f t="shared" si="2"/>
        <v>0</v>
      </c>
      <c r="O15" s="94">
        <f t="shared" si="2"/>
        <v>0</v>
      </c>
      <c r="P15" s="94">
        <f t="shared" si="2"/>
        <v>0</v>
      </c>
      <c r="Q15" s="94">
        <f t="shared" si="2"/>
        <v>0</v>
      </c>
      <c r="R15" s="94">
        <f t="shared" si="2"/>
        <v>0</v>
      </c>
      <c r="S15" s="94">
        <f>SUM(S16:S20)</f>
        <v>0</v>
      </c>
      <c r="T15" s="94">
        <f>SUM(T16:T20)</f>
        <v>0</v>
      </c>
    </row>
    <row r="16" spans="1:16368" ht="11.4" outlineLevel="2" thickTop="1" thickBot="1">
      <c r="A16" s="747" t="s">
        <v>368</v>
      </c>
      <c r="B16" s="646" t="s">
        <v>368</v>
      </c>
      <c r="C16" s="748" t="s">
        <v>368</v>
      </c>
      <c r="D16" s="646"/>
      <c r="E16" s="749" t="s">
        <v>1149</v>
      </c>
      <c r="F16" s="840">
        <f>'Formulario 3- Gasto'!K18</f>
        <v>58948632572</v>
      </c>
      <c r="G16" s="79">
        <f t="shared" si="1"/>
        <v>0</v>
      </c>
      <c r="H16" s="854"/>
      <c r="I16" s="855">
        <v>39262445814</v>
      </c>
      <c r="J16" s="855">
        <v>19686186758</v>
      </c>
      <c r="K16" s="855"/>
      <c r="L16" s="855"/>
      <c r="M16" s="855"/>
      <c r="N16" s="855"/>
      <c r="O16" s="855"/>
      <c r="P16" s="855"/>
      <c r="Q16" s="855"/>
      <c r="R16" s="855"/>
      <c r="S16" s="855"/>
      <c r="T16" s="855"/>
    </row>
    <row r="17" spans="1:20" ht="11.4" outlineLevel="2" thickTop="1" thickBot="1">
      <c r="A17" s="751" t="s">
        <v>368</v>
      </c>
      <c r="B17" s="376" t="s">
        <v>368</v>
      </c>
      <c r="C17" s="752" t="s">
        <v>369</v>
      </c>
      <c r="D17" s="376"/>
      <c r="E17" s="753" t="s">
        <v>1150</v>
      </c>
      <c r="F17" s="841">
        <f>'Formulario 3- Gasto'!K19</f>
        <v>23613819845</v>
      </c>
      <c r="G17" s="79">
        <f t="shared" si="1"/>
        <v>0</v>
      </c>
      <c r="H17" s="856"/>
      <c r="I17" s="857">
        <v>16330430094</v>
      </c>
      <c r="J17" s="857">
        <v>7283389751</v>
      </c>
      <c r="K17" s="857"/>
      <c r="L17" s="857"/>
      <c r="M17" s="857"/>
      <c r="N17" s="857"/>
      <c r="O17" s="857"/>
      <c r="P17" s="857"/>
      <c r="Q17" s="857"/>
      <c r="R17" s="857"/>
      <c r="S17" s="857"/>
      <c r="T17" s="857"/>
    </row>
    <row r="18" spans="1:20" ht="11.4" outlineLevel="2" thickTop="1" thickBot="1">
      <c r="A18" s="646" t="s">
        <v>368</v>
      </c>
      <c r="B18" s="646" t="s">
        <v>368</v>
      </c>
      <c r="C18" s="646" t="s">
        <v>370</v>
      </c>
      <c r="D18" s="646"/>
      <c r="E18" s="753" t="s">
        <v>1153</v>
      </c>
      <c r="F18" s="841">
        <f>'Formulario 3- Gasto'!K20</f>
        <v>6139098304</v>
      </c>
      <c r="G18" s="79">
        <f t="shared" si="1"/>
        <v>0</v>
      </c>
      <c r="H18" s="856"/>
      <c r="I18" s="857">
        <v>3301565174</v>
      </c>
      <c r="J18" s="857">
        <v>2837533130</v>
      </c>
      <c r="K18" s="857"/>
      <c r="L18" s="857"/>
      <c r="M18" s="857"/>
      <c r="N18" s="857"/>
      <c r="O18" s="857"/>
      <c r="P18" s="857"/>
      <c r="Q18" s="857"/>
      <c r="R18" s="857"/>
      <c r="S18" s="857"/>
      <c r="T18" s="857"/>
    </row>
    <row r="19" spans="1:20" ht="11.4" outlineLevel="2" thickTop="1" thickBot="1">
      <c r="A19" s="376" t="s">
        <v>368</v>
      </c>
      <c r="B19" s="376" t="s">
        <v>368</v>
      </c>
      <c r="C19" s="376" t="s">
        <v>372</v>
      </c>
      <c r="D19" s="376"/>
      <c r="E19" s="753" t="s">
        <v>1154</v>
      </c>
      <c r="F19" s="841">
        <f>'Formulario 3- Gasto'!K21</f>
        <v>0</v>
      </c>
      <c r="G19" s="79">
        <f t="shared" si="1"/>
        <v>0</v>
      </c>
      <c r="H19" s="856"/>
      <c r="I19" s="857"/>
      <c r="J19" s="857"/>
      <c r="K19" s="857"/>
      <c r="L19" s="857"/>
      <c r="M19" s="857"/>
      <c r="N19" s="857"/>
      <c r="O19" s="857"/>
      <c r="P19" s="857"/>
      <c r="Q19" s="857"/>
      <c r="R19" s="857"/>
      <c r="S19" s="857"/>
      <c r="T19" s="857"/>
    </row>
    <row r="20" spans="1:20" ht="11.4" outlineLevel="2" thickTop="1" thickBot="1">
      <c r="A20" s="376" t="s">
        <v>368</v>
      </c>
      <c r="B20" s="376" t="s">
        <v>368</v>
      </c>
      <c r="C20" s="376" t="s">
        <v>373</v>
      </c>
      <c r="D20" s="376"/>
      <c r="E20" s="753" t="s">
        <v>1156</v>
      </c>
      <c r="F20" s="841">
        <f>'Formulario 3- Gasto'!K22</f>
        <v>0</v>
      </c>
      <c r="G20" s="79">
        <f t="shared" si="1"/>
        <v>0</v>
      </c>
      <c r="H20" s="856"/>
      <c r="I20" s="857"/>
      <c r="J20" s="857"/>
      <c r="K20" s="857"/>
      <c r="L20" s="857"/>
      <c r="M20" s="857"/>
      <c r="N20" s="857"/>
      <c r="O20" s="857"/>
      <c r="P20" s="857"/>
      <c r="Q20" s="857"/>
      <c r="R20" s="857"/>
      <c r="S20" s="857"/>
      <c r="T20" s="857"/>
    </row>
    <row r="21" spans="1:20" ht="11.4" outlineLevel="1" thickTop="1" thickBot="1">
      <c r="A21" s="375" t="s">
        <v>368</v>
      </c>
      <c r="B21" s="375" t="s">
        <v>369</v>
      </c>
      <c r="C21" s="375"/>
      <c r="D21" s="375"/>
      <c r="E21" s="745" t="s">
        <v>1155</v>
      </c>
      <c r="F21" s="94">
        <f>'Formulario 3- Gasto'!K23</f>
        <v>477533698</v>
      </c>
      <c r="G21" s="79">
        <f t="shared" si="1"/>
        <v>0</v>
      </c>
      <c r="H21" s="846">
        <f>SUM(H22:H26)</f>
        <v>0</v>
      </c>
      <c r="I21" s="94">
        <f>SUM(I22:I26)</f>
        <v>317064132</v>
      </c>
      <c r="J21" s="94">
        <f t="shared" ref="J21:R21" si="3">SUM(J22:J26)</f>
        <v>160469566</v>
      </c>
      <c r="K21" s="94">
        <f t="shared" si="3"/>
        <v>0</v>
      </c>
      <c r="L21" s="94">
        <f t="shared" si="3"/>
        <v>0</v>
      </c>
      <c r="M21" s="94">
        <f t="shared" si="3"/>
        <v>0</v>
      </c>
      <c r="N21" s="94">
        <f t="shared" si="3"/>
        <v>0</v>
      </c>
      <c r="O21" s="94">
        <f t="shared" si="3"/>
        <v>0</v>
      </c>
      <c r="P21" s="94">
        <f t="shared" si="3"/>
        <v>0</v>
      </c>
      <c r="Q21" s="94">
        <f t="shared" si="3"/>
        <v>0</v>
      </c>
      <c r="R21" s="94">
        <f t="shared" si="3"/>
        <v>0</v>
      </c>
      <c r="S21" s="94">
        <f>SUM(S22:S26)</f>
        <v>0</v>
      </c>
      <c r="T21" s="94">
        <f>SUM(T22:T26)</f>
        <v>0</v>
      </c>
    </row>
    <row r="22" spans="1:20" ht="11.4" outlineLevel="2" thickTop="1" thickBot="1">
      <c r="A22" s="747" t="s">
        <v>368</v>
      </c>
      <c r="B22" s="646" t="s">
        <v>369</v>
      </c>
      <c r="C22" s="748" t="s">
        <v>368</v>
      </c>
      <c r="D22" s="646"/>
      <c r="E22" s="753" t="s">
        <v>1149</v>
      </c>
      <c r="F22" s="841">
        <f>'Formulario 3- Gasto'!K24</f>
        <v>298362535</v>
      </c>
      <c r="G22" s="79">
        <f t="shared" si="1"/>
        <v>0</v>
      </c>
      <c r="H22" s="856"/>
      <c r="I22" s="87">
        <v>198101325</v>
      </c>
      <c r="J22" s="857">
        <v>100261210</v>
      </c>
      <c r="K22" s="857"/>
      <c r="L22" s="857"/>
      <c r="M22" s="857"/>
      <c r="N22" s="857"/>
      <c r="O22" s="857"/>
      <c r="P22" s="857"/>
      <c r="Q22" s="857"/>
      <c r="R22" s="857"/>
      <c r="S22" s="857"/>
      <c r="T22" s="857"/>
    </row>
    <row r="23" spans="1:20" ht="11.4" outlineLevel="2" thickTop="1" thickBot="1">
      <c r="A23" s="751" t="s">
        <v>368</v>
      </c>
      <c r="B23" s="376" t="s">
        <v>369</v>
      </c>
      <c r="C23" s="752" t="s">
        <v>369</v>
      </c>
      <c r="D23" s="376"/>
      <c r="E23" s="753" t="s">
        <v>1150</v>
      </c>
      <c r="F23" s="841">
        <f>'Formulario 3- Gasto'!K25</f>
        <v>142878109</v>
      </c>
      <c r="G23" s="79">
        <f t="shared" si="1"/>
        <v>0</v>
      </c>
      <c r="H23" s="856"/>
      <c r="I23" s="87">
        <v>94865606</v>
      </c>
      <c r="J23" s="857">
        <v>48012503</v>
      </c>
      <c r="K23" s="857"/>
      <c r="L23" s="857"/>
      <c r="M23" s="857"/>
      <c r="N23" s="857"/>
      <c r="O23" s="857"/>
      <c r="P23" s="857"/>
      <c r="Q23" s="857"/>
      <c r="R23" s="857"/>
      <c r="S23" s="857"/>
      <c r="T23" s="857"/>
    </row>
    <row r="24" spans="1:20" ht="11.4" outlineLevel="2" thickTop="1" thickBot="1">
      <c r="A24" s="646" t="s">
        <v>368</v>
      </c>
      <c r="B24" s="646" t="s">
        <v>369</v>
      </c>
      <c r="C24" s="646" t="s">
        <v>370</v>
      </c>
      <c r="D24" s="646"/>
      <c r="E24" s="753" t="s">
        <v>1153</v>
      </c>
      <c r="F24" s="841">
        <f>'Formulario 3- Gasto'!K26</f>
        <v>36293054</v>
      </c>
      <c r="G24" s="79">
        <f t="shared" si="1"/>
        <v>0</v>
      </c>
      <c r="H24" s="856"/>
      <c r="I24" s="90">
        <v>24097201</v>
      </c>
      <c r="J24" s="857">
        <v>12195853</v>
      </c>
      <c r="K24" s="857"/>
      <c r="L24" s="857"/>
      <c r="M24" s="857"/>
      <c r="N24" s="857"/>
      <c r="O24" s="857"/>
      <c r="P24" s="857"/>
      <c r="Q24" s="857"/>
      <c r="R24" s="857"/>
      <c r="S24" s="857"/>
      <c r="T24" s="857"/>
    </row>
    <row r="25" spans="1:20" ht="11.4" outlineLevel="2" thickTop="1" thickBot="1">
      <c r="A25" s="376" t="s">
        <v>368</v>
      </c>
      <c r="B25" s="376" t="s">
        <v>369</v>
      </c>
      <c r="C25" s="376" t="s">
        <v>372</v>
      </c>
      <c r="D25" s="376"/>
      <c r="E25" s="753" t="s">
        <v>1154</v>
      </c>
      <c r="F25" s="841">
        <f>'Formulario 3- Gasto'!K27</f>
        <v>0</v>
      </c>
      <c r="G25" s="79">
        <f t="shared" si="1"/>
        <v>0</v>
      </c>
      <c r="H25" s="856"/>
      <c r="I25" s="857"/>
      <c r="J25" s="857"/>
      <c r="K25" s="857"/>
      <c r="L25" s="857"/>
      <c r="M25" s="857"/>
      <c r="N25" s="857"/>
      <c r="O25" s="857"/>
      <c r="P25" s="857"/>
      <c r="Q25" s="857"/>
      <c r="R25" s="857"/>
      <c r="S25" s="857"/>
      <c r="T25" s="857"/>
    </row>
    <row r="26" spans="1:20" ht="11.4" outlineLevel="2" thickTop="1" thickBot="1">
      <c r="A26" s="376" t="s">
        <v>368</v>
      </c>
      <c r="B26" s="376" t="s">
        <v>369</v>
      </c>
      <c r="C26" s="376" t="s">
        <v>373</v>
      </c>
      <c r="D26" s="376"/>
      <c r="E26" s="753" t="s">
        <v>1156</v>
      </c>
      <c r="F26" s="841">
        <f>'Formulario 3- Gasto'!K28</f>
        <v>0</v>
      </c>
      <c r="G26" s="79">
        <f t="shared" si="1"/>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29989227241</v>
      </c>
      <c r="G27" s="79">
        <f t="shared" si="1"/>
        <v>0</v>
      </c>
      <c r="H27" s="858"/>
      <c r="I27" s="859">
        <v>0</v>
      </c>
      <c r="J27" s="113">
        <v>29989227241</v>
      </c>
      <c r="K27" s="859"/>
      <c r="L27" s="859"/>
      <c r="M27" s="859"/>
      <c r="N27" s="859"/>
      <c r="O27" s="859"/>
      <c r="P27" s="859"/>
      <c r="Q27" s="859"/>
      <c r="R27" s="859"/>
      <c r="S27" s="859"/>
      <c r="T27" s="859"/>
    </row>
    <row r="28" spans="1:20" ht="11.4" thickTop="1" thickBot="1">
      <c r="A28" s="379" t="s">
        <v>370</v>
      </c>
      <c r="B28" s="379"/>
      <c r="C28" s="379"/>
      <c r="D28" s="379"/>
      <c r="E28" s="123" t="s">
        <v>1158</v>
      </c>
      <c r="F28" s="79">
        <f>'Formulario 3- Gasto'!K30</f>
        <v>399402900</v>
      </c>
      <c r="G28" s="79">
        <f t="shared" si="1"/>
        <v>0</v>
      </c>
      <c r="H28" s="733">
        <f>+H29+H41+H44+H228+H350+H370+H371+H375+H378+H379+H420</f>
        <v>0</v>
      </c>
      <c r="I28" s="79">
        <f>+I29+I41+I44+I228+I350+I370+I371+I375+I378+I379+I420</f>
        <v>265188268</v>
      </c>
      <c r="J28" s="79">
        <f t="shared" ref="J28:R28" si="4">+J29+J41+J44+J228+J350+J370+J371+J375+J378+J379+J420</f>
        <v>134214632</v>
      </c>
      <c r="K28" s="79">
        <f t="shared" si="4"/>
        <v>0</v>
      </c>
      <c r="L28" s="79">
        <f t="shared" si="4"/>
        <v>0</v>
      </c>
      <c r="M28" s="79">
        <f t="shared" si="4"/>
        <v>0</v>
      </c>
      <c r="N28" s="79">
        <f t="shared" si="4"/>
        <v>0</v>
      </c>
      <c r="O28" s="79">
        <f t="shared" si="4"/>
        <v>0</v>
      </c>
      <c r="P28" s="79">
        <f t="shared" si="4"/>
        <v>0</v>
      </c>
      <c r="Q28" s="79">
        <f t="shared" si="4"/>
        <v>0</v>
      </c>
      <c r="R28" s="79">
        <f t="shared" si="4"/>
        <v>0</v>
      </c>
      <c r="S28" s="79">
        <f>+S29+S41+S44+S228+S350+S370+S371+S375+S378+S379+S420</f>
        <v>0</v>
      </c>
      <c r="T28" s="79">
        <f>+T29+T41+T44+T228+T350+T370+T371+T375+T378+T379+T420</f>
        <v>0</v>
      </c>
    </row>
    <row r="29" spans="1:20" ht="11.4" outlineLevel="1" thickTop="1" thickBot="1">
      <c r="A29" s="375" t="s">
        <v>370</v>
      </c>
      <c r="B29" s="375" t="s">
        <v>368</v>
      </c>
      <c r="C29" s="375"/>
      <c r="D29" s="375"/>
      <c r="E29" s="745" t="s">
        <v>1159</v>
      </c>
      <c r="F29" s="94">
        <f>'Formulario 3- Gasto'!K31</f>
        <v>0</v>
      </c>
      <c r="G29" s="79">
        <f t="shared" si="1"/>
        <v>0</v>
      </c>
      <c r="H29" s="846">
        <f>H30+H33+H35+H36</f>
        <v>0</v>
      </c>
      <c r="I29" s="94">
        <f>I30+I33+I35+I36</f>
        <v>0</v>
      </c>
      <c r="J29" s="94">
        <f t="shared" ref="J29:R29" si="5">J30+J33+J35+J36</f>
        <v>0</v>
      </c>
      <c r="K29" s="94">
        <f t="shared" si="5"/>
        <v>0</v>
      </c>
      <c r="L29" s="94">
        <f t="shared" si="5"/>
        <v>0</v>
      </c>
      <c r="M29" s="94">
        <f t="shared" si="5"/>
        <v>0</v>
      </c>
      <c r="N29" s="94">
        <f t="shared" si="5"/>
        <v>0</v>
      </c>
      <c r="O29" s="94">
        <f t="shared" si="5"/>
        <v>0</v>
      </c>
      <c r="P29" s="94">
        <f t="shared" si="5"/>
        <v>0</v>
      </c>
      <c r="Q29" s="94">
        <f t="shared" si="5"/>
        <v>0</v>
      </c>
      <c r="R29" s="94">
        <f t="shared" si="5"/>
        <v>0</v>
      </c>
      <c r="S29" s="94">
        <f>S30+S33+S35+S36</f>
        <v>0</v>
      </c>
      <c r="T29" s="94">
        <f>T30+T33+T35+T36</f>
        <v>0</v>
      </c>
    </row>
    <row r="30" spans="1:20" ht="11.4" outlineLevel="2" thickTop="1" thickBot="1">
      <c r="A30" s="376" t="s">
        <v>370</v>
      </c>
      <c r="B30" s="376" t="s">
        <v>368</v>
      </c>
      <c r="C30" s="376" t="s">
        <v>368</v>
      </c>
      <c r="D30" s="376"/>
      <c r="E30" s="753" t="s">
        <v>1160</v>
      </c>
      <c r="F30" s="841">
        <f>'Formulario 3- Gasto'!K33</f>
        <v>0</v>
      </c>
      <c r="G30" s="79">
        <f t="shared" si="1"/>
        <v>0</v>
      </c>
      <c r="H30" s="848">
        <f>SUM(H31:H32)</f>
        <v>0</v>
      </c>
      <c r="I30" s="841">
        <f>SUM(I31:I32)</f>
        <v>0</v>
      </c>
      <c r="J30" s="841">
        <f t="shared" ref="J30:R30" si="6">SUM(J31:J32)</f>
        <v>0</v>
      </c>
      <c r="K30" s="841">
        <f>SUM(K31:K32)</f>
        <v>0</v>
      </c>
      <c r="L30" s="841">
        <f t="shared" si="6"/>
        <v>0</v>
      </c>
      <c r="M30" s="841">
        <f t="shared" si="6"/>
        <v>0</v>
      </c>
      <c r="N30" s="841">
        <f t="shared" si="6"/>
        <v>0</v>
      </c>
      <c r="O30" s="841">
        <f t="shared" si="6"/>
        <v>0</v>
      </c>
      <c r="P30" s="841">
        <f t="shared" si="6"/>
        <v>0</v>
      </c>
      <c r="Q30" s="841">
        <f t="shared" si="6"/>
        <v>0</v>
      </c>
      <c r="R30" s="841">
        <f t="shared" si="6"/>
        <v>0</v>
      </c>
      <c r="S30" s="841">
        <f>SUM(S31:S32)</f>
        <v>0</v>
      </c>
      <c r="T30" s="841">
        <f>SUM(T31:T32)</f>
        <v>0</v>
      </c>
    </row>
    <row r="31" spans="1:20" ht="21.6" outlineLevel="3" thickTop="1" thickBot="1">
      <c r="A31" s="377" t="s">
        <v>370</v>
      </c>
      <c r="B31" s="377" t="s">
        <v>368</v>
      </c>
      <c r="C31" s="377" t="s">
        <v>368</v>
      </c>
      <c r="D31" s="377" t="s">
        <v>804</v>
      </c>
      <c r="E31" s="754" t="s">
        <v>2132</v>
      </c>
      <c r="F31" s="842">
        <f>'Formulario 3- Gasto'!K33</f>
        <v>0</v>
      </c>
      <c r="G31" s="79">
        <f t="shared" si="1"/>
        <v>0</v>
      </c>
      <c r="H31" s="757"/>
      <c r="I31" s="756"/>
      <c r="J31" s="756"/>
      <c r="K31" s="756"/>
      <c r="L31" s="756"/>
      <c r="M31" s="756"/>
      <c r="N31" s="756"/>
      <c r="O31" s="756"/>
      <c r="P31" s="756"/>
      <c r="Q31" s="756"/>
      <c r="R31" s="756"/>
      <c r="S31" s="756"/>
      <c r="T31" s="756"/>
    </row>
    <row r="32" spans="1:20" ht="11.4"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1.4" outlineLevel="2" thickTop="1" thickBot="1">
      <c r="A33" s="376" t="s">
        <v>370</v>
      </c>
      <c r="B33" s="376" t="s">
        <v>368</v>
      </c>
      <c r="C33" s="376" t="s">
        <v>369</v>
      </c>
      <c r="D33" s="376"/>
      <c r="E33" s="753" t="s">
        <v>1163</v>
      </c>
      <c r="F33" s="841">
        <f>'Formulario 3- Gasto'!K35</f>
        <v>0</v>
      </c>
      <c r="G33" s="79">
        <f t="shared" si="1"/>
        <v>0</v>
      </c>
      <c r="H33" s="848">
        <f>SUM(H34:H34)</f>
        <v>0</v>
      </c>
      <c r="I33" s="841">
        <f t="shared" ref="I33:T33" si="7">SUM(I34:I34)</f>
        <v>0</v>
      </c>
      <c r="J33" s="841">
        <f t="shared" si="7"/>
        <v>0</v>
      </c>
      <c r="K33" s="841">
        <f t="shared" si="7"/>
        <v>0</v>
      </c>
      <c r="L33" s="841">
        <f t="shared" si="7"/>
        <v>0</v>
      </c>
      <c r="M33" s="841">
        <f t="shared" si="7"/>
        <v>0</v>
      </c>
      <c r="N33" s="841">
        <f t="shared" si="7"/>
        <v>0</v>
      </c>
      <c r="O33" s="841">
        <f t="shared" si="7"/>
        <v>0</v>
      </c>
      <c r="P33" s="841">
        <f t="shared" si="7"/>
        <v>0</v>
      </c>
      <c r="Q33" s="841">
        <f t="shared" si="7"/>
        <v>0</v>
      </c>
      <c r="R33" s="841">
        <f t="shared" si="7"/>
        <v>0</v>
      </c>
      <c r="S33" s="841">
        <f t="shared" si="7"/>
        <v>0</v>
      </c>
      <c r="T33" s="841">
        <f t="shared" si="7"/>
        <v>0</v>
      </c>
      <c r="U33" s="714"/>
    </row>
    <row r="34" spans="1:21" ht="11.4" outlineLevel="3" thickTop="1" thickBot="1">
      <c r="A34" s="377" t="s">
        <v>370</v>
      </c>
      <c r="B34" s="377" t="s">
        <v>368</v>
      </c>
      <c r="C34" s="377" t="s">
        <v>369</v>
      </c>
      <c r="D34" s="377" t="s">
        <v>804</v>
      </c>
      <c r="E34" s="754" t="s">
        <v>1164</v>
      </c>
      <c r="F34" s="842">
        <f>'Formulario 3- Gasto'!K36</f>
        <v>0</v>
      </c>
      <c r="G34" s="79">
        <f t="shared" si="1"/>
        <v>0</v>
      </c>
      <c r="H34" s="757"/>
      <c r="I34" s="756"/>
      <c r="J34" s="756"/>
      <c r="K34" s="756"/>
      <c r="L34" s="756"/>
      <c r="M34" s="756"/>
      <c r="N34" s="756"/>
      <c r="O34" s="756"/>
      <c r="P34" s="756"/>
      <c r="Q34" s="756"/>
      <c r="R34" s="756"/>
      <c r="S34" s="756"/>
      <c r="T34" s="756"/>
    </row>
    <row r="35" spans="1:21" ht="11.4" outlineLevel="2" thickTop="1" thickBot="1">
      <c r="A35" s="376" t="s">
        <v>370</v>
      </c>
      <c r="B35" s="376" t="s">
        <v>368</v>
      </c>
      <c r="C35" s="376" t="s">
        <v>370</v>
      </c>
      <c r="D35" s="376"/>
      <c r="E35" s="753" t="s">
        <v>1165</v>
      </c>
      <c r="F35" s="841">
        <f>'Formulario 3- Gasto'!K37</f>
        <v>0</v>
      </c>
      <c r="G35" s="79">
        <f t="shared" si="1"/>
        <v>0</v>
      </c>
      <c r="H35" s="856"/>
      <c r="I35" s="857"/>
      <c r="J35" s="857"/>
      <c r="K35" s="857"/>
      <c r="L35" s="857"/>
      <c r="M35" s="857"/>
      <c r="N35" s="857"/>
      <c r="O35" s="857"/>
      <c r="P35" s="857"/>
      <c r="Q35" s="857"/>
      <c r="R35" s="857"/>
      <c r="S35" s="857"/>
      <c r="T35" s="857"/>
    </row>
    <row r="36" spans="1:21" s="713" customFormat="1" ht="11.4" outlineLevel="2" thickTop="1" thickBot="1">
      <c r="A36" s="376" t="s">
        <v>370</v>
      </c>
      <c r="B36" s="376" t="s">
        <v>368</v>
      </c>
      <c r="C36" s="376" t="s">
        <v>372</v>
      </c>
      <c r="D36" s="376"/>
      <c r="E36" s="753" t="s">
        <v>1166</v>
      </c>
      <c r="F36" s="841">
        <f>'Formulario 3- Gasto'!K38</f>
        <v>0</v>
      </c>
      <c r="G36" s="79">
        <f t="shared" si="1"/>
        <v>0</v>
      </c>
      <c r="H36" s="848">
        <f>SUM(H37:H40)</f>
        <v>0</v>
      </c>
      <c r="I36" s="841">
        <f>SUM(I37:I40)</f>
        <v>0</v>
      </c>
      <c r="J36" s="841">
        <f t="shared" ref="J36:R36" si="8">SUM(J37:J40)</f>
        <v>0</v>
      </c>
      <c r="K36" s="841">
        <f t="shared" si="8"/>
        <v>0</v>
      </c>
      <c r="L36" s="841">
        <f t="shared" si="8"/>
        <v>0</v>
      </c>
      <c r="M36" s="841">
        <f t="shared" si="8"/>
        <v>0</v>
      </c>
      <c r="N36" s="841">
        <f t="shared" si="8"/>
        <v>0</v>
      </c>
      <c r="O36" s="841">
        <f t="shared" si="8"/>
        <v>0</v>
      </c>
      <c r="P36" s="841">
        <f t="shared" si="8"/>
        <v>0</v>
      </c>
      <c r="Q36" s="841">
        <f t="shared" si="8"/>
        <v>0</v>
      </c>
      <c r="R36" s="841">
        <f t="shared" si="8"/>
        <v>0</v>
      </c>
      <c r="S36" s="841">
        <f>SUM(S37:S40)</f>
        <v>0</v>
      </c>
      <c r="T36" s="841">
        <f>SUM(T37:T40)</f>
        <v>0</v>
      </c>
      <c r="U36" s="714"/>
    </row>
    <row r="37" spans="1:21" ht="11.4" outlineLevel="3" thickTop="1" thickBot="1">
      <c r="A37" s="377" t="s">
        <v>370</v>
      </c>
      <c r="B37" s="377" t="s">
        <v>368</v>
      </c>
      <c r="C37" s="377" t="s">
        <v>372</v>
      </c>
      <c r="D37" s="377" t="s">
        <v>804</v>
      </c>
      <c r="E37" s="754" t="s">
        <v>1167</v>
      </c>
      <c r="F37" s="842">
        <f>'Formulario 3- Gasto'!K39</f>
        <v>0</v>
      </c>
      <c r="G37" s="79">
        <f t="shared" si="1"/>
        <v>0</v>
      </c>
      <c r="H37" s="757"/>
      <c r="I37" s="756"/>
      <c r="J37" s="756"/>
      <c r="K37" s="756"/>
      <c r="L37" s="756"/>
      <c r="M37" s="756"/>
      <c r="N37" s="756"/>
      <c r="O37" s="756"/>
      <c r="P37" s="756"/>
      <c r="Q37" s="756"/>
      <c r="R37" s="756"/>
      <c r="S37" s="756"/>
      <c r="T37" s="756"/>
    </row>
    <row r="38" spans="1:21" ht="11.4" outlineLevel="3" thickTop="1" thickBot="1">
      <c r="A38" s="377" t="s">
        <v>370</v>
      </c>
      <c r="B38" s="377" t="s">
        <v>368</v>
      </c>
      <c r="C38" s="377" t="s">
        <v>372</v>
      </c>
      <c r="D38" s="377" t="s">
        <v>803</v>
      </c>
      <c r="E38" s="754" t="s">
        <v>1168</v>
      </c>
      <c r="F38" s="842">
        <f>'Formulario 3- Gasto'!K40</f>
        <v>0</v>
      </c>
      <c r="G38" s="79">
        <f t="shared" si="1"/>
        <v>0</v>
      </c>
      <c r="H38" s="757"/>
      <c r="I38" s="756"/>
      <c r="J38" s="756"/>
      <c r="K38" s="756"/>
      <c r="L38" s="756"/>
      <c r="M38" s="756"/>
      <c r="N38" s="756"/>
      <c r="O38" s="756"/>
      <c r="P38" s="756"/>
      <c r="Q38" s="756"/>
      <c r="R38" s="756"/>
      <c r="S38" s="756"/>
      <c r="T38" s="756"/>
    </row>
    <row r="39" spans="1:21" ht="21.6" outlineLevel="3" thickTop="1" thickBot="1">
      <c r="A39" s="377" t="s">
        <v>370</v>
      </c>
      <c r="B39" s="377" t="s">
        <v>368</v>
      </c>
      <c r="C39" s="377" t="s">
        <v>372</v>
      </c>
      <c r="D39" s="377" t="s">
        <v>805</v>
      </c>
      <c r="E39" s="754" t="s">
        <v>1169</v>
      </c>
      <c r="F39" s="842">
        <f>'Formulario 3- Gasto'!K41</f>
        <v>0</v>
      </c>
      <c r="G39" s="79">
        <f t="shared" si="1"/>
        <v>0</v>
      </c>
      <c r="H39" s="757"/>
      <c r="I39" s="756"/>
      <c r="J39" s="756"/>
      <c r="K39" s="756"/>
      <c r="L39" s="756"/>
      <c r="M39" s="756"/>
      <c r="N39" s="756"/>
      <c r="O39" s="756"/>
      <c r="P39" s="756"/>
      <c r="Q39" s="756"/>
      <c r="R39" s="756"/>
      <c r="S39" s="756"/>
      <c r="T39" s="756"/>
    </row>
    <row r="40" spans="1:21" ht="21.6" outlineLevel="3" thickTop="1" thickBot="1">
      <c r="A40" s="377" t="s">
        <v>370</v>
      </c>
      <c r="B40" s="377" t="s">
        <v>368</v>
      </c>
      <c r="C40" s="377" t="s">
        <v>372</v>
      </c>
      <c r="D40" s="377" t="s">
        <v>806</v>
      </c>
      <c r="E40" s="754" t="s">
        <v>1170</v>
      </c>
      <c r="F40" s="842">
        <f>'Formulario 3- Gasto'!K42</f>
        <v>0</v>
      </c>
      <c r="G40" s="79">
        <f t="shared" si="1"/>
        <v>0</v>
      </c>
      <c r="H40" s="757"/>
      <c r="I40" s="756"/>
      <c r="J40" s="756"/>
      <c r="K40" s="756"/>
      <c r="L40" s="756"/>
      <c r="M40" s="756"/>
      <c r="N40" s="756"/>
      <c r="O40" s="756"/>
      <c r="P40" s="756"/>
      <c r="Q40" s="756"/>
      <c r="R40" s="756"/>
      <c r="S40" s="756"/>
      <c r="T40" s="756"/>
    </row>
    <row r="41" spans="1:21" ht="11.4" outlineLevel="1" thickTop="1" thickBot="1">
      <c r="A41" s="375" t="s">
        <v>370</v>
      </c>
      <c r="B41" s="375" t="s">
        <v>369</v>
      </c>
      <c r="C41" s="375"/>
      <c r="D41" s="375"/>
      <c r="E41" s="745" t="s">
        <v>1171</v>
      </c>
      <c r="F41" s="94">
        <f>'Formulario 3- Gasto'!K43</f>
        <v>0</v>
      </c>
      <c r="G41" s="79">
        <f t="shared" si="1"/>
        <v>0</v>
      </c>
      <c r="H41" s="846">
        <f>H42+H43</f>
        <v>0</v>
      </c>
      <c r="I41" s="94">
        <f>I42+I43</f>
        <v>0</v>
      </c>
      <c r="J41" s="94">
        <f t="shared" ref="J41:R41" si="9">J42+J43</f>
        <v>0</v>
      </c>
      <c r="K41" s="94">
        <f t="shared" si="9"/>
        <v>0</v>
      </c>
      <c r="L41" s="94">
        <f t="shared" si="9"/>
        <v>0</v>
      </c>
      <c r="M41" s="94">
        <f t="shared" si="9"/>
        <v>0</v>
      </c>
      <c r="N41" s="94">
        <f t="shared" si="9"/>
        <v>0</v>
      </c>
      <c r="O41" s="94">
        <f t="shared" si="9"/>
        <v>0</v>
      </c>
      <c r="P41" s="94">
        <f t="shared" si="9"/>
        <v>0</v>
      </c>
      <c r="Q41" s="94">
        <f t="shared" si="9"/>
        <v>0</v>
      </c>
      <c r="R41" s="94">
        <f t="shared" si="9"/>
        <v>0</v>
      </c>
      <c r="S41" s="94">
        <f>S42+S43</f>
        <v>0</v>
      </c>
      <c r="T41" s="94">
        <f>T42+T43</f>
        <v>0</v>
      </c>
    </row>
    <row r="42" spans="1:21" ht="11.4" outlineLevel="3" thickTop="1" thickBot="1">
      <c r="A42" s="376" t="s">
        <v>370</v>
      </c>
      <c r="B42" s="376" t="s">
        <v>369</v>
      </c>
      <c r="C42" s="376" t="s">
        <v>368</v>
      </c>
      <c r="D42" s="376"/>
      <c r="E42" s="753" t="s">
        <v>1172</v>
      </c>
      <c r="F42" s="841">
        <f>'Formulario 3- Gasto'!K44</f>
        <v>0</v>
      </c>
      <c r="G42" s="79">
        <f t="shared" si="1"/>
        <v>0</v>
      </c>
      <c r="H42" s="856"/>
      <c r="I42" s="857"/>
      <c r="J42" s="857"/>
      <c r="K42" s="857"/>
      <c r="L42" s="857"/>
      <c r="M42" s="857"/>
      <c r="N42" s="857"/>
      <c r="O42" s="857"/>
      <c r="P42" s="857"/>
      <c r="Q42" s="857"/>
      <c r="R42" s="857"/>
      <c r="S42" s="857"/>
      <c r="T42" s="857"/>
    </row>
    <row r="43" spans="1:21" ht="11.4" outlineLevel="3" thickTop="1" thickBot="1">
      <c r="A43" s="376" t="s">
        <v>370</v>
      </c>
      <c r="B43" s="376" t="s">
        <v>369</v>
      </c>
      <c r="C43" s="376" t="s">
        <v>369</v>
      </c>
      <c r="D43" s="376"/>
      <c r="E43" s="753" t="s">
        <v>1173</v>
      </c>
      <c r="F43" s="841">
        <f>'Formulario 3- Gasto'!K45</f>
        <v>0</v>
      </c>
      <c r="G43" s="79">
        <f t="shared" si="1"/>
        <v>0</v>
      </c>
      <c r="H43" s="856"/>
      <c r="I43" s="857"/>
      <c r="J43" s="857"/>
      <c r="K43" s="857"/>
      <c r="L43" s="857"/>
      <c r="M43" s="857"/>
      <c r="N43" s="857"/>
      <c r="O43" s="857"/>
      <c r="P43" s="857"/>
      <c r="Q43" s="857"/>
      <c r="R43" s="857"/>
      <c r="S43" s="857"/>
      <c r="T43" s="857"/>
    </row>
    <row r="44" spans="1:21" ht="11.4" outlineLevel="1" thickTop="1" thickBot="1">
      <c r="A44" s="758" t="s">
        <v>370</v>
      </c>
      <c r="B44" s="758" t="s">
        <v>370</v>
      </c>
      <c r="C44" s="758"/>
      <c r="D44" s="758"/>
      <c r="E44" s="759" t="s">
        <v>1178</v>
      </c>
      <c r="F44" s="99">
        <f>'Formulario 3- Gasto'!K46</f>
        <v>0</v>
      </c>
      <c r="G44" s="79">
        <f t="shared" si="1"/>
        <v>0</v>
      </c>
      <c r="H44" s="850">
        <f>H45+H151+H152+H218+H114</f>
        <v>0</v>
      </c>
      <c r="I44" s="99">
        <f>I45+I151+I152+I218+I114</f>
        <v>0</v>
      </c>
      <c r="J44" s="99">
        <f t="shared" ref="J44:R44" si="10">J45+J151+J152+J218+J114</f>
        <v>0</v>
      </c>
      <c r="K44" s="99">
        <f t="shared" si="10"/>
        <v>0</v>
      </c>
      <c r="L44" s="99">
        <f t="shared" si="10"/>
        <v>0</v>
      </c>
      <c r="M44" s="99">
        <f t="shared" si="10"/>
        <v>0</v>
      </c>
      <c r="N44" s="99">
        <f t="shared" si="10"/>
        <v>0</v>
      </c>
      <c r="O44" s="99">
        <f t="shared" si="10"/>
        <v>0</v>
      </c>
      <c r="P44" s="99">
        <f t="shared" si="10"/>
        <v>0</v>
      </c>
      <c r="Q44" s="99">
        <f t="shared" si="10"/>
        <v>0</v>
      </c>
      <c r="R44" s="99">
        <f t="shared" si="10"/>
        <v>0</v>
      </c>
      <c r="S44" s="99">
        <f>S45+S151+S152+S218+S114</f>
        <v>0</v>
      </c>
      <c r="T44" s="99">
        <f>T45+T151+T152+T218+T114</f>
        <v>0</v>
      </c>
    </row>
    <row r="45" spans="1:21" s="713" customFormat="1" ht="11.4" outlineLevel="2" thickTop="1" thickBot="1">
      <c r="A45" s="376" t="s">
        <v>370</v>
      </c>
      <c r="B45" s="376" t="s">
        <v>370</v>
      </c>
      <c r="C45" s="376" t="s">
        <v>368</v>
      </c>
      <c r="D45" s="376"/>
      <c r="E45" s="753" t="s">
        <v>1179</v>
      </c>
      <c r="F45" s="841">
        <f>'Formulario 3- Gasto'!K47</f>
        <v>0</v>
      </c>
      <c r="G45" s="79">
        <f t="shared" si="1"/>
        <v>0</v>
      </c>
      <c r="H45" s="848">
        <f>SUM(H46:H113)</f>
        <v>0</v>
      </c>
      <c r="I45" s="841">
        <f>SUM(I46:I113)</f>
        <v>0</v>
      </c>
      <c r="J45" s="841">
        <f t="shared" ref="J45:R45" si="11">SUM(J46:J113)</f>
        <v>0</v>
      </c>
      <c r="K45" s="841">
        <f t="shared" si="11"/>
        <v>0</v>
      </c>
      <c r="L45" s="841">
        <f t="shared" si="11"/>
        <v>0</v>
      </c>
      <c r="M45" s="841">
        <f t="shared" si="11"/>
        <v>0</v>
      </c>
      <c r="N45" s="841">
        <f t="shared" si="11"/>
        <v>0</v>
      </c>
      <c r="O45" s="841">
        <f t="shared" si="11"/>
        <v>0</v>
      </c>
      <c r="P45" s="841">
        <f t="shared" si="11"/>
        <v>0</v>
      </c>
      <c r="Q45" s="841">
        <f t="shared" si="11"/>
        <v>0</v>
      </c>
      <c r="R45" s="841">
        <f t="shared" si="11"/>
        <v>0</v>
      </c>
      <c r="S45" s="841">
        <f>SUM(S46:S113)</f>
        <v>0</v>
      </c>
      <c r="T45" s="841">
        <f>SUM(T46:T113)</f>
        <v>0</v>
      </c>
      <c r="U45" s="714"/>
    </row>
    <row r="46" spans="1:21" ht="11.4" outlineLevel="4" thickTop="1" thickBot="1">
      <c r="A46" s="389" t="s">
        <v>370</v>
      </c>
      <c r="B46" s="389" t="s">
        <v>370</v>
      </c>
      <c r="C46" s="389" t="s">
        <v>368</v>
      </c>
      <c r="D46" s="389" t="s">
        <v>804</v>
      </c>
      <c r="E46" s="754" t="s">
        <v>1180</v>
      </c>
      <c r="F46" s="842">
        <f>'Formulario 3- Gasto'!K48</f>
        <v>0</v>
      </c>
      <c r="G46" s="79">
        <f t="shared" si="1"/>
        <v>0</v>
      </c>
      <c r="H46" s="757"/>
      <c r="I46" s="756"/>
      <c r="J46" s="756"/>
      <c r="K46" s="756"/>
      <c r="L46" s="756"/>
      <c r="M46" s="756"/>
      <c r="N46" s="756"/>
      <c r="O46" s="756"/>
      <c r="P46" s="756"/>
      <c r="Q46" s="756"/>
      <c r="R46" s="756"/>
      <c r="S46" s="756"/>
      <c r="T46" s="756"/>
    </row>
    <row r="47" spans="1:21" ht="11.4" outlineLevel="4" thickTop="1" thickBot="1">
      <c r="A47" s="389" t="s">
        <v>370</v>
      </c>
      <c r="B47" s="389" t="s">
        <v>370</v>
      </c>
      <c r="C47" s="389" t="s">
        <v>368</v>
      </c>
      <c r="D47" s="389" t="s">
        <v>803</v>
      </c>
      <c r="E47" s="754" t="s">
        <v>1181</v>
      </c>
      <c r="F47" s="842">
        <f>'Formulario 3- Gasto'!K49</f>
        <v>0</v>
      </c>
      <c r="G47" s="79">
        <f t="shared" si="1"/>
        <v>0</v>
      </c>
      <c r="H47" s="757"/>
      <c r="I47" s="756"/>
      <c r="J47" s="756"/>
      <c r="K47" s="756"/>
      <c r="L47" s="756"/>
      <c r="M47" s="756"/>
      <c r="N47" s="756"/>
      <c r="O47" s="756"/>
      <c r="P47" s="756"/>
      <c r="Q47" s="756"/>
      <c r="R47" s="756"/>
      <c r="S47" s="756"/>
      <c r="T47" s="756"/>
    </row>
    <row r="48" spans="1:21" ht="11.4" outlineLevel="4" thickTop="1" thickBot="1">
      <c r="A48" s="389" t="s">
        <v>370</v>
      </c>
      <c r="B48" s="389" t="s">
        <v>370</v>
      </c>
      <c r="C48" s="389" t="s">
        <v>368</v>
      </c>
      <c r="D48" s="389" t="s">
        <v>806</v>
      </c>
      <c r="E48" s="754" t="s">
        <v>1950</v>
      </c>
      <c r="F48" s="842">
        <f>'Formulario 3- Gasto'!K50</f>
        <v>0</v>
      </c>
      <c r="G48" s="79">
        <f t="shared" si="1"/>
        <v>0</v>
      </c>
      <c r="H48" s="757"/>
      <c r="I48" s="756"/>
      <c r="J48" s="756"/>
      <c r="K48" s="756"/>
      <c r="L48" s="756"/>
      <c r="M48" s="756"/>
      <c r="N48" s="756"/>
      <c r="O48" s="756"/>
      <c r="P48" s="756"/>
      <c r="Q48" s="756"/>
      <c r="R48" s="756"/>
      <c r="S48" s="756"/>
      <c r="T48" s="756"/>
    </row>
    <row r="49" spans="1:20" ht="21.6" outlineLevel="4" thickTop="1" thickBot="1">
      <c r="A49" s="389" t="s">
        <v>370</v>
      </c>
      <c r="B49" s="389" t="s">
        <v>370</v>
      </c>
      <c r="C49" s="389" t="s">
        <v>368</v>
      </c>
      <c r="D49" s="389" t="s">
        <v>807</v>
      </c>
      <c r="E49" s="754" t="s">
        <v>1182</v>
      </c>
      <c r="F49" s="842">
        <f>'Formulario 3- Gasto'!K51</f>
        <v>0</v>
      </c>
      <c r="G49" s="79">
        <f t="shared" si="1"/>
        <v>0</v>
      </c>
      <c r="H49" s="757"/>
      <c r="I49" s="756"/>
      <c r="J49" s="756"/>
      <c r="K49" s="756"/>
      <c r="L49" s="756"/>
      <c r="M49" s="756"/>
      <c r="N49" s="756"/>
      <c r="O49" s="756"/>
      <c r="P49" s="756"/>
      <c r="Q49" s="756"/>
      <c r="R49" s="756"/>
      <c r="S49" s="756"/>
      <c r="T49" s="756"/>
    </row>
    <row r="50" spans="1:20" ht="11.4" outlineLevel="4" thickTop="1" thickBot="1">
      <c r="A50" s="389" t="s">
        <v>370</v>
      </c>
      <c r="B50" s="389" t="s">
        <v>370</v>
      </c>
      <c r="C50" s="389" t="s">
        <v>368</v>
      </c>
      <c r="D50" s="389" t="s">
        <v>810</v>
      </c>
      <c r="E50" s="754" t="s">
        <v>1183</v>
      </c>
      <c r="F50" s="842">
        <f>'Formulario 3- Gasto'!K52</f>
        <v>0</v>
      </c>
      <c r="G50" s="79">
        <f t="shared" si="1"/>
        <v>0</v>
      </c>
      <c r="H50" s="757"/>
      <c r="I50" s="756"/>
      <c r="J50" s="756"/>
      <c r="K50" s="756"/>
      <c r="L50" s="756"/>
      <c r="M50" s="756"/>
      <c r="N50" s="756"/>
      <c r="O50" s="756"/>
      <c r="P50" s="756"/>
      <c r="Q50" s="756"/>
      <c r="R50" s="756"/>
      <c r="S50" s="756"/>
      <c r="T50" s="756"/>
    </row>
    <row r="51" spans="1:20" ht="11.4" outlineLevel="4" thickTop="1" thickBot="1">
      <c r="A51" s="389" t="s">
        <v>370</v>
      </c>
      <c r="B51" s="389" t="s">
        <v>370</v>
      </c>
      <c r="C51" s="389" t="s">
        <v>368</v>
      </c>
      <c r="D51" s="389" t="s">
        <v>811</v>
      </c>
      <c r="E51" s="754" t="s">
        <v>1184</v>
      </c>
      <c r="F51" s="842">
        <f>'Formulario 3- Gasto'!K53</f>
        <v>0</v>
      </c>
      <c r="G51" s="79">
        <f t="shared" si="1"/>
        <v>0</v>
      </c>
      <c r="H51" s="757"/>
      <c r="I51" s="756"/>
      <c r="J51" s="756"/>
      <c r="K51" s="756"/>
      <c r="L51" s="756"/>
      <c r="M51" s="756"/>
      <c r="N51" s="756"/>
      <c r="O51" s="756"/>
      <c r="P51" s="756"/>
      <c r="Q51" s="756"/>
      <c r="R51" s="756"/>
      <c r="S51" s="756"/>
      <c r="T51" s="756"/>
    </row>
    <row r="52" spans="1:20" ht="21.6" outlineLevel="4" thickTop="1" thickBot="1">
      <c r="A52" s="389" t="s">
        <v>370</v>
      </c>
      <c r="B52" s="389" t="s">
        <v>370</v>
      </c>
      <c r="C52" s="389" t="s">
        <v>368</v>
      </c>
      <c r="D52" s="389" t="s">
        <v>812</v>
      </c>
      <c r="E52" s="754" t="s">
        <v>1185</v>
      </c>
      <c r="F52" s="842">
        <f>'Formulario 3- Gasto'!K54</f>
        <v>0</v>
      </c>
      <c r="G52" s="79">
        <f t="shared" si="1"/>
        <v>0</v>
      </c>
      <c r="H52" s="757"/>
      <c r="I52" s="756"/>
      <c r="J52" s="756"/>
      <c r="K52" s="756"/>
      <c r="L52" s="756"/>
      <c r="M52" s="756"/>
      <c r="N52" s="756"/>
      <c r="O52" s="756"/>
      <c r="P52" s="756"/>
      <c r="Q52" s="756"/>
      <c r="R52" s="756"/>
      <c r="S52" s="756"/>
      <c r="T52" s="756"/>
    </row>
    <row r="53" spans="1:20" ht="11.4" outlineLevel="4" thickTop="1" thickBot="1">
      <c r="A53" s="389" t="s">
        <v>370</v>
      </c>
      <c r="B53" s="389" t="s">
        <v>370</v>
      </c>
      <c r="C53" s="389" t="s">
        <v>368</v>
      </c>
      <c r="D53" s="389" t="s">
        <v>808</v>
      </c>
      <c r="E53" s="754" t="s">
        <v>1186</v>
      </c>
      <c r="F53" s="842">
        <f>'Formulario 3- Gasto'!K55</f>
        <v>0</v>
      </c>
      <c r="G53" s="79">
        <f t="shared" si="1"/>
        <v>0</v>
      </c>
      <c r="H53" s="757"/>
      <c r="I53" s="756"/>
      <c r="J53" s="756"/>
      <c r="K53" s="756"/>
      <c r="L53" s="756"/>
      <c r="M53" s="756"/>
      <c r="N53" s="756"/>
      <c r="O53" s="756"/>
      <c r="P53" s="756"/>
      <c r="Q53" s="756"/>
      <c r="R53" s="756"/>
      <c r="S53" s="756"/>
      <c r="T53" s="756"/>
    </row>
    <row r="54" spans="1:20" ht="21.6" outlineLevel="4" thickTop="1" thickBot="1">
      <c r="A54" s="389" t="s">
        <v>370</v>
      </c>
      <c r="B54" s="389" t="s">
        <v>370</v>
      </c>
      <c r="C54" s="389" t="s">
        <v>368</v>
      </c>
      <c r="D54" s="389" t="s">
        <v>813</v>
      </c>
      <c r="E54" s="754" t="s">
        <v>1187</v>
      </c>
      <c r="F54" s="842">
        <f>'Formulario 3- Gasto'!K56</f>
        <v>0</v>
      </c>
      <c r="G54" s="79">
        <f t="shared" si="1"/>
        <v>0</v>
      </c>
      <c r="H54" s="757"/>
      <c r="I54" s="756"/>
      <c r="J54" s="756"/>
      <c r="K54" s="756"/>
      <c r="L54" s="756"/>
      <c r="M54" s="756"/>
      <c r="N54" s="756"/>
      <c r="O54" s="756"/>
      <c r="P54" s="756"/>
      <c r="Q54" s="756"/>
      <c r="R54" s="756"/>
      <c r="S54" s="756"/>
      <c r="T54" s="756"/>
    </row>
    <row r="55" spans="1:20" ht="21.6" outlineLevel="4" thickTop="1" thickBot="1">
      <c r="A55" s="389" t="s">
        <v>370</v>
      </c>
      <c r="B55" s="389" t="s">
        <v>370</v>
      </c>
      <c r="C55" s="389" t="s">
        <v>368</v>
      </c>
      <c r="D55" s="389" t="s">
        <v>814</v>
      </c>
      <c r="E55" s="754" t="s">
        <v>1188</v>
      </c>
      <c r="F55" s="842">
        <f>'Formulario 3- Gasto'!K57</f>
        <v>0</v>
      </c>
      <c r="G55" s="79">
        <f t="shared" si="1"/>
        <v>0</v>
      </c>
      <c r="H55" s="757"/>
      <c r="I55" s="756"/>
      <c r="J55" s="756"/>
      <c r="K55" s="756"/>
      <c r="L55" s="756"/>
      <c r="M55" s="756"/>
      <c r="N55" s="756"/>
      <c r="O55" s="756"/>
      <c r="P55" s="756"/>
      <c r="Q55" s="756"/>
      <c r="R55" s="756"/>
      <c r="S55" s="756"/>
      <c r="T55" s="756"/>
    </row>
    <row r="56" spans="1:20" ht="11.4" outlineLevel="4" thickTop="1" thickBot="1">
      <c r="A56" s="389" t="s">
        <v>370</v>
      </c>
      <c r="B56" s="389" t="s">
        <v>370</v>
      </c>
      <c r="C56" s="389" t="s">
        <v>368</v>
      </c>
      <c r="D56" s="389" t="s">
        <v>815</v>
      </c>
      <c r="E56" s="754" t="s">
        <v>1189</v>
      </c>
      <c r="F56" s="842">
        <f>'Formulario 3- Gasto'!K58</f>
        <v>0</v>
      </c>
      <c r="G56" s="79">
        <f t="shared" si="1"/>
        <v>0</v>
      </c>
      <c r="H56" s="757"/>
      <c r="I56" s="756"/>
      <c r="J56" s="756"/>
      <c r="K56" s="756"/>
      <c r="L56" s="756"/>
      <c r="M56" s="756"/>
      <c r="N56" s="756"/>
      <c r="O56" s="756"/>
      <c r="P56" s="756"/>
      <c r="Q56" s="756"/>
      <c r="R56" s="756"/>
      <c r="S56" s="756"/>
      <c r="T56" s="756"/>
    </row>
    <row r="57" spans="1:20" ht="11.4" outlineLevel="4" thickTop="1" thickBot="1">
      <c r="A57" s="389" t="s">
        <v>370</v>
      </c>
      <c r="B57" s="389" t="s">
        <v>370</v>
      </c>
      <c r="C57" s="389" t="s">
        <v>368</v>
      </c>
      <c r="D57" s="389" t="s">
        <v>816</v>
      </c>
      <c r="E57" s="754" t="s">
        <v>1471</v>
      </c>
      <c r="F57" s="842">
        <f>'Formulario 3- Gasto'!K59</f>
        <v>0</v>
      </c>
      <c r="G57" s="79">
        <f t="shared" si="1"/>
        <v>0</v>
      </c>
      <c r="H57" s="757"/>
      <c r="I57" s="756"/>
      <c r="J57" s="756"/>
      <c r="K57" s="756"/>
      <c r="L57" s="756"/>
      <c r="M57" s="756"/>
      <c r="N57" s="756"/>
      <c r="O57" s="756"/>
      <c r="P57" s="756"/>
      <c r="Q57" s="756"/>
      <c r="R57" s="756"/>
      <c r="S57" s="756"/>
      <c r="T57" s="756"/>
    </row>
    <row r="58" spans="1:20" ht="11.4" outlineLevel="4" thickTop="1" thickBot="1">
      <c r="A58" s="389" t="s">
        <v>370</v>
      </c>
      <c r="B58" s="389" t="s">
        <v>370</v>
      </c>
      <c r="C58" s="389" t="s">
        <v>368</v>
      </c>
      <c r="D58" s="389" t="s">
        <v>817</v>
      </c>
      <c r="E58" s="754" t="s">
        <v>1190</v>
      </c>
      <c r="F58" s="842">
        <f>'Formulario 3- Gasto'!K60</f>
        <v>0</v>
      </c>
      <c r="G58" s="79">
        <f t="shared" si="1"/>
        <v>0</v>
      </c>
      <c r="H58" s="757"/>
      <c r="I58" s="756"/>
      <c r="J58" s="756"/>
      <c r="K58" s="756"/>
      <c r="L58" s="756"/>
      <c r="M58" s="756"/>
      <c r="N58" s="756"/>
      <c r="O58" s="756"/>
      <c r="P58" s="756"/>
      <c r="Q58" s="756"/>
      <c r="R58" s="756"/>
      <c r="S58" s="756"/>
      <c r="T58" s="756"/>
    </row>
    <row r="59" spans="1:20" ht="11.4" outlineLevel="4" thickTop="1" thickBot="1">
      <c r="A59" s="389" t="s">
        <v>370</v>
      </c>
      <c r="B59" s="389" t="s">
        <v>370</v>
      </c>
      <c r="C59" s="389" t="s">
        <v>368</v>
      </c>
      <c r="D59" s="389" t="s">
        <v>819</v>
      </c>
      <c r="E59" s="754" t="s">
        <v>1191</v>
      </c>
      <c r="F59" s="842">
        <f>'Formulario 3- Gasto'!K61</f>
        <v>0</v>
      </c>
      <c r="G59" s="79">
        <f t="shared" si="1"/>
        <v>0</v>
      </c>
      <c r="H59" s="757"/>
      <c r="I59" s="756"/>
      <c r="J59" s="756"/>
      <c r="K59" s="756"/>
      <c r="L59" s="756"/>
      <c r="M59" s="756"/>
      <c r="N59" s="756"/>
      <c r="O59" s="756"/>
      <c r="P59" s="756"/>
      <c r="Q59" s="756"/>
      <c r="R59" s="756"/>
      <c r="S59" s="756"/>
      <c r="T59" s="756"/>
    </row>
    <row r="60" spans="1:20" ht="11.4" outlineLevel="4" thickTop="1" thickBot="1">
      <c r="A60" s="389" t="s">
        <v>370</v>
      </c>
      <c r="B60" s="389" t="s">
        <v>370</v>
      </c>
      <c r="C60" s="389" t="s">
        <v>368</v>
      </c>
      <c r="D60" s="389" t="s">
        <v>820</v>
      </c>
      <c r="E60" s="754" t="s">
        <v>1192</v>
      </c>
      <c r="F60" s="842">
        <f>'Formulario 3- Gasto'!K62</f>
        <v>0</v>
      </c>
      <c r="G60" s="79">
        <f t="shared" si="1"/>
        <v>0</v>
      </c>
      <c r="H60" s="757"/>
      <c r="I60" s="756"/>
      <c r="J60" s="756"/>
      <c r="K60" s="756"/>
      <c r="L60" s="756"/>
      <c r="M60" s="756"/>
      <c r="N60" s="756"/>
      <c r="O60" s="756"/>
      <c r="P60" s="756"/>
      <c r="Q60" s="756"/>
      <c r="R60" s="756"/>
      <c r="S60" s="756"/>
      <c r="T60" s="756"/>
    </row>
    <row r="61" spans="1:20" ht="11.4" outlineLevel="4" thickTop="1" thickBot="1">
      <c r="A61" s="389" t="s">
        <v>370</v>
      </c>
      <c r="B61" s="389" t="s">
        <v>370</v>
      </c>
      <c r="C61" s="389" t="s">
        <v>368</v>
      </c>
      <c r="D61" s="389" t="s">
        <v>821</v>
      </c>
      <c r="E61" s="754" t="s">
        <v>1951</v>
      </c>
      <c r="F61" s="842">
        <f>'Formulario 3- Gasto'!K63</f>
        <v>0</v>
      </c>
      <c r="G61" s="79">
        <f t="shared" si="1"/>
        <v>0</v>
      </c>
      <c r="H61" s="757"/>
      <c r="I61" s="756"/>
      <c r="J61" s="756"/>
      <c r="K61" s="756"/>
      <c r="L61" s="756"/>
      <c r="M61" s="756"/>
      <c r="N61" s="756"/>
      <c r="O61" s="756"/>
      <c r="P61" s="756"/>
      <c r="Q61" s="756"/>
      <c r="R61" s="756"/>
      <c r="S61" s="756"/>
      <c r="T61" s="756"/>
    </row>
    <row r="62" spans="1:20" ht="11.4" outlineLevel="4" thickTop="1" thickBot="1">
      <c r="A62" s="389" t="s">
        <v>370</v>
      </c>
      <c r="B62" s="389" t="s">
        <v>370</v>
      </c>
      <c r="C62" s="389" t="s">
        <v>368</v>
      </c>
      <c r="D62" s="389" t="s">
        <v>822</v>
      </c>
      <c r="E62" s="754" t="s">
        <v>1193</v>
      </c>
      <c r="F62" s="842">
        <f>'Formulario 3- Gasto'!K64</f>
        <v>0</v>
      </c>
      <c r="G62" s="79">
        <f t="shared" si="1"/>
        <v>0</v>
      </c>
      <c r="H62" s="757"/>
      <c r="I62" s="756"/>
      <c r="J62" s="756"/>
      <c r="K62" s="756"/>
      <c r="L62" s="756"/>
      <c r="M62" s="756"/>
      <c r="N62" s="756"/>
      <c r="O62" s="756"/>
      <c r="P62" s="756"/>
      <c r="Q62" s="756"/>
      <c r="R62" s="756"/>
      <c r="S62" s="756"/>
      <c r="T62" s="756"/>
    </row>
    <row r="63" spans="1:20" ht="21.6" outlineLevel="4" thickTop="1" thickBot="1">
      <c r="A63" s="389" t="s">
        <v>370</v>
      </c>
      <c r="B63" s="389" t="s">
        <v>370</v>
      </c>
      <c r="C63" s="389" t="s">
        <v>368</v>
      </c>
      <c r="D63" s="389" t="s">
        <v>823</v>
      </c>
      <c r="E63" s="754" t="s">
        <v>1952</v>
      </c>
      <c r="F63" s="842">
        <f>'Formulario 3- Gasto'!K65</f>
        <v>0</v>
      </c>
      <c r="G63" s="79">
        <f t="shared" si="1"/>
        <v>0</v>
      </c>
      <c r="H63" s="757"/>
      <c r="I63" s="756"/>
      <c r="J63" s="756"/>
      <c r="K63" s="756"/>
      <c r="L63" s="756"/>
      <c r="M63" s="756"/>
      <c r="N63" s="756"/>
      <c r="O63" s="756"/>
      <c r="P63" s="756"/>
      <c r="Q63" s="756"/>
      <c r="R63" s="756"/>
      <c r="S63" s="756"/>
      <c r="T63" s="756"/>
    </row>
    <row r="64" spans="1:20" ht="11.4" outlineLevel="4" thickTop="1" thickBot="1">
      <c r="A64" s="389" t="s">
        <v>370</v>
      </c>
      <c r="B64" s="389" t="s">
        <v>370</v>
      </c>
      <c r="C64" s="389" t="s">
        <v>368</v>
      </c>
      <c r="D64" s="389" t="s">
        <v>825</v>
      </c>
      <c r="E64" s="754" t="s">
        <v>1194</v>
      </c>
      <c r="F64" s="842">
        <f>'Formulario 3- Gasto'!K66</f>
        <v>0</v>
      </c>
      <c r="G64" s="79">
        <f t="shared" si="1"/>
        <v>0</v>
      </c>
      <c r="H64" s="757"/>
      <c r="I64" s="756"/>
      <c r="J64" s="756"/>
      <c r="K64" s="756"/>
      <c r="L64" s="756"/>
      <c r="M64" s="756"/>
      <c r="N64" s="756"/>
      <c r="O64" s="756"/>
      <c r="P64" s="756"/>
      <c r="Q64" s="756"/>
      <c r="R64" s="756"/>
      <c r="S64" s="756"/>
      <c r="T64" s="756"/>
    </row>
    <row r="65" spans="1:20" ht="11.4" outlineLevel="4" thickTop="1" thickBot="1">
      <c r="A65" s="389" t="s">
        <v>370</v>
      </c>
      <c r="B65" s="389" t="s">
        <v>370</v>
      </c>
      <c r="C65" s="389" t="s">
        <v>368</v>
      </c>
      <c r="D65" s="389" t="s">
        <v>826</v>
      </c>
      <c r="E65" s="754" t="s">
        <v>1195</v>
      </c>
      <c r="F65" s="842">
        <f>'Formulario 3- Gasto'!K67</f>
        <v>0</v>
      </c>
      <c r="G65" s="79">
        <f t="shared" si="1"/>
        <v>0</v>
      </c>
      <c r="H65" s="757"/>
      <c r="I65" s="756"/>
      <c r="J65" s="756"/>
      <c r="K65" s="756"/>
      <c r="L65" s="756"/>
      <c r="M65" s="756"/>
      <c r="N65" s="756"/>
      <c r="O65" s="756"/>
      <c r="P65" s="756"/>
      <c r="Q65" s="756"/>
      <c r="R65" s="756"/>
      <c r="S65" s="756"/>
      <c r="T65" s="756"/>
    </row>
    <row r="66" spans="1:20" ht="11.4" outlineLevel="4" thickTop="1" thickBot="1">
      <c r="A66" s="389" t="s">
        <v>370</v>
      </c>
      <c r="B66" s="389" t="s">
        <v>370</v>
      </c>
      <c r="C66" s="389" t="s">
        <v>368</v>
      </c>
      <c r="D66" s="389" t="s">
        <v>827</v>
      </c>
      <c r="E66" s="754" t="s">
        <v>1196</v>
      </c>
      <c r="F66" s="842">
        <f>'Formulario 3- Gasto'!K68</f>
        <v>0</v>
      </c>
      <c r="G66" s="79">
        <f t="shared" si="1"/>
        <v>0</v>
      </c>
      <c r="H66" s="757"/>
      <c r="I66" s="756"/>
      <c r="J66" s="756"/>
      <c r="K66" s="756"/>
      <c r="L66" s="756"/>
      <c r="M66" s="756"/>
      <c r="N66" s="756"/>
      <c r="O66" s="756"/>
      <c r="P66" s="756"/>
      <c r="Q66" s="756"/>
      <c r="R66" s="756"/>
      <c r="S66" s="756"/>
      <c r="T66" s="756"/>
    </row>
    <row r="67" spans="1:20" ht="21.6" outlineLevel="4" thickTop="1" thickBot="1">
      <c r="A67" s="389" t="s">
        <v>370</v>
      </c>
      <c r="B67" s="389" t="s">
        <v>370</v>
      </c>
      <c r="C67" s="389" t="s">
        <v>368</v>
      </c>
      <c r="D67" s="389" t="s">
        <v>828</v>
      </c>
      <c r="E67" s="754" t="s">
        <v>1197</v>
      </c>
      <c r="F67" s="842">
        <f>'Formulario 3- Gasto'!K69</f>
        <v>0</v>
      </c>
      <c r="G67" s="79">
        <f t="shared" si="1"/>
        <v>0</v>
      </c>
      <c r="H67" s="757"/>
      <c r="I67" s="756"/>
      <c r="J67" s="756"/>
      <c r="K67" s="756"/>
      <c r="L67" s="756"/>
      <c r="M67" s="756"/>
      <c r="N67" s="756"/>
      <c r="O67" s="756"/>
      <c r="P67" s="756"/>
      <c r="Q67" s="756"/>
      <c r="R67" s="756"/>
      <c r="S67" s="756"/>
      <c r="T67" s="756"/>
    </row>
    <row r="68" spans="1:20" ht="11.4" outlineLevel="4" thickTop="1" thickBot="1">
      <c r="A68" s="389" t="s">
        <v>370</v>
      </c>
      <c r="B68" s="389" t="s">
        <v>370</v>
      </c>
      <c r="C68" s="389" t="s">
        <v>368</v>
      </c>
      <c r="D68" s="389" t="s">
        <v>830</v>
      </c>
      <c r="E68" s="754" t="s">
        <v>1198</v>
      </c>
      <c r="F68" s="842">
        <f>'Formulario 3- Gasto'!K70</f>
        <v>0</v>
      </c>
      <c r="G68" s="79">
        <f t="shared" si="1"/>
        <v>0</v>
      </c>
      <c r="H68" s="757"/>
      <c r="I68" s="756"/>
      <c r="J68" s="756"/>
      <c r="K68" s="756"/>
      <c r="L68" s="756"/>
      <c r="M68" s="756"/>
      <c r="N68" s="756"/>
      <c r="O68" s="756"/>
      <c r="P68" s="756"/>
      <c r="Q68" s="756"/>
      <c r="R68" s="756"/>
      <c r="S68" s="756"/>
      <c r="T68" s="756"/>
    </row>
    <row r="69" spans="1:20" ht="11.4" outlineLevel="4" thickTop="1" thickBot="1">
      <c r="A69" s="389" t="s">
        <v>370</v>
      </c>
      <c r="B69" s="389" t="s">
        <v>370</v>
      </c>
      <c r="C69" s="389" t="s">
        <v>368</v>
      </c>
      <c r="D69" s="389" t="s">
        <v>831</v>
      </c>
      <c r="E69" s="754" t="s">
        <v>1199</v>
      </c>
      <c r="F69" s="842">
        <f>'Formulario 3- Gasto'!K71</f>
        <v>0</v>
      </c>
      <c r="G69" s="79">
        <f t="shared" si="1"/>
        <v>0</v>
      </c>
      <c r="H69" s="757"/>
      <c r="I69" s="756"/>
      <c r="J69" s="756"/>
      <c r="K69" s="756"/>
      <c r="L69" s="756"/>
      <c r="M69" s="756"/>
      <c r="N69" s="756"/>
      <c r="O69" s="756"/>
      <c r="P69" s="756"/>
      <c r="Q69" s="756"/>
      <c r="R69" s="756"/>
      <c r="S69" s="756"/>
      <c r="T69" s="756"/>
    </row>
    <row r="70" spans="1:20" ht="11.4" outlineLevel="4" thickTop="1" thickBot="1">
      <c r="A70" s="389" t="s">
        <v>370</v>
      </c>
      <c r="B70" s="389" t="s">
        <v>370</v>
      </c>
      <c r="C70" s="389" t="s">
        <v>368</v>
      </c>
      <c r="D70" s="389" t="s">
        <v>832</v>
      </c>
      <c r="E70" s="754" t="s">
        <v>1200</v>
      </c>
      <c r="F70" s="842">
        <f>'Formulario 3- Gasto'!K72</f>
        <v>0</v>
      </c>
      <c r="G70" s="79">
        <f t="shared" si="1"/>
        <v>0</v>
      </c>
      <c r="H70" s="757"/>
      <c r="I70" s="756"/>
      <c r="J70" s="756"/>
      <c r="K70" s="756"/>
      <c r="L70" s="756"/>
      <c r="M70" s="756"/>
      <c r="N70" s="756"/>
      <c r="O70" s="756"/>
      <c r="P70" s="756"/>
      <c r="Q70" s="756"/>
      <c r="R70" s="756"/>
      <c r="S70" s="756"/>
      <c r="T70" s="756"/>
    </row>
    <row r="71" spans="1:20" ht="11.4" outlineLevel="4" thickTop="1" thickBot="1">
      <c r="A71" s="389" t="s">
        <v>370</v>
      </c>
      <c r="B71" s="389" t="s">
        <v>370</v>
      </c>
      <c r="C71" s="389" t="s">
        <v>368</v>
      </c>
      <c r="D71" s="389" t="s">
        <v>833</v>
      </c>
      <c r="E71" s="754" t="s">
        <v>1201</v>
      </c>
      <c r="F71" s="842">
        <f>'Formulario 3- Gasto'!K73</f>
        <v>0</v>
      </c>
      <c r="G71" s="79">
        <f t="shared" si="1"/>
        <v>0</v>
      </c>
      <c r="H71" s="757"/>
      <c r="I71" s="756"/>
      <c r="J71" s="756"/>
      <c r="K71" s="756"/>
      <c r="L71" s="756"/>
      <c r="M71" s="756"/>
      <c r="N71" s="756"/>
      <c r="O71" s="756"/>
      <c r="P71" s="756"/>
      <c r="Q71" s="756"/>
      <c r="R71" s="756"/>
      <c r="S71" s="756"/>
      <c r="T71" s="756"/>
    </row>
    <row r="72" spans="1:20" ht="11.4" outlineLevel="4" thickTop="1" thickBot="1">
      <c r="A72" s="389" t="s">
        <v>370</v>
      </c>
      <c r="B72" s="389" t="s">
        <v>370</v>
      </c>
      <c r="C72" s="389" t="s">
        <v>368</v>
      </c>
      <c r="D72" s="389">
        <v>33</v>
      </c>
      <c r="E72" s="754" t="s">
        <v>1202</v>
      </c>
      <c r="F72" s="842">
        <f>'Formulario 3- Gasto'!K74</f>
        <v>0</v>
      </c>
      <c r="G72" s="79">
        <f t="shared" si="1"/>
        <v>0</v>
      </c>
      <c r="H72" s="757"/>
      <c r="I72" s="756"/>
      <c r="J72" s="756"/>
      <c r="K72" s="756"/>
      <c r="L72" s="756"/>
      <c r="M72" s="756"/>
      <c r="N72" s="756"/>
      <c r="O72" s="756"/>
      <c r="P72" s="756"/>
      <c r="Q72" s="756"/>
      <c r="R72" s="756"/>
      <c r="S72" s="756"/>
      <c r="T72" s="756"/>
    </row>
    <row r="73" spans="1:20" ht="11.4" outlineLevel="4" thickTop="1" thickBot="1">
      <c r="A73" s="389" t="s">
        <v>370</v>
      </c>
      <c r="B73" s="389" t="s">
        <v>370</v>
      </c>
      <c r="C73" s="389" t="s">
        <v>368</v>
      </c>
      <c r="D73" s="389" t="s">
        <v>835</v>
      </c>
      <c r="E73" s="754" t="s">
        <v>1203</v>
      </c>
      <c r="F73" s="842">
        <f>'Formulario 3- Gasto'!K75</f>
        <v>0</v>
      </c>
      <c r="G73" s="79">
        <f t="shared" si="1"/>
        <v>0</v>
      </c>
      <c r="H73" s="757"/>
      <c r="I73" s="756"/>
      <c r="J73" s="756"/>
      <c r="K73" s="756"/>
      <c r="L73" s="756"/>
      <c r="M73" s="756"/>
      <c r="N73" s="756"/>
      <c r="O73" s="756"/>
      <c r="P73" s="756"/>
      <c r="Q73" s="756"/>
      <c r="R73" s="756"/>
      <c r="S73" s="756"/>
      <c r="T73" s="756"/>
    </row>
    <row r="74" spans="1:20" ht="11.4" outlineLevel="4" thickTop="1" thickBot="1">
      <c r="A74" s="389" t="s">
        <v>370</v>
      </c>
      <c r="B74" s="389" t="s">
        <v>370</v>
      </c>
      <c r="C74" s="389" t="s">
        <v>368</v>
      </c>
      <c r="D74" s="389" t="s">
        <v>836</v>
      </c>
      <c r="E74" s="754" t="s">
        <v>1204</v>
      </c>
      <c r="F74" s="842">
        <f>'Formulario 3- Gasto'!K76</f>
        <v>0</v>
      </c>
      <c r="G74" s="79">
        <f t="shared" si="1"/>
        <v>0</v>
      </c>
      <c r="H74" s="757"/>
      <c r="I74" s="756"/>
      <c r="J74" s="756"/>
      <c r="K74" s="756"/>
      <c r="L74" s="756"/>
      <c r="M74" s="756"/>
      <c r="N74" s="756"/>
      <c r="O74" s="756"/>
      <c r="P74" s="756"/>
      <c r="Q74" s="756"/>
      <c r="R74" s="756"/>
      <c r="S74" s="756"/>
      <c r="T74" s="756"/>
    </row>
    <row r="75" spans="1:20" ht="11.4" outlineLevel="4" thickTop="1" thickBot="1">
      <c r="A75" s="389" t="s">
        <v>370</v>
      </c>
      <c r="B75" s="389" t="s">
        <v>370</v>
      </c>
      <c r="C75" s="389" t="s">
        <v>368</v>
      </c>
      <c r="D75" s="389" t="s">
        <v>837</v>
      </c>
      <c r="E75" s="754" t="s">
        <v>1205</v>
      </c>
      <c r="F75" s="842">
        <f>'Formulario 3- Gasto'!K77</f>
        <v>0</v>
      </c>
      <c r="G75" s="79">
        <f t="shared" si="1"/>
        <v>0</v>
      </c>
      <c r="H75" s="757"/>
      <c r="I75" s="756"/>
      <c r="J75" s="756"/>
      <c r="K75" s="756"/>
      <c r="L75" s="756"/>
      <c r="M75" s="756"/>
      <c r="N75" s="756"/>
      <c r="O75" s="756"/>
      <c r="P75" s="756"/>
      <c r="Q75" s="756"/>
      <c r="R75" s="756"/>
      <c r="S75" s="756"/>
      <c r="T75" s="756"/>
    </row>
    <row r="76" spans="1:20" ht="21.6" outlineLevel="4" thickTop="1" thickBot="1">
      <c r="A76" s="389" t="s">
        <v>370</v>
      </c>
      <c r="B76" s="389" t="s">
        <v>370</v>
      </c>
      <c r="C76" s="389" t="s">
        <v>368</v>
      </c>
      <c r="D76" s="389" t="s">
        <v>839</v>
      </c>
      <c r="E76" s="754" t="s">
        <v>1953</v>
      </c>
      <c r="F76" s="842">
        <f>'Formulario 3- Gasto'!K78</f>
        <v>0</v>
      </c>
      <c r="G76" s="79">
        <f t="shared" si="1"/>
        <v>0</v>
      </c>
      <c r="H76" s="757"/>
      <c r="I76" s="756"/>
      <c r="J76" s="756"/>
      <c r="K76" s="756"/>
      <c r="L76" s="756"/>
      <c r="M76" s="756"/>
      <c r="N76" s="756"/>
      <c r="O76" s="756"/>
      <c r="P76" s="756"/>
      <c r="Q76" s="756"/>
      <c r="R76" s="756"/>
      <c r="S76" s="756"/>
      <c r="T76" s="756"/>
    </row>
    <row r="77" spans="1:20" ht="21.6" outlineLevel="4" thickTop="1" thickBot="1">
      <c r="A77" s="389" t="s">
        <v>370</v>
      </c>
      <c r="B77" s="389" t="s">
        <v>370</v>
      </c>
      <c r="C77" s="389" t="s">
        <v>368</v>
      </c>
      <c r="D77" s="389" t="s">
        <v>840</v>
      </c>
      <c r="E77" s="754" t="s">
        <v>1954</v>
      </c>
      <c r="F77" s="842">
        <f>'Formulario 3- Gasto'!K79</f>
        <v>0</v>
      </c>
      <c r="G77" s="79">
        <f t="shared" si="1"/>
        <v>0</v>
      </c>
      <c r="H77" s="757"/>
      <c r="I77" s="756"/>
      <c r="J77" s="756"/>
      <c r="K77" s="756"/>
      <c r="L77" s="756"/>
      <c r="M77" s="756"/>
      <c r="N77" s="756"/>
      <c r="O77" s="756"/>
      <c r="P77" s="756"/>
      <c r="Q77" s="756"/>
      <c r="R77" s="756"/>
      <c r="S77" s="756"/>
      <c r="T77" s="756"/>
    </row>
    <row r="78" spans="1:20" ht="11.4" outlineLevel="4" thickTop="1" thickBot="1">
      <c r="A78" s="389" t="s">
        <v>370</v>
      </c>
      <c r="B78" s="389" t="s">
        <v>370</v>
      </c>
      <c r="C78" s="389" t="s">
        <v>368</v>
      </c>
      <c r="D78" s="389" t="s">
        <v>841</v>
      </c>
      <c r="E78" s="754" t="s">
        <v>1206</v>
      </c>
      <c r="F78" s="842">
        <f>'Formulario 3- Gasto'!K80</f>
        <v>0</v>
      </c>
      <c r="G78" s="79">
        <f t="shared" si="1"/>
        <v>0</v>
      </c>
      <c r="H78" s="757"/>
      <c r="I78" s="756"/>
      <c r="J78" s="756"/>
      <c r="K78" s="756"/>
      <c r="L78" s="756"/>
      <c r="M78" s="756"/>
      <c r="N78" s="756"/>
      <c r="O78" s="756"/>
      <c r="P78" s="756"/>
      <c r="Q78" s="756"/>
      <c r="R78" s="756"/>
      <c r="S78" s="756"/>
      <c r="T78" s="756"/>
    </row>
    <row r="79" spans="1:20" ht="11.4" outlineLevel="4" thickTop="1" thickBot="1">
      <c r="A79" s="389" t="s">
        <v>370</v>
      </c>
      <c r="B79" s="389" t="s">
        <v>370</v>
      </c>
      <c r="C79" s="389" t="s">
        <v>368</v>
      </c>
      <c r="D79" s="389" t="s">
        <v>842</v>
      </c>
      <c r="E79" s="754" t="s">
        <v>1955</v>
      </c>
      <c r="F79" s="842">
        <f>'Formulario 3- Gasto'!K81</f>
        <v>0</v>
      </c>
      <c r="G79" s="79">
        <f t="shared" ref="G79:G142" si="12">F79-SUM(H79:S79)</f>
        <v>0</v>
      </c>
      <c r="H79" s="757"/>
      <c r="I79" s="756"/>
      <c r="J79" s="756"/>
      <c r="K79" s="756"/>
      <c r="L79" s="756"/>
      <c r="M79" s="756"/>
      <c r="N79" s="756"/>
      <c r="O79" s="756"/>
      <c r="P79" s="756"/>
      <c r="Q79" s="756"/>
      <c r="R79" s="756"/>
      <c r="S79" s="756"/>
      <c r="T79" s="756"/>
    </row>
    <row r="80" spans="1:20" ht="11.4" outlineLevel="4" thickTop="1" thickBot="1">
      <c r="A80" s="389" t="s">
        <v>370</v>
      </c>
      <c r="B80" s="389" t="s">
        <v>370</v>
      </c>
      <c r="C80" s="389" t="s">
        <v>368</v>
      </c>
      <c r="D80" s="389" t="s">
        <v>844</v>
      </c>
      <c r="E80" s="754" t="s">
        <v>1956</v>
      </c>
      <c r="F80" s="842">
        <f>'Formulario 3- Gasto'!K82</f>
        <v>0</v>
      </c>
      <c r="G80" s="79">
        <f t="shared" si="12"/>
        <v>0</v>
      </c>
      <c r="H80" s="757"/>
      <c r="I80" s="756"/>
      <c r="J80" s="756"/>
      <c r="K80" s="756"/>
      <c r="L80" s="756"/>
      <c r="M80" s="756"/>
      <c r="N80" s="756"/>
      <c r="O80" s="756"/>
      <c r="P80" s="756"/>
      <c r="Q80" s="756"/>
      <c r="R80" s="756"/>
      <c r="S80" s="756"/>
      <c r="T80" s="756"/>
    </row>
    <row r="81" spans="1:20" ht="11.4" outlineLevel="4" thickTop="1" thickBot="1">
      <c r="A81" s="389" t="s">
        <v>370</v>
      </c>
      <c r="B81" s="389" t="s">
        <v>370</v>
      </c>
      <c r="C81" s="389" t="s">
        <v>368</v>
      </c>
      <c r="D81" s="389" t="s">
        <v>852</v>
      </c>
      <c r="E81" s="754" t="s">
        <v>1207</v>
      </c>
      <c r="F81" s="842">
        <f>'Formulario 3- Gasto'!K83</f>
        <v>0</v>
      </c>
      <c r="G81" s="79">
        <f t="shared" si="12"/>
        <v>0</v>
      </c>
      <c r="H81" s="757"/>
      <c r="I81" s="756"/>
      <c r="J81" s="756"/>
      <c r="K81" s="756"/>
      <c r="L81" s="756"/>
      <c r="M81" s="756"/>
      <c r="N81" s="756"/>
      <c r="O81" s="756"/>
      <c r="P81" s="756"/>
      <c r="Q81" s="756"/>
      <c r="R81" s="756"/>
      <c r="S81" s="756"/>
      <c r="T81" s="756"/>
    </row>
    <row r="82" spans="1:20" ht="11.4" outlineLevel="4" thickTop="1" thickBot="1">
      <c r="A82" s="389" t="s">
        <v>370</v>
      </c>
      <c r="B82" s="389" t="s">
        <v>370</v>
      </c>
      <c r="C82" s="389" t="s">
        <v>368</v>
      </c>
      <c r="D82" s="389" t="s">
        <v>853</v>
      </c>
      <c r="E82" s="754" t="s">
        <v>1208</v>
      </c>
      <c r="F82" s="842">
        <f>'Formulario 3- Gasto'!K84</f>
        <v>0</v>
      </c>
      <c r="G82" s="79">
        <f t="shared" si="12"/>
        <v>0</v>
      </c>
      <c r="H82" s="757"/>
      <c r="I82" s="756"/>
      <c r="J82" s="756"/>
      <c r="K82" s="756"/>
      <c r="L82" s="756"/>
      <c r="M82" s="756"/>
      <c r="N82" s="756"/>
      <c r="O82" s="756"/>
      <c r="P82" s="756"/>
      <c r="Q82" s="756"/>
      <c r="R82" s="756"/>
      <c r="S82" s="756"/>
      <c r="T82" s="756"/>
    </row>
    <row r="83" spans="1:20" ht="11.4" outlineLevel="4" thickTop="1" thickBot="1">
      <c r="A83" s="389" t="s">
        <v>370</v>
      </c>
      <c r="B83" s="389" t="s">
        <v>370</v>
      </c>
      <c r="C83" s="389" t="s">
        <v>368</v>
      </c>
      <c r="D83" s="389" t="s">
        <v>854</v>
      </c>
      <c r="E83" s="754" t="s">
        <v>1209</v>
      </c>
      <c r="F83" s="842">
        <f>'Formulario 3- Gasto'!K85</f>
        <v>0</v>
      </c>
      <c r="G83" s="79">
        <f t="shared" si="12"/>
        <v>0</v>
      </c>
      <c r="H83" s="757"/>
      <c r="I83" s="756"/>
      <c r="J83" s="756"/>
      <c r="K83" s="756"/>
      <c r="L83" s="756"/>
      <c r="M83" s="756"/>
      <c r="N83" s="756"/>
      <c r="O83" s="756"/>
      <c r="P83" s="756"/>
      <c r="Q83" s="756"/>
      <c r="R83" s="756"/>
      <c r="S83" s="756"/>
      <c r="T83" s="756"/>
    </row>
    <row r="84" spans="1:20" ht="11.4" outlineLevel="4" thickTop="1" thickBot="1">
      <c r="A84" s="389" t="s">
        <v>370</v>
      </c>
      <c r="B84" s="389" t="s">
        <v>370</v>
      </c>
      <c r="C84" s="389" t="s">
        <v>368</v>
      </c>
      <c r="D84" s="389" t="s">
        <v>855</v>
      </c>
      <c r="E84" s="754" t="s">
        <v>1210</v>
      </c>
      <c r="F84" s="842">
        <f>'Formulario 3- Gasto'!K86</f>
        <v>0</v>
      </c>
      <c r="G84" s="79">
        <f t="shared" si="12"/>
        <v>0</v>
      </c>
      <c r="H84" s="757"/>
      <c r="I84" s="756"/>
      <c r="J84" s="756"/>
      <c r="K84" s="756"/>
      <c r="L84" s="756"/>
      <c r="M84" s="756"/>
      <c r="N84" s="756"/>
      <c r="O84" s="756"/>
      <c r="P84" s="756"/>
      <c r="Q84" s="756"/>
      <c r="R84" s="756"/>
      <c r="S84" s="756"/>
      <c r="T84" s="756"/>
    </row>
    <row r="85" spans="1:20" ht="11.4" outlineLevel="4" thickTop="1" thickBot="1">
      <c r="A85" s="389" t="s">
        <v>370</v>
      </c>
      <c r="B85" s="389" t="s">
        <v>370</v>
      </c>
      <c r="C85" s="389" t="s">
        <v>368</v>
      </c>
      <c r="D85" s="389" t="s">
        <v>856</v>
      </c>
      <c r="E85" s="754" t="s">
        <v>1211</v>
      </c>
      <c r="F85" s="842">
        <f>'Formulario 3- Gasto'!K87</f>
        <v>0</v>
      </c>
      <c r="G85" s="79">
        <f t="shared" si="12"/>
        <v>0</v>
      </c>
      <c r="H85" s="757"/>
      <c r="I85" s="756"/>
      <c r="J85" s="756"/>
      <c r="K85" s="756"/>
      <c r="L85" s="756"/>
      <c r="M85" s="756"/>
      <c r="N85" s="756"/>
      <c r="O85" s="756"/>
      <c r="P85" s="756"/>
      <c r="Q85" s="756"/>
      <c r="R85" s="756"/>
      <c r="S85" s="756"/>
      <c r="T85" s="756"/>
    </row>
    <row r="86" spans="1:20" ht="11.4" outlineLevel="4" thickTop="1" thickBot="1">
      <c r="A86" s="389" t="s">
        <v>370</v>
      </c>
      <c r="B86" s="389" t="s">
        <v>370</v>
      </c>
      <c r="C86" s="389" t="s">
        <v>368</v>
      </c>
      <c r="D86" s="389" t="s">
        <v>857</v>
      </c>
      <c r="E86" s="754" t="s">
        <v>1212</v>
      </c>
      <c r="F86" s="842">
        <f>'Formulario 3- Gasto'!K88</f>
        <v>0</v>
      </c>
      <c r="G86" s="79">
        <f t="shared" si="12"/>
        <v>0</v>
      </c>
      <c r="H86" s="757"/>
      <c r="I86" s="756"/>
      <c r="J86" s="756"/>
      <c r="K86" s="756"/>
      <c r="L86" s="756"/>
      <c r="M86" s="756"/>
      <c r="N86" s="756"/>
      <c r="O86" s="756"/>
      <c r="P86" s="756"/>
      <c r="Q86" s="756"/>
      <c r="R86" s="756"/>
      <c r="S86" s="756"/>
      <c r="T86" s="756"/>
    </row>
    <row r="87" spans="1:20" ht="11.4" outlineLevel="4" thickTop="1" thickBot="1">
      <c r="A87" s="389" t="s">
        <v>370</v>
      </c>
      <c r="B87" s="389" t="s">
        <v>370</v>
      </c>
      <c r="C87" s="389" t="s">
        <v>368</v>
      </c>
      <c r="D87" s="389" t="s">
        <v>858</v>
      </c>
      <c r="E87" s="754" t="s">
        <v>1213</v>
      </c>
      <c r="F87" s="842">
        <f>'Formulario 3- Gasto'!K89</f>
        <v>0</v>
      </c>
      <c r="G87" s="79">
        <f t="shared" si="12"/>
        <v>0</v>
      </c>
      <c r="H87" s="757"/>
      <c r="I87" s="756"/>
      <c r="J87" s="756"/>
      <c r="K87" s="756"/>
      <c r="L87" s="756"/>
      <c r="M87" s="756"/>
      <c r="N87" s="756"/>
      <c r="O87" s="756"/>
      <c r="P87" s="756"/>
      <c r="Q87" s="756"/>
      <c r="R87" s="756"/>
      <c r="S87" s="756"/>
      <c r="T87" s="756"/>
    </row>
    <row r="88" spans="1:20" ht="11.4" outlineLevel="4" thickTop="1" thickBot="1">
      <c r="A88" s="389" t="s">
        <v>370</v>
      </c>
      <c r="B88" s="389" t="s">
        <v>370</v>
      </c>
      <c r="C88" s="389" t="s">
        <v>368</v>
      </c>
      <c r="D88" s="389" t="s">
        <v>859</v>
      </c>
      <c r="E88" s="754" t="s">
        <v>1957</v>
      </c>
      <c r="F88" s="842">
        <f>'Formulario 3- Gasto'!K90</f>
        <v>0</v>
      </c>
      <c r="G88" s="79">
        <f t="shared" si="12"/>
        <v>0</v>
      </c>
      <c r="H88" s="757"/>
      <c r="I88" s="756"/>
      <c r="J88" s="756"/>
      <c r="K88" s="756"/>
      <c r="L88" s="756"/>
      <c r="M88" s="756"/>
      <c r="N88" s="756"/>
      <c r="O88" s="756"/>
      <c r="P88" s="756"/>
      <c r="Q88" s="756"/>
      <c r="R88" s="756"/>
      <c r="S88" s="756"/>
      <c r="T88" s="756"/>
    </row>
    <row r="89" spans="1:20" ht="11.4" outlineLevel="4" thickTop="1" thickBot="1">
      <c r="A89" s="389" t="s">
        <v>370</v>
      </c>
      <c r="B89" s="389" t="s">
        <v>370</v>
      </c>
      <c r="C89" s="389" t="s">
        <v>368</v>
      </c>
      <c r="D89" s="389" t="s">
        <v>863</v>
      </c>
      <c r="E89" s="754" t="s">
        <v>1214</v>
      </c>
      <c r="F89" s="842">
        <f>'Formulario 3- Gasto'!K91</f>
        <v>0</v>
      </c>
      <c r="G89" s="79">
        <f t="shared" si="12"/>
        <v>0</v>
      </c>
      <c r="H89" s="757"/>
      <c r="I89" s="756"/>
      <c r="J89" s="756"/>
      <c r="K89" s="756"/>
      <c r="L89" s="756"/>
      <c r="M89" s="756"/>
      <c r="N89" s="756"/>
      <c r="O89" s="756"/>
      <c r="P89" s="756"/>
      <c r="Q89" s="756"/>
      <c r="R89" s="756"/>
      <c r="S89" s="756"/>
      <c r="T89" s="756"/>
    </row>
    <row r="90" spans="1:20" ht="11.4" outlineLevel="4" thickTop="1" thickBot="1">
      <c r="A90" s="389" t="s">
        <v>370</v>
      </c>
      <c r="B90" s="389" t="s">
        <v>370</v>
      </c>
      <c r="C90" s="389" t="s">
        <v>368</v>
      </c>
      <c r="D90" s="389" t="s">
        <v>864</v>
      </c>
      <c r="E90" s="754" t="s">
        <v>1215</v>
      </c>
      <c r="F90" s="842">
        <f>'Formulario 3- Gasto'!K92</f>
        <v>0</v>
      </c>
      <c r="G90" s="79">
        <f t="shared" si="12"/>
        <v>0</v>
      </c>
      <c r="H90" s="757"/>
      <c r="I90" s="756"/>
      <c r="J90" s="756"/>
      <c r="K90" s="756"/>
      <c r="L90" s="756"/>
      <c r="M90" s="756"/>
      <c r="N90" s="756"/>
      <c r="O90" s="756"/>
      <c r="P90" s="756"/>
      <c r="Q90" s="756"/>
      <c r="R90" s="756"/>
      <c r="S90" s="756"/>
      <c r="T90" s="756"/>
    </row>
    <row r="91" spans="1:20" ht="11.4" outlineLevel="4" thickTop="1" thickBot="1">
      <c r="A91" s="389" t="s">
        <v>370</v>
      </c>
      <c r="B91" s="389" t="s">
        <v>370</v>
      </c>
      <c r="C91" s="389" t="s">
        <v>368</v>
      </c>
      <c r="D91" s="389" t="s">
        <v>865</v>
      </c>
      <c r="E91" s="754" t="s">
        <v>1216</v>
      </c>
      <c r="F91" s="842">
        <f>'Formulario 3- Gasto'!K93</f>
        <v>0</v>
      </c>
      <c r="G91" s="79">
        <f t="shared" si="12"/>
        <v>0</v>
      </c>
      <c r="H91" s="757"/>
      <c r="I91" s="756"/>
      <c r="J91" s="756"/>
      <c r="K91" s="756"/>
      <c r="L91" s="756"/>
      <c r="M91" s="756"/>
      <c r="N91" s="756"/>
      <c r="O91" s="756"/>
      <c r="P91" s="756"/>
      <c r="Q91" s="756"/>
      <c r="R91" s="756"/>
      <c r="S91" s="756"/>
      <c r="T91" s="756"/>
    </row>
    <row r="92" spans="1:20" ht="21.6" outlineLevel="4" thickTop="1" thickBot="1">
      <c r="A92" s="389" t="s">
        <v>370</v>
      </c>
      <c r="B92" s="389" t="s">
        <v>370</v>
      </c>
      <c r="C92" s="389" t="s">
        <v>368</v>
      </c>
      <c r="D92" s="389" t="s">
        <v>867</v>
      </c>
      <c r="E92" s="754" t="s">
        <v>1217</v>
      </c>
      <c r="F92" s="842">
        <f>'Formulario 3- Gasto'!K94</f>
        <v>0</v>
      </c>
      <c r="G92" s="79">
        <f t="shared" si="12"/>
        <v>0</v>
      </c>
      <c r="H92" s="757"/>
      <c r="I92" s="756"/>
      <c r="J92" s="756"/>
      <c r="K92" s="756"/>
      <c r="L92" s="756"/>
      <c r="M92" s="756"/>
      <c r="N92" s="756"/>
      <c r="O92" s="756"/>
      <c r="P92" s="756"/>
      <c r="Q92" s="756"/>
      <c r="R92" s="756"/>
      <c r="S92" s="756"/>
      <c r="T92" s="756"/>
    </row>
    <row r="93" spans="1:20" ht="11.4" outlineLevel="4" thickTop="1" thickBot="1">
      <c r="A93" s="389" t="s">
        <v>370</v>
      </c>
      <c r="B93" s="389" t="s">
        <v>370</v>
      </c>
      <c r="C93" s="389" t="s">
        <v>368</v>
      </c>
      <c r="D93" s="389" t="s">
        <v>868</v>
      </c>
      <c r="E93" s="754" t="s">
        <v>1218</v>
      </c>
      <c r="F93" s="842">
        <f>'Formulario 3- Gasto'!K95</f>
        <v>0</v>
      </c>
      <c r="G93" s="79">
        <f t="shared" si="12"/>
        <v>0</v>
      </c>
      <c r="H93" s="757"/>
      <c r="I93" s="756"/>
      <c r="J93" s="756"/>
      <c r="K93" s="756"/>
      <c r="L93" s="756"/>
      <c r="M93" s="756"/>
      <c r="N93" s="756"/>
      <c r="O93" s="756"/>
      <c r="P93" s="756"/>
      <c r="Q93" s="756"/>
      <c r="R93" s="756"/>
      <c r="S93" s="756"/>
      <c r="T93" s="756"/>
    </row>
    <row r="94" spans="1:20" ht="21.6" outlineLevel="4" thickTop="1" thickBot="1">
      <c r="A94" s="389" t="s">
        <v>370</v>
      </c>
      <c r="B94" s="389" t="s">
        <v>370</v>
      </c>
      <c r="C94" s="389" t="s">
        <v>368</v>
      </c>
      <c r="D94" s="389" t="s">
        <v>869</v>
      </c>
      <c r="E94" s="754" t="s">
        <v>1219</v>
      </c>
      <c r="F94" s="842">
        <f>'Formulario 3- Gasto'!K96</f>
        <v>0</v>
      </c>
      <c r="G94" s="79">
        <f t="shared" si="12"/>
        <v>0</v>
      </c>
      <c r="H94" s="757"/>
      <c r="I94" s="756"/>
      <c r="J94" s="756"/>
      <c r="K94" s="756"/>
      <c r="L94" s="756"/>
      <c r="M94" s="756"/>
      <c r="N94" s="756"/>
      <c r="O94" s="756"/>
      <c r="P94" s="756"/>
      <c r="Q94" s="756"/>
      <c r="R94" s="756"/>
      <c r="S94" s="756"/>
      <c r="T94" s="756"/>
    </row>
    <row r="95" spans="1:20" ht="11.4" outlineLevel="4" thickTop="1" thickBot="1">
      <c r="A95" s="389" t="s">
        <v>370</v>
      </c>
      <c r="B95" s="389" t="s">
        <v>370</v>
      </c>
      <c r="C95" s="389" t="s">
        <v>368</v>
      </c>
      <c r="D95" s="389" t="s">
        <v>870</v>
      </c>
      <c r="E95" s="754" t="s">
        <v>1220</v>
      </c>
      <c r="F95" s="842">
        <f>'Formulario 3- Gasto'!K97</f>
        <v>0</v>
      </c>
      <c r="G95" s="79">
        <f t="shared" si="12"/>
        <v>0</v>
      </c>
      <c r="H95" s="757"/>
      <c r="I95" s="756"/>
      <c r="J95" s="756"/>
      <c r="K95" s="756"/>
      <c r="L95" s="756"/>
      <c r="M95" s="756"/>
      <c r="N95" s="756"/>
      <c r="O95" s="756"/>
      <c r="P95" s="756"/>
      <c r="Q95" s="756"/>
      <c r="R95" s="756"/>
      <c r="S95" s="756"/>
      <c r="T95" s="756"/>
    </row>
    <row r="96" spans="1:20" ht="21.6" outlineLevel="4" thickTop="1" thickBot="1">
      <c r="A96" s="389" t="s">
        <v>370</v>
      </c>
      <c r="B96" s="389" t="s">
        <v>370</v>
      </c>
      <c r="C96" s="389" t="s">
        <v>368</v>
      </c>
      <c r="D96" s="389" t="s">
        <v>872</v>
      </c>
      <c r="E96" s="754" t="s">
        <v>1221</v>
      </c>
      <c r="F96" s="842">
        <f>'Formulario 3- Gasto'!K98</f>
        <v>0</v>
      </c>
      <c r="G96" s="79">
        <f t="shared" si="12"/>
        <v>0</v>
      </c>
      <c r="H96" s="757"/>
      <c r="I96" s="756"/>
      <c r="J96" s="756"/>
      <c r="K96" s="756"/>
      <c r="L96" s="756"/>
      <c r="M96" s="756"/>
      <c r="N96" s="756"/>
      <c r="O96" s="756"/>
      <c r="P96" s="756"/>
      <c r="Q96" s="756"/>
      <c r="R96" s="756"/>
      <c r="S96" s="756"/>
      <c r="T96" s="756"/>
    </row>
    <row r="97" spans="1:21" ht="21.6" outlineLevel="4" thickTop="1" thickBot="1">
      <c r="A97" s="389" t="s">
        <v>370</v>
      </c>
      <c r="B97" s="389" t="s">
        <v>370</v>
      </c>
      <c r="C97" s="389" t="s">
        <v>368</v>
      </c>
      <c r="D97" s="389" t="s">
        <v>874</v>
      </c>
      <c r="E97" s="754" t="s">
        <v>1958</v>
      </c>
      <c r="F97" s="842">
        <f>'Formulario 3- Gasto'!K99</f>
        <v>0</v>
      </c>
      <c r="G97" s="79">
        <f t="shared" si="12"/>
        <v>0</v>
      </c>
      <c r="H97" s="757"/>
      <c r="I97" s="756"/>
      <c r="J97" s="756"/>
      <c r="K97" s="756"/>
      <c r="L97" s="756"/>
      <c r="M97" s="756"/>
      <c r="N97" s="756"/>
      <c r="O97" s="756"/>
      <c r="P97" s="756"/>
      <c r="Q97" s="756"/>
      <c r="R97" s="756"/>
      <c r="S97" s="756"/>
      <c r="T97" s="756"/>
    </row>
    <row r="98" spans="1:21" ht="21.6" outlineLevel="4" thickTop="1" thickBot="1">
      <c r="A98" s="389" t="s">
        <v>370</v>
      </c>
      <c r="B98" s="389" t="s">
        <v>370</v>
      </c>
      <c r="C98" s="389" t="s">
        <v>368</v>
      </c>
      <c r="D98" s="389" t="s">
        <v>876</v>
      </c>
      <c r="E98" s="754" t="s">
        <v>1222</v>
      </c>
      <c r="F98" s="842">
        <f>'Formulario 3- Gasto'!K100</f>
        <v>0</v>
      </c>
      <c r="G98" s="79">
        <f t="shared" si="12"/>
        <v>0</v>
      </c>
      <c r="H98" s="757"/>
      <c r="I98" s="756"/>
      <c r="J98" s="756"/>
      <c r="K98" s="756"/>
      <c r="L98" s="756"/>
      <c r="M98" s="756"/>
      <c r="N98" s="756"/>
      <c r="O98" s="756"/>
      <c r="P98" s="756"/>
      <c r="Q98" s="756"/>
      <c r="R98" s="756"/>
      <c r="S98" s="756"/>
      <c r="T98" s="756"/>
    </row>
    <row r="99" spans="1:21" ht="11.4" outlineLevel="4" thickTop="1" thickBot="1">
      <c r="A99" s="389" t="s">
        <v>370</v>
      </c>
      <c r="B99" s="389" t="s">
        <v>370</v>
      </c>
      <c r="C99" s="389" t="s">
        <v>368</v>
      </c>
      <c r="D99" s="389" t="s">
        <v>877</v>
      </c>
      <c r="E99" s="754" t="s">
        <v>1223</v>
      </c>
      <c r="F99" s="842">
        <f>'Formulario 3- Gasto'!K101</f>
        <v>0</v>
      </c>
      <c r="G99" s="79">
        <f t="shared" si="12"/>
        <v>0</v>
      </c>
      <c r="H99" s="757"/>
      <c r="I99" s="756"/>
      <c r="J99" s="756"/>
      <c r="K99" s="756"/>
      <c r="L99" s="756"/>
      <c r="M99" s="756"/>
      <c r="N99" s="756"/>
      <c r="O99" s="756"/>
      <c r="P99" s="756"/>
      <c r="Q99" s="756"/>
      <c r="R99" s="756"/>
      <c r="S99" s="756"/>
      <c r="T99" s="756"/>
    </row>
    <row r="100" spans="1:21" ht="11.4" outlineLevel="4" thickTop="1" thickBot="1">
      <c r="A100" s="389" t="s">
        <v>370</v>
      </c>
      <c r="B100" s="389" t="s">
        <v>370</v>
      </c>
      <c r="C100" s="389" t="s">
        <v>368</v>
      </c>
      <c r="D100" s="389" t="s">
        <v>878</v>
      </c>
      <c r="E100" s="754" t="s">
        <v>1959</v>
      </c>
      <c r="F100" s="842">
        <f>'Formulario 3- Gasto'!K102</f>
        <v>0</v>
      </c>
      <c r="G100" s="79">
        <f t="shared" si="12"/>
        <v>0</v>
      </c>
      <c r="H100" s="757"/>
      <c r="I100" s="756"/>
      <c r="J100" s="756"/>
      <c r="K100" s="756"/>
      <c r="L100" s="756"/>
      <c r="M100" s="756"/>
      <c r="N100" s="756"/>
      <c r="O100" s="756"/>
      <c r="P100" s="756"/>
      <c r="Q100" s="756"/>
      <c r="R100" s="756"/>
      <c r="S100" s="756"/>
      <c r="T100" s="756"/>
    </row>
    <row r="101" spans="1:21" ht="21.6" outlineLevel="4" thickTop="1" thickBot="1">
      <c r="A101" s="389" t="s">
        <v>370</v>
      </c>
      <c r="B101" s="389" t="s">
        <v>370</v>
      </c>
      <c r="C101" s="389" t="s">
        <v>368</v>
      </c>
      <c r="D101" s="389" t="s">
        <v>879</v>
      </c>
      <c r="E101" s="754" t="s">
        <v>1224</v>
      </c>
      <c r="F101" s="842">
        <f>'Formulario 3- Gasto'!K103</f>
        <v>0</v>
      </c>
      <c r="G101" s="79">
        <f t="shared" si="12"/>
        <v>0</v>
      </c>
      <c r="H101" s="757"/>
      <c r="I101" s="756"/>
      <c r="J101" s="756"/>
      <c r="K101" s="756"/>
      <c r="L101" s="756"/>
      <c r="M101" s="756"/>
      <c r="N101" s="756"/>
      <c r="O101" s="756"/>
      <c r="P101" s="756"/>
      <c r="Q101" s="756"/>
      <c r="R101" s="756"/>
      <c r="S101" s="756"/>
      <c r="T101" s="756"/>
    </row>
    <row r="102" spans="1:21" ht="11.4" outlineLevel="4" thickTop="1" thickBot="1">
      <c r="A102" s="389" t="s">
        <v>370</v>
      </c>
      <c r="B102" s="389" t="s">
        <v>370</v>
      </c>
      <c r="C102" s="389" t="s">
        <v>368</v>
      </c>
      <c r="D102" s="389" t="s">
        <v>880</v>
      </c>
      <c r="E102" s="754" t="s">
        <v>1225</v>
      </c>
      <c r="F102" s="842">
        <f>'Formulario 3- Gasto'!K104</f>
        <v>0</v>
      </c>
      <c r="G102" s="79">
        <f t="shared" si="12"/>
        <v>0</v>
      </c>
      <c r="H102" s="757"/>
      <c r="I102" s="756"/>
      <c r="J102" s="756"/>
      <c r="K102" s="756"/>
      <c r="L102" s="756"/>
      <c r="M102" s="756"/>
      <c r="N102" s="756"/>
      <c r="O102" s="756"/>
      <c r="P102" s="756"/>
      <c r="Q102" s="756"/>
      <c r="R102" s="756"/>
      <c r="S102" s="756"/>
      <c r="T102" s="756"/>
    </row>
    <row r="103" spans="1:21" ht="11.4" outlineLevel="4" thickTop="1" thickBot="1">
      <c r="A103" s="389" t="s">
        <v>370</v>
      </c>
      <c r="B103" s="389" t="s">
        <v>370</v>
      </c>
      <c r="C103" s="389" t="s">
        <v>368</v>
      </c>
      <c r="D103" s="389" t="s">
        <v>881</v>
      </c>
      <c r="E103" s="754" t="s">
        <v>1226</v>
      </c>
      <c r="F103" s="842">
        <f>'Formulario 3- Gasto'!K105</f>
        <v>0</v>
      </c>
      <c r="G103" s="79">
        <f t="shared" si="12"/>
        <v>0</v>
      </c>
      <c r="H103" s="757"/>
      <c r="I103" s="756"/>
      <c r="J103" s="756"/>
      <c r="K103" s="756"/>
      <c r="L103" s="756"/>
      <c r="M103" s="756"/>
      <c r="N103" s="756"/>
      <c r="O103" s="756"/>
      <c r="P103" s="756"/>
      <c r="Q103" s="756"/>
      <c r="R103" s="756"/>
      <c r="S103" s="756"/>
      <c r="T103" s="756"/>
    </row>
    <row r="104" spans="1:21" ht="11.4" outlineLevel="4" thickTop="1" thickBot="1">
      <c r="A104" s="389" t="s">
        <v>370</v>
      </c>
      <c r="B104" s="389" t="s">
        <v>370</v>
      </c>
      <c r="C104" s="389" t="s">
        <v>368</v>
      </c>
      <c r="D104" s="389" t="s">
        <v>882</v>
      </c>
      <c r="E104" s="754" t="s">
        <v>1227</v>
      </c>
      <c r="F104" s="842">
        <f>'Formulario 3- Gasto'!K106</f>
        <v>0</v>
      </c>
      <c r="G104" s="79">
        <f t="shared" si="12"/>
        <v>0</v>
      </c>
      <c r="H104" s="757"/>
      <c r="I104" s="756"/>
      <c r="J104" s="756"/>
      <c r="K104" s="756"/>
      <c r="L104" s="756"/>
      <c r="M104" s="756"/>
      <c r="N104" s="756"/>
      <c r="O104" s="756"/>
      <c r="P104" s="756"/>
      <c r="Q104" s="756"/>
      <c r="R104" s="756"/>
      <c r="S104" s="756"/>
      <c r="T104" s="756"/>
    </row>
    <row r="105" spans="1:21" ht="11.4" outlineLevel="4" thickTop="1" thickBot="1">
      <c r="A105" s="389" t="s">
        <v>370</v>
      </c>
      <c r="B105" s="389" t="s">
        <v>370</v>
      </c>
      <c r="C105" s="389" t="s">
        <v>368</v>
      </c>
      <c r="D105" s="389" t="s">
        <v>883</v>
      </c>
      <c r="E105" s="754" t="s">
        <v>1228</v>
      </c>
      <c r="F105" s="842">
        <f>'Formulario 3- Gasto'!K107</f>
        <v>0</v>
      </c>
      <c r="G105" s="79">
        <f t="shared" si="12"/>
        <v>0</v>
      </c>
      <c r="H105" s="757"/>
      <c r="I105" s="756"/>
      <c r="J105" s="756"/>
      <c r="K105" s="756"/>
      <c r="L105" s="756"/>
      <c r="M105" s="756"/>
      <c r="N105" s="756"/>
      <c r="O105" s="756"/>
      <c r="P105" s="756"/>
      <c r="Q105" s="756"/>
      <c r="R105" s="756"/>
      <c r="S105" s="756"/>
      <c r="T105" s="756"/>
    </row>
    <row r="106" spans="1:21" ht="11.4" outlineLevel="4" thickTop="1" thickBot="1">
      <c r="A106" s="389" t="s">
        <v>370</v>
      </c>
      <c r="B106" s="389" t="s">
        <v>370</v>
      </c>
      <c r="C106" s="389" t="s">
        <v>368</v>
      </c>
      <c r="D106" s="389" t="s">
        <v>884</v>
      </c>
      <c r="E106" s="754" t="s">
        <v>1960</v>
      </c>
      <c r="F106" s="842">
        <f>'Formulario 3- Gasto'!K108</f>
        <v>0</v>
      </c>
      <c r="G106" s="79">
        <f t="shared" si="12"/>
        <v>0</v>
      </c>
      <c r="H106" s="757"/>
      <c r="I106" s="756"/>
      <c r="J106" s="756"/>
      <c r="K106" s="756"/>
      <c r="L106" s="756"/>
      <c r="M106" s="756"/>
      <c r="N106" s="756"/>
      <c r="O106" s="756"/>
      <c r="P106" s="756"/>
      <c r="Q106" s="756"/>
      <c r="R106" s="756"/>
      <c r="S106" s="756"/>
      <c r="T106" s="756"/>
    </row>
    <row r="107" spans="1:21" ht="11.4" outlineLevel="4" thickTop="1" thickBot="1">
      <c r="A107" s="389" t="s">
        <v>370</v>
      </c>
      <c r="B107" s="389" t="s">
        <v>370</v>
      </c>
      <c r="C107" s="389" t="s">
        <v>368</v>
      </c>
      <c r="D107" s="389" t="s">
        <v>885</v>
      </c>
      <c r="E107" s="754" t="s">
        <v>1229</v>
      </c>
      <c r="F107" s="842">
        <f>'Formulario 3- Gasto'!K109</f>
        <v>0</v>
      </c>
      <c r="G107" s="79">
        <f t="shared" si="12"/>
        <v>0</v>
      </c>
      <c r="H107" s="757"/>
      <c r="I107" s="756"/>
      <c r="J107" s="756"/>
      <c r="K107" s="756"/>
      <c r="L107" s="756"/>
      <c r="M107" s="756"/>
      <c r="N107" s="756"/>
      <c r="O107" s="756"/>
      <c r="P107" s="756"/>
      <c r="Q107" s="756"/>
      <c r="R107" s="756"/>
      <c r="S107" s="756"/>
      <c r="T107" s="756"/>
    </row>
    <row r="108" spans="1:21" ht="11.4" outlineLevel="4" thickTop="1" thickBot="1">
      <c r="A108" s="389" t="s">
        <v>370</v>
      </c>
      <c r="B108" s="389" t="s">
        <v>370</v>
      </c>
      <c r="C108" s="389" t="s">
        <v>368</v>
      </c>
      <c r="D108" s="389" t="s">
        <v>886</v>
      </c>
      <c r="E108" s="754" t="s">
        <v>1230</v>
      </c>
      <c r="F108" s="842">
        <f>'Formulario 3- Gasto'!K110</f>
        <v>0</v>
      </c>
      <c r="G108" s="79">
        <f t="shared" si="12"/>
        <v>0</v>
      </c>
      <c r="H108" s="757"/>
      <c r="I108" s="756"/>
      <c r="J108" s="756"/>
      <c r="K108" s="756"/>
      <c r="L108" s="756"/>
      <c r="M108" s="756"/>
      <c r="N108" s="756"/>
      <c r="O108" s="756"/>
      <c r="P108" s="756"/>
      <c r="Q108" s="756"/>
      <c r="R108" s="756"/>
      <c r="S108" s="756"/>
      <c r="T108" s="756"/>
    </row>
    <row r="109" spans="1:21" ht="21.6" outlineLevel="4" thickTop="1" thickBot="1">
      <c r="A109" s="389" t="s">
        <v>370</v>
      </c>
      <c r="B109" s="389" t="s">
        <v>370</v>
      </c>
      <c r="C109" s="389" t="s">
        <v>368</v>
      </c>
      <c r="D109" s="389" t="s">
        <v>887</v>
      </c>
      <c r="E109" s="754" t="s">
        <v>1961</v>
      </c>
      <c r="F109" s="842">
        <f>'Formulario 3- Gasto'!K111</f>
        <v>0</v>
      </c>
      <c r="G109" s="79">
        <f t="shared" si="12"/>
        <v>0</v>
      </c>
      <c r="H109" s="757"/>
      <c r="I109" s="756"/>
      <c r="J109" s="756"/>
      <c r="K109" s="756"/>
      <c r="L109" s="756"/>
      <c r="M109" s="756"/>
      <c r="N109" s="756"/>
      <c r="O109" s="756"/>
      <c r="P109" s="756"/>
      <c r="Q109" s="756"/>
      <c r="R109" s="756"/>
      <c r="S109" s="756"/>
      <c r="T109" s="756"/>
    </row>
    <row r="110" spans="1:21" ht="11.4" outlineLevel="4" thickTop="1" thickBot="1">
      <c r="A110" s="389" t="s">
        <v>370</v>
      </c>
      <c r="B110" s="389" t="s">
        <v>370</v>
      </c>
      <c r="C110" s="389" t="s">
        <v>368</v>
      </c>
      <c r="D110" s="389" t="s">
        <v>888</v>
      </c>
      <c r="E110" s="754" t="s">
        <v>1231</v>
      </c>
      <c r="F110" s="842">
        <f>'Formulario 3- Gasto'!K112</f>
        <v>0</v>
      </c>
      <c r="G110" s="79">
        <f t="shared" si="12"/>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12"/>
        <v>0</v>
      </c>
      <c r="H111" s="757"/>
      <c r="I111" s="756"/>
      <c r="J111" s="756"/>
      <c r="K111" s="756"/>
      <c r="L111" s="756"/>
      <c r="M111" s="756"/>
      <c r="N111" s="756"/>
      <c r="O111" s="756"/>
      <c r="P111" s="756"/>
      <c r="Q111" s="756"/>
      <c r="R111" s="756"/>
      <c r="S111" s="756"/>
      <c r="T111" s="756"/>
      <c r="U111" s="714"/>
    </row>
    <row r="112" spans="1:21" ht="11.4" outlineLevel="4" thickTop="1" thickBot="1">
      <c r="A112" s="389" t="s">
        <v>370</v>
      </c>
      <c r="B112" s="389" t="s">
        <v>370</v>
      </c>
      <c r="C112" s="389" t="s">
        <v>368</v>
      </c>
      <c r="D112" s="389" t="s">
        <v>890</v>
      </c>
      <c r="E112" s="754" t="s">
        <v>1963</v>
      </c>
      <c r="F112" s="842">
        <f>'Formulario 3- Gasto'!K114</f>
        <v>0</v>
      </c>
      <c r="G112" s="79">
        <f t="shared" si="12"/>
        <v>0</v>
      </c>
      <c r="H112" s="757"/>
      <c r="I112" s="756"/>
      <c r="J112" s="756"/>
      <c r="K112" s="756"/>
      <c r="L112" s="756"/>
      <c r="M112" s="756"/>
      <c r="N112" s="756"/>
      <c r="O112" s="756"/>
      <c r="P112" s="756"/>
      <c r="Q112" s="756"/>
      <c r="R112" s="756"/>
      <c r="S112" s="756"/>
      <c r="T112" s="756"/>
    </row>
    <row r="113" spans="1:20" ht="11.4" outlineLevel="4" thickTop="1" thickBot="1">
      <c r="A113" s="389" t="s">
        <v>370</v>
      </c>
      <c r="B113" s="389" t="s">
        <v>370</v>
      </c>
      <c r="C113" s="389" t="s">
        <v>368</v>
      </c>
      <c r="D113" s="389" t="s">
        <v>893</v>
      </c>
      <c r="E113" s="754" t="s">
        <v>1232</v>
      </c>
      <c r="F113" s="842">
        <f>'Formulario 3- Gasto'!K115</f>
        <v>0</v>
      </c>
      <c r="G113" s="79">
        <f t="shared" si="12"/>
        <v>0</v>
      </c>
      <c r="H113" s="757"/>
      <c r="I113" s="756"/>
      <c r="J113" s="756"/>
      <c r="K113" s="756"/>
      <c r="L113" s="756"/>
      <c r="M113" s="756"/>
      <c r="N113" s="756"/>
      <c r="O113" s="756"/>
      <c r="P113" s="756"/>
      <c r="Q113" s="756"/>
      <c r="R113" s="756"/>
      <c r="S113" s="756"/>
      <c r="T113" s="756"/>
    </row>
    <row r="114" spans="1:20" ht="11.4" outlineLevel="4" thickTop="1" thickBot="1">
      <c r="A114" s="376" t="s">
        <v>370</v>
      </c>
      <c r="B114" s="376" t="s">
        <v>370</v>
      </c>
      <c r="C114" s="376" t="s">
        <v>369</v>
      </c>
      <c r="D114" s="376"/>
      <c r="E114" s="753" t="s">
        <v>1233</v>
      </c>
      <c r="F114" s="841">
        <f>'Formulario 3- Gasto'!K116</f>
        <v>0</v>
      </c>
      <c r="G114" s="79">
        <f t="shared" si="12"/>
        <v>0</v>
      </c>
      <c r="H114" s="848">
        <f>SUM(H115:H150)</f>
        <v>0</v>
      </c>
      <c r="I114" s="841">
        <f>SUM(I115:I150)</f>
        <v>0</v>
      </c>
      <c r="J114" s="841">
        <f t="shared" ref="J114:R114" si="13">SUM(J115:J150)</f>
        <v>0</v>
      </c>
      <c r="K114" s="841">
        <f t="shared" si="13"/>
        <v>0</v>
      </c>
      <c r="L114" s="841">
        <f t="shared" si="13"/>
        <v>0</v>
      </c>
      <c r="M114" s="841">
        <f t="shared" si="13"/>
        <v>0</v>
      </c>
      <c r="N114" s="841">
        <f t="shared" si="13"/>
        <v>0</v>
      </c>
      <c r="O114" s="841">
        <f t="shared" si="13"/>
        <v>0</v>
      </c>
      <c r="P114" s="841">
        <f t="shared" si="13"/>
        <v>0</v>
      </c>
      <c r="Q114" s="841">
        <f t="shared" si="13"/>
        <v>0</v>
      </c>
      <c r="R114" s="841">
        <f t="shared" si="13"/>
        <v>0</v>
      </c>
      <c r="S114" s="841">
        <f>SUM(S115:S150)</f>
        <v>0</v>
      </c>
      <c r="T114" s="841">
        <f>SUM(T115:T150)</f>
        <v>0</v>
      </c>
    </row>
    <row r="115" spans="1:20" ht="11.4" outlineLevel="4" thickTop="1" thickBot="1">
      <c r="A115" s="389" t="s">
        <v>370</v>
      </c>
      <c r="B115" s="389" t="s">
        <v>370</v>
      </c>
      <c r="C115" s="389" t="s">
        <v>369</v>
      </c>
      <c r="D115" s="389" t="s">
        <v>804</v>
      </c>
      <c r="E115" s="754" t="s">
        <v>1964</v>
      </c>
      <c r="F115" s="842">
        <f>'Formulario 3- Gasto'!K117</f>
        <v>0</v>
      </c>
      <c r="G115" s="79">
        <f t="shared" si="12"/>
        <v>0</v>
      </c>
      <c r="H115" s="757"/>
      <c r="I115" s="756"/>
      <c r="J115" s="756"/>
      <c r="K115" s="756"/>
      <c r="L115" s="756"/>
      <c r="M115" s="756"/>
      <c r="N115" s="756"/>
      <c r="O115" s="756"/>
      <c r="P115" s="756"/>
      <c r="Q115" s="756"/>
      <c r="R115" s="756"/>
      <c r="S115" s="756"/>
      <c r="T115" s="756"/>
    </row>
    <row r="116" spans="1:20" ht="11.4" outlineLevel="4" thickTop="1" thickBot="1">
      <c r="A116" s="389" t="s">
        <v>370</v>
      </c>
      <c r="B116" s="389" t="s">
        <v>370</v>
      </c>
      <c r="C116" s="389" t="s">
        <v>369</v>
      </c>
      <c r="D116" s="389" t="s">
        <v>803</v>
      </c>
      <c r="E116" s="754" t="s">
        <v>1234</v>
      </c>
      <c r="F116" s="842">
        <f>'Formulario 3- Gasto'!K118</f>
        <v>0</v>
      </c>
      <c r="G116" s="79">
        <f t="shared" si="12"/>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12"/>
        <v>0</v>
      </c>
      <c r="H117" s="757"/>
      <c r="I117" s="756"/>
      <c r="J117" s="756"/>
      <c r="K117" s="756"/>
      <c r="L117" s="756"/>
      <c r="M117" s="756"/>
      <c r="N117" s="756"/>
      <c r="O117" s="756"/>
      <c r="P117" s="756"/>
      <c r="Q117" s="756"/>
      <c r="R117" s="756"/>
      <c r="S117" s="756"/>
      <c r="T117" s="756"/>
    </row>
    <row r="118" spans="1:20" ht="11.4" outlineLevel="4" thickTop="1" thickBot="1">
      <c r="A118" s="389" t="s">
        <v>370</v>
      </c>
      <c r="B118" s="389" t="s">
        <v>370</v>
      </c>
      <c r="C118" s="389" t="s">
        <v>369</v>
      </c>
      <c r="D118" s="389" t="s">
        <v>809</v>
      </c>
      <c r="E118" s="754" t="s">
        <v>1236</v>
      </c>
      <c r="F118" s="842">
        <f>'Formulario 3- Gasto'!K120</f>
        <v>0</v>
      </c>
      <c r="G118" s="79">
        <f t="shared" si="12"/>
        <v>0</v>
      </c>
      <c r="H118" s="757"/>
      <c r="I118" s="756"/>
      <c r="J118" s="756"/>
      <c r="K118" s="756"/>
      <c r="L118" s="756"/>
      <c r="M118" s="756"/>
      <c r="N118" s="756"/>
      <c r="O118" s="756"/>
      <c r="P118" s="756"/>
      <c r="Q118" s="756"/>
      <c r="R118" s="756"/>
      <c r="S118" s="756"/>
      <c r="T118" s="756"/>
    </row>
    <row r="119" spans="1:20" ht="11.4" outlineLevel="4" thickTop="1" thickBot="1">
      <c r="A119" s="389" t="s">
        <v>370</v>
      </c>
      <c r="B119" s="389" t="s">
        <v>370</v>
      </c>
      <c r="C119" s="389" t="s">
        <v>369</v>
      </c>
      <c r="D119" s="389" t="s">
        <v>807</v>
      </c>
      <c r="E119" s="754" t="s">
        <v>1965</v>
      </c>
      <c r="F119" s="842">
        <f>'Formulario 3- Gasto'!K121</f>
        <v>0</v>
      </c>
      <c r="G119" s="79">
        <f t="shared" si="12"/>
        <v>0</v>
      </c>
      <c r="H119" s="757"/>
      <c r="I119" s="756"/>
      <c r="J119" s="756"/>
      <c r="K119" s="756"/>
      <c r="L119" s="756"/>
      <c r="M119" s="756"/>
      <c r="N119" s="756"/>
      <c r="O119" s="756"/>
      <c r="P119" s="756"/>
      <c r="Q119" s="756"/>
      <c r="R119" s="756"/>
      <c r="S119" s="756"/>
      <c r="T119" s="756"/>
    </row>
    <row r="120" spans="1:20" ht="11.4" outlineLevel="4" thickTop="1" thickBot="1">
      <c r="A120" s="389" t="s">
        <v>370</v>
      </c>
      <c r="B120" s="389" t="s">
        <v>370</v>
      </c>
      <c r="C120" s="389" t="s">
        <v>369</v>
      </c>
      <c r="D120" s="389" t="s">
        <v>810</v>
      </c>
      <c r="E120" s="754" t="s">
        <v>1237</v>
      </c>
      <c r="F120" s="842">
        <f>'Formulario 3- Gasto'!K122</f>
        <v>0</v>
      </c>
      <c r="G120" s="79">
        <f t="shared" si="12"/>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12"/>
        <v>0</v>
      </c>
      <c r="H121" s="757"/>
      <c r="I121" s="756"/>
      <c r="J121" s="756"/>
      <c r="K121" s="756"/>
      <c r="L121" s="756"/>
      <c r="M121" s="756"/>
      <c r="N121" s="756"/>
      <c r="O121" s="756"/>
      <c r="P121" s="756"/>
      <c r="Q121" s="756"/>
      <c r="R121" s="756"/>
      <c r="S121" s="756"/>
      <c r="T121" s="756"/>
    </row>
    <row r="122" spans="1:20" ht="11.4" outlineLevel="4" thickTop="1" thickBot="1">
      <c r="A122" s="389" t="s">
        <v>370</v>
      </c>
      <c r="B122" s="389" t="s">
        <v>370</v>
      </c>
      <c r="C122" s="389" t="s">
        <v>369</v>
      </c>
      <c r="D122" s="389" t="s">
        <v>808</v>
      </c>
      <c r="E122" s="754" t="s">
        <v>1239</v>
      </c>
      <c r="F122" s="842">
        <f>'Formulario 3- Gasto'!K124</f>
        <v>0</v>
      </c>
      <c r="G122" s="79">
        <f t="shared" si="12"/>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12"/>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12"/>
        <v>0</v>
      </c>
      <c r="H124" s="757"/>
      <c r="I124" s="756"/>
      <c r="J124" s="756"/>
      <c r="K124" s="756"/>
      <c r="L124" s="756"/>
      <c r="M124" s="756"/>
      <c r="N124" s="756"/>
      <c r="O124" s="756"/>
      <c r="P124" s="756"/>
      <c r="Q124" s="756"/>
      <c r="R124" s="756"/>
      <c r="S124" s="756"/>
      <c r="T124" s="756"/>
    </row>
    <row r="125" spans="1:20" ht="11.4" outlineLevel="4" thickTop="1" thickBot="1">
      <c r="A125" s="389" t="s">
        <v>370</v>
      </c>
      <c r="B125" s="389" t="s">
        <v>370</v>
      </c>
      <c r="C125" s="389" t="s">
        <v>369</v>
      </c>
      <c r="D125" s="389" t="s">
        <v>815</v>
      </c>
      <c r="E125" s="754" t="s">
        <v>1242</v>
      </c>
      <c r="F125" s="842">
        <f>'Formulario 3- Gasto'!K127</f>
        <v>0</v>
      </c>
      <c r="G125" s="79">
        <f t="shared" si="12"/>
        <v>0</v>
      </c>
      <c r="H125" s="757"/>
      <c r="I125" s="756"/>
      <c r="J125" s="756"/>
      <c r="K125" s="756"/>
      <c r="L125" s="756"/>
      <c r="M125" s="756"/>
      <c r="N125" s="756"/>
      <c r="O125" s="756"/>
      <c r="P125" s="756"/>
      <c r="Q125" s="756"/>
      <c r="R125" s="756"/>
      <c r="S125" s="756"/>
      <c r="T125" s="756"/>
    </row>
    <row r="126" spans="1:20" ht="11.4" outlineLevel="4" thickTop="1" thickBot="1">
      <c r="A126" s="389" t="s">
        <v>370</v>
      </c>
      <c r="B126" s="389" t="s">
        <v>370</v>
      </c>
      <c r="C126" s="389" t="s">
        <v>369</v>
      </c>
      <c r="D126" s="389" t="s">
        <v>816</v>
      </c>
      <c r="E126" s="754" t="s">
        <v>1243</v>
      </c>
      <c r="F126" s="842">
        <f>'Formulario 3- Gasto'!K128</f>
        <v>0</v>
      </c>
      <c r="G126" s="79">
        <f t="shared" si="12"/>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12"/>
        <v>0</v>
      </c>
      <c r="H127" s="757"/>
      <c r="I127" s="756"/>
      <c r="J127" s="756"/>
      <c r="K127" s="756"/>
      <c r="L127" s="756"/>
      <c r="M127" s="756"/>
      <c r="N127" s="756"/>
      <c r="O127" s="756"/>
      <c r="P127" s="756"/>
      <c r="Q127" s="756"/>
      <c r="R127" s="756"/>
      <c r="S127" s="756"/>
      <c r="T127" s="756"/>
    </row>
    <row r="128" spans="1:20" ht="21.6" outlineLevel="4" thickTop="1" thickBot="1">
      <c r="A128" s="389" t="s">
        <v>370</v>
      </c>
      <c r="B128" s="389" t="s">
        <v>370</v>
      </c>
      <c r="C128" s="389" t="s">
        <v>369</v>
      </c>
      <c r="D128" s="389" t="s">
        <v>819</v>
      </c>
      <c r="E128" s="754" t="s">
        <v>1966</v>
      </c>
      <c r="F128" s="842">
        <f>'Formulario 3- Gasto'!K130</f>
        <v>0</v>
      </c>
      <c r="G128" s="79">
        <f t="shared" si="12"/>
        <v>0</v>
      </c>
      <c r="H128" s="757"/>
      <c r="I128" s="756"/>
      <c r="J128" s="756"/>
      <c r="K128" s="756"/>
      <c r="L128" s="756"/>
      <c r="M128" s="756"/>
      <c r="N128" s="756"/>
      <c r="O128" s="756"/>
      <c r="P128" s="756"/>
      <c r="Q128" s="756"/>
      <c r="R128" s="756"/>
      <c r="S128" s="756"/>
      <c r="T128" s="756"/>
    </row>
    <row r="129" spans="1:20" ht="11.4" outlineLevel="4" thickTop="1" thickBot="1">
      <c r="A129" s="389" t="s">
        <v>370</v>
      </c>
      <c r="B129" s="389" t="s">
        <v>370</v>
      </c>
      <c r="C129" s="389" t="s">
        <v>369</v>
      </c>
      <c r="D129" s="389" t="s">
        <v>820</v>
      </c>
      <c r="E129" s="754" t="s">
        <v>1245</v>
      </c>
      <c r="F129" s="842">
        <f>'Formulario 3- Gasto'!K131</f>
        <v>0</v>
      </c>
      <c r="G129" s="79">
        <f t="shared" si="12"/>
        <v>0</v>
      </c>
      <c r="H129" s="757"/>
      <c r="I129" s="756"/>
      <c r="J129" s="756"/>
      <c r="K129" s="756"/>
      <c r="L129" s="756"/>
      <c r="M129" s="756"/>
      <c r="N129" s="756"/>
      <c r="O129" s="756"/>
      <c r="P129" s="756"/>
      <c r="Q129" s="756"/>
      <c r="R129" s="756"/>
      <c r="S129" s="756"/>
      <c r="T129" s="756"/>
    </row>
    <row r="130" spans="1:20" ht="11.4" outlineLevel="4" thickTop="1" thickBot="1">
      <c r="A130" s="389" t="s">
        <v>370</v>
      </c>
      <c r="B130" s="389" t="s">
        <v>370</v>
      </c>
      <c r="C130" s="389" t="s">
        <v>369</v>
      </c>
      <c r="D130" s="389" t="s">
        <v>821</v>
      </c>
      <c r="E130" s="754" t="s">
        <v>1246</v>
      </c>
      <c r="F130" s="842">
        <f>'Formulario 3- Gasto'!K133</f>
        <v>0</v>
      </c>
      <c r="G130" s="79">
        <f t="shared" si="12"/>
        <v>0</v>
      </c>
      <c r="H130" s="757"/>
      <c r="I130" s="756"/>
      <c r="J130" s="756"/>
      <c r="K130" s="756"/>
      <c r="L130" s="756"/>
      <c r="M130" s="756"/>
      <c r="N130" s="756"/>
      <c r="O130" s="756"/>
      <c r="P130" s="756"/>
      <c r="Q130" s="756"/>
      <c r="R130" s="756"/>
      <c r="S130" s="756"/>
      <c r="T130" s="756"/>
    </row>
    <row r="131" spans="1:20" ht="21.6" outlineLevel="4" thickTop="1" thickBot="1">
      <c r="A131" s="389" t="s">
        <v>370</v>
      </c>
      <c r="B131" s="389" t="s">
        <v>370</v>
      </c>
      <c r="C131" s="389" t="s">
        <v>369</v>
      </c>
      <c r="D131" s="389" t="s">
        <v>822</v>
      </c>
      <c r="E131" s="754" t="s">
        <v>1247</v>
      </c>
      <c r="F131" s="842">
        <f>'Formulario 3- Gasto'!K133</f>
        <v>0</v>
      </c>
      <c r="G131" s="79">
        <f t="shared" si="12"/>
        <v>0</v>
      </c>
      <c r="H131" s="757"/>
      <c r="I131" s="756"/>
      <c r="J131" s="756"/>
      <c r="K131" s="756"/>
      <c r="L131" s="756"/>
      <c r="M131" s="756"/>
      <c r="N131" s="756"/>
      <c r="O131" s="756"/>
      <c r="P131" s="756"/>
      <c r="Q131" s="756"/>
      <c r="R131" s="756"/>
      <c r="S131" s="756"/>
      <c r="T131" s="756"/>
    </row>
    <row r="132" spans="1:20" ht="11.4"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1.6" outlineLevel="4" thickTop="1" thickBot="1">
      <c r="A133" s="389" t="s">
        <v>370</v>
      </c>
      <c r="B133" s="389" t="s">
        <v>370</v>
      </c>
      <c r="C133" s="389" t="s">
        <v>369</v>
      </c>
      <c r="D133" s="389" t="s">
        <v>824</v>
      </c>
      <c r="E133" s="754" t="s">
        <v>1249</v>
      </c>
      <c r="F133" s="842">
        <f>'Formulario 3- Gasto'!K135</f>
        <v>0</v>
      </c>
      <c r="G133" s="79">
        <f t="shared" si="12"/>
        <v>0</v>
      </c>
      <c r="H133" s="757"/>
      <c r="I133" s="756"/>
      <c r="J133" s="756"/>
      <c r="K133" s="756"/>
      <c r="L133" s="756"/>
      <c r="M133" s="756"/>
      <c r="N133" s="756"/>
      <c r="O133" s="756"/>
      <c r="P133" s="756"/>
      <c r="Q133" s="756"/>
      <c r="R133" s="756"/>
      <c r="S133" s="756"/>
      <c r="T133" s="756"/>
    </row>
    <row r="134" spans="1:20" ht="21.6" outlineLevel="4" thickTop="1" thickBot="1">
      <c r="A134" s="389" t="s">
        <v>370</v>
      </c>
      <c r="B134" s="389" t="s">
        <v>370</v>
      </c>
      <c r="C134" s="389" t="s">
        <v>369</v>
      </c>
      <c r="D134" s="389" t="s">
        <v>825</v>
      </c>
      <c r="E134" s="754" t="s">
        <v>1250</v>
      </c>
      <c r="F134" s="842">
        <f>'Formulario 3- Gasto'!K136</f>
        <v>0</v>
      </c>
      <c r="G134" s="79">
        <f t="shared" si="12"/>
        <v>0</v>
      </c>
      <c r="H134" s="757"/>
      <c r="I134" s="756"/>
      <c r="J134" s="756"/>
      <c r="K134" s="756"/>
      <c r="L134" s="756"/>
      <c r="M134" s="756"/>
      <c r="N134" s="756"/>
      <c r="O134" s="756"/>
      <c r="P134" s="756"/>
      <c r="Q134" s="756"/>
      <c r="R134" s="756"/>
      <c r="S134" s="756"/>
      <c r="T134" s="756"/>
    </row>
    <row r="135" spans="1:20" ht="11.4" outlineLevel="4" thickTop="1" thickBot="1">
      <c r="A135" s="389" t="s">
        <v>370</v>
      </c>
      <c r="B135" s="389" t="s">
        <v>370</v>
      </c>
      <c r="C135" s="389" t="s">
        <v>369</v>
      </c>
      <c r="D135" s="389" t="s">
        <v>826</v>
      </c>
      <c r="E135" s="754" t="s">
        <v>1251</v>
      </c>
      <c r="F135" s="842">
        <f>'Formulario 3- Gasto'!K137</f>
        <v>0</v>
      </c>
      <c r="G135" s="79">
        <f t="shared" si="12"/>
        <v>0</v>
      </c>
      <c r="H135" s="757"/>
      <c r="I135" s="756"/>
      <c r="J135" s="756"/>
      <c r="K135" s="756"/>
      <c r="L135" s="756"/>
      <c r="M135" s="756"/>
      <c r="N135" s="756"/>
      <c r="O135" s="756"/>
      <c r="P135" s="756"/>
      <c r="Q135" s="756"/>
      <c r="R135" s="756"/>
      <c r="S135" s="756"/>
      <c r="T135" s="756"/>
    </row>
    <row r="136" spans="1:20" ht="11.4" outlineLevel="4" thickTop="1" thickBot="1">
      <c r="A136" s="389" t="s">
        <v>370</v>
      </c>
      <c r="B136" s="389" t="s">
        <v>370</v>
      </c>
      <c r="C136" s="389" t="s">
        <v>369</v>
      </c>
      <c r="D136" s="389" t="s">
        <v>827</v>
      </c>
      <c r="E136" s="754" t="s">
        <v>1252</v>
      </c>
      <c r="F136" s="842">
        <f>'Formulario 3- Gasto'!K138</f>
        <v>0</v>
      </c>
      <c r="G136" s="79">
        <f t="shared" si="12"/>
        <v>0</v>
      </c>
      <c r="H136" s="757"/>
      <c r="I136" s="756"/>
      <c r="J136" s="756"/>
      <c r="K136" s="756"/>
      <c r="L136" s="756"/>
      <c r="M136" s="756"/>
      <c r="N136" s="756"/>
      <c r="O136" s="756"/>
      <c r="P136" s="756"/>
      <c r="Q136" s="756"/>
      <c r="R136" s="756"/>
      <c r="S136" s="756"/>
      <c r="T136" s="756"/>
    </row>
    <row r="137" spans="1:20" ht="11.4" outlineLevel="4" thickTop="1" thickBot="1">
      <c r="A137" s="389" t="s">
        <v>370</v>
      </c>
      <c r="B137" s="389" t="s">
        <v>370</v>
      </c>
      <c r="C137" s="389" t="s">
        <v>369</v>
      </c>
      <c r="D137" s="389" t="s">
        <v>828</v>
      </c>
      <c r="E137" s="754" t="s">
        <v>1253</v>
      </c>
      <c r="F137" s="842">
        <f>'Formulario 3- Gasto'!K139</f>
        <v>0</v>
      </c>
      <c r="G137" s="79">
        <f t="shared" si="12"/>
        <v>0</v>
      </c>
      <c r="H137" s="757"/>
      <c r="I137" s="756"/>
      <c r="J137" s="756"/>
      <c r="K137" s="756"/>
      <c r="L137" s="756"/>
      <c r="M137" s="756"/>
      <c r="N137" s="756"/>
      <c r="O137" s="756"/>
      <c r="P137" s="756"/>
      <c r="Q137" s="756"/>
      <c r="R137" s="756"/>
      <c r="S137" s="756"/>
      <c r="T137" s="756"/>
    </row>
    <row r="138" spans="1:20" ht="11.4" outlineLevel="4" thickTop="1" thickBot="1">
      <c r="A138" s="389" t="s">
        <v>370</v>
      </c>
      <c r="B138" s="389" t="s">
        <v>370</v>
      </c>
      <c r="C138" s="389" t="s">
        <v>369</v>
      </c>
      <c r="D138" s="389" t="s">
        <v>829</v>
      </c>
      <c r="E138" s="754" t="s">
        <v>1967</v>
      </c>
      <c r="F138" s="842">
        <f>'Formulario 3- Gasto'!K140</f>
        <v>0</v>
      </c>
      <c r="G138" s="79">
        <f t="shared" si="12"/>
        <v>0</v>
      </c>
      <c r="H138" s="757"/>
      <c r="I138" s="756"/>
      <c r="J138" s="756"/>
      <c r="K138" s="756"/>
      <c r="L138" s="756"/>
      <c r="M138" s="756"/>
      <c r="N138" s="756"/>
      <c r="O138" s="756"/>
      <c r="P138" s="756"/>
      <c r="Q138" s="756"/>
      <c r="R138" s="756"/>
      <c r="S138" s="756"/>
      <c r="T138" s="756"/>
    </row>
    <row r="139" spans="1:20" ht="11.4" outlineLevel="4" thickTop="1" thickBot="1">
      <c r="A139" s="389" t="s">
        <v>370</v>
      </c>
      <c r="B139" s="389" t="s">
        <v>370</v>
      </c>
      <c r="C139" s="389" t="s">
        <v>369</v>
      </c>
      <c r="D139" s="389" t="s">
        <v>830</v>
      </c>
      <c r="E139" s="754" t="s">
        <v>1254</v>
      </c>
      <c r="F139" s="842">
        <f>'Formulario 3- Gasto'!K141</f>
        <v>0</v>
      </c>
      <c r="G139" s="79">
        <f t="shared" si="12"/>
        <v>0</v>
      </c>
      <c r="H139" s="757"/>
      <c r="I139" s="756"/>
      <c r="J139" s="756"/>
      <c r="K139" s="756"/>
      <c r="L139" s="756"/>
      <c r="M139" s="756"/>
      <c r="N139" s="756"/>
      <c r="O139" s="756"/>
      <c r="P139" s="756"/>
      <c r="Q139" s="756"/>
      <c r="R139" s="756"/>
      <c r="S139" s="756"/>
      <c r="T139" s="756"/>
    </row>
    <row r="140" spans="1:20" ht="11.4" outlineLevel="4" thickTop="1" thickBot="1">
      <c r="A140" s="389" t="s">
        <v>370</v>
      </c>
      <c r="B140" s="389" t="s">
        <v>370</v>
      </c>
      <c r="C140" s="389" t="s">
        <v>369</v>
      </c>
      <c r="D140" s="389" t="s">
        <v>831</v>
      </c>
      <c r="E140" s="754" t="s">
        <v>1255</v>
      </c>
      <c r="F140" s="842">
        <f>'Formulario 3- Gasto'!K142</f>
        <v>0</v>
      </c>
      <c r="G140" s="79">
        <f t="shared" si="12"/>
        <v>0</v>
      </c>
      <c r="H140" s="757"/>
      <c r="I140" s="756"/>
      <c r="J140" s="756"/>
      <c r="K140" s="756"/>
      <c r="L140" s="756"/>
      <c r="M140" s="756"/>
      <c r="N140" s="756"/>
      <c r="O140" s="756"/>
      <c r="P140" s="756"/>
      <c r="Q140" s="756"/>
      <c r="R140" s="756"/>
      <c r="S140" s="756"/>
      <c r="T140" s="756"/>
    </row>
    <row r="141" spans="1:20" ht="11.4" outlineLevel="4" thickTop="1" thickBot="1">
      <c r="A141" s="389" t="s">
        <v>370</v>
      </c>
      <c r="B141" s="389" t="s">
        <v>370</v>
      </c>
      <c r="C141" s="389" t="s">
        <v>369</v>
      </c>
      <c r="D141" s="389" t="s">
        <v>832</v>
      </c>
      <c r="E141" s="754" t="s">
        <v>1256</v>
      </c>
      <c r="F141" s="842">
        <f>'Formulario 3- Gasto'!K143</f>
        <v>0</v>
      </c>
      <c r="G141" s="79">
        <f t="shared" si="12"/>
        <v>0</v>
      </c>
      <c r="H141" s="757"/>
      <c r="I141" s="756"/>
      <c r="J141" s="756"/>
      <c r="K141" s="756"/>
      <c r="L141" s="756"/>
      <c r="M141" s="756"/>
      <c r="N141" s="756"/>
      <c r="O141" s="756"/>
      <c r="P141" s="756"/>
      <c r="Q141" s="756"/>
      <c r="R141" s="756"/>
      <c r="S141" s="756"/>
      <c r="T141" s="756"/>
    </row>
    <row r="142" spans="1:20" ht="11.4" outlineLevel="4" thickTop="1" thickBot="1">
      <c r="A142" s="389" t="s">
        <v>370</v>
      </c>
      <c r="B142" s="389" t="s">
        <v>370</v>
      </c>
      <c r="C142" s="389" t="s">
        <v>369</v>
      </c>
      <c r="D142" s="389" t="s">
        <v>833</v>
      </c>
      <c r="E142" s="754" t="s">
        <v>1257</v>
      </c>
      <c r="F142" s="842">
        <f>'Formulario 3- Gasto'!K144</f>
        <v>0</v>
      </c>
      <c r="G142" s="79">
        <f t="shared" si="12"/>
        <v>0</v>
      </c>
      <c r="H142" s="757"/>
      <c r="I142" s="756"/>
      <c r="J142" s="756"/>
      <c r="K142" s="756"/>
      <c r="L142" s="756"/>
      <c r="M142" s="756"/>
      <c r="N142" s="756"/>
      <c r="O142" s="756"/>
      <c r="P142" s="756"/>
      <c r="Q142" s="756"/>
      <c r="R142" s="756"/>
      <c r="S142" s="756"/>
      <c r="T142" s="756"/>
    </row>
    <row r="143" spans="1:20" ht="11.4" outlineLevel="4" thickTop="1" thickBot="1">
      <c r="A143" s="389" t="s">
        <v>370</v>
      </c>
      <c r="B143" s="389" t="s">
        <v>370</v>
      </c>
      <c r="C143" s="389" t="s">
        <v>369</v>
      </c>
      <c r="D143" s="389">
        <v>33</v>
      </c>
      <c r="E143" s="754" t="s">
        <v>1258</v>
      </c>
      <c r="F143" s="842">
        <f>'Formulario 3- Gasto'!K145</f>
        <v>0</v>
      </c>
      <c r="G143" s="79">
        <f t="shared" ref="G143:G206" si="14">F143-SUM(H143:S143)</f>
        <v>0</v>
      </c>
      <c r="H143" s="757"/>
      <c r="I143" s="756"/>
      <c r="J143" s="756"/>
      <c r="K143" s="756"/>
      <c r="L143" s="756"/>
      <c r="M143" s="756"/>
      <c r="N143" s="756"/>
      <c r="O143" s="756"/>
      <c r="P143" s="756"/>
      <c r="Q143" s="756"/>
      <c r="R143" s="756"/>
      <c r="S143" s="756"/>
      <c r="T143" s="756"/>
    </row>
    <row r="144" spans="1:20" ht="11.4" outlineLevel="4" thickTop="1" thickBot="1">
      <c r="A144" s="389" t="s">
        <v>370</v>
      </c>
      <c r="B144" s="389" t="s">
        <v>370</v>
      </c>
      <c r="C144" s="389" t="s">
        <v>369</v>
      </c>
      <c r="D144" s="389" t="s">
        <v>835</v>
      </c>
      <c r="E144" s="754" t="s">
        <v>1259</v>
      </c>
      <c r="F144" s="842">
        <f>'Formulario 3- Gasto'!K146</f>
        <v>0</v>
      </c>
      <c r="G144" s="79">
        <f t="shared" si="14"/>
        <v>0</v>
      </c>
      <c r="H144" s="757"/>
      <c r="I144" s="756"/>
      <c r="J144" s="756"/>
      <c r="K144" s="756"/>
      <c r="L144" s="756"/>
      <c r="M144" s="756"/>
      <c r="N144" s="756"/>
      <c r="O144" s="756"/>
      <c r="P144" s="756"/>
      <c r="Q144" s="756"/>
      <c r="R144" s="756"/>
      <c r="S144" s="756"/>
      <c r="T144" s="756"/>
    </row>
    <row r="145" spans="1:21" ht="11.4" outlineLevel="4" thickTop="1" thickBot="1">
      <c r="A145" s="389" t="s">
        <v>370</v>
      </c>
      <c r="B145" s="389" t="s">
        <v>370</v>
      </c>
      <c r="C145" s="389" t="s">
        <v>369</v>
      </c>
      <c r="D145" s="389" t="s">
        <v>836</v>
      </c>
      <c r="E145" s="754" t="s">
        <v>1260</v>
      </c>
      <c r="F145" s="842">
        <f>'Formulario 3- Gasto'!K147</f>
        <v>0</v>
      </c>
      <c r="G145" s="79">
        <f t="shared" si="14"/>
        <v>0</v>
      </c>
      <c r="H145" s="757"/>
      <c r="I145" s="756"/>
      <c r="J145" s="756"/>
      <c r="K145" s="756"/>
      <c r="L145" s="756"/>
      <c r="M145" s="756"/>
      <c r="N145" s="756"/>
      <c r="O145" s="756"/>
      <c r="P145" s="756"/>
      <c r="Q145" s="756"/>
      <c r="R145" s="756"/>
      <c r="S145" s="756"/>
      <c r="T145" s="756"/>
    </row>
    <row r="146" spans="1:21" ht="11.4" outlineLevel="4" thickTop="1" thickBot="1">
      <c r="A146" s="389" t="s">
        <v>370</v>
      </c>
      <c r="B146" s="389" t="s">
        <v>370</v>
      </c>
      <c r="C146" s="389" t="s">
        <v>369</v>
      </c>
      <c r="D146" s="389" t="s">
        <v>837</v>
      </c>
      <c r="E146" s="754" t="s">
        <v>1261</v>
      </c>
      <c r="F146" s="842">
        <f>'Formulario 3- Gasto'!K148</f>
        <v>0</v>
      </c>
      <c r="G146" s="79">
        <f t="shared" si="14"/>
        <v>0</v>
      </c>
      <c r="H146" s="757"/>
      <c r="I146" s="756"/>
      <c r="J146" s="756"/>
      <c r="K146" s="756"/>
      <c r="L146" s="756"/>
      <c r="M146" s="756"/>
      <c r="N146" s="756"/>
      <c r="O146" s="756"/>
      <c r="P146" s="756"/>
      <c r="Q146" s="756"/>
      <c r="R146" s="756"/>
      <c r="S146" s="756"/>
      <c r="T146" s="756"/>
    </row>
    <row r="147" spans="1:21" ht="11.4" outlineLevel="2" thickTop="1" thickBot="1">
      <c r="A147" s="389" t="s">
        <v>370</v>
      </c>
      <c r="B147" s="389" t="s">
        <v>370</v>
      </c>
      <c r="C147" s="389" t="s">
        <v>369</v>
      </c>
      <c r="D147" s="389" t="s">
        <v>838</v>
      </c>
      <c r="E147" s="754" t="s">
        <v>1968</v>
      </c>
      <c r="F147" s="842">
        <f>'Formulario 3- Gasto'!K149</f>
        <v>0</v>
      </c>
      <c r="G147" s="79">
        <f t="shared" si="14"/>
        <v>0</v>
      </c>
      <c r="H147" s="757"/>
      <c r="I147" s="756"/>
      <c r="J147" s="756"/>
      <c r="K147" s="756"/>
      <c r="L147" s="756"/>
      <c r="M147" s="756"/>
      <c r="N147" s="756"/>
      <c r="O147" s="756"/>
      <c r="P147" s="756"/>
      <c r="Q147" s="756"/>
      <c r="R147" s="756"/>
      <c r="S147" s="756"/>
      <c r="T147" s="756"/>
    </row>
    <row r="148" spans="1:21" s="713" customFormat="1" ht="11.4" outlineLevel="2" thickTop="1" thickBot="1">
      <c r="A148" s="389" t="s">
        <v>370</v>
      </c>
      <c r="B148" s="389" t="s">
        <v>370</v>
      </c>
      <c r="C148" s="389" t="s">
        <v>369</v>
      </c>
      <c r="D148" s="389" t="s">
        <v>839</v>
      </c>
      <c r="E148" s="754" t="s">
        <v>1262</v>
      </c>
      <c r="F148" s="842">
        <f>'Formulario 3- Gasto'!K150</f>
        <v>0</v>
      </c>
      <c r="G148" s="79">
        <f t="shared" si="14"/>
        <v>0</v>
      </c>
      <c r="H148" s="757"/>
      <c r="I148" s="756"/>
      <c r="J148" s="756"/>
      <c r="K148" s="756"/>
      <c r="L148" s="756"/>
      <c r="M148" s="756"/>
      <c r="N148" s="756"/>
      <c r="O148" s="756"/>
      <c r="P148" s="756"/>
      <c r="Q148" s="756"/>
      <c r="R148" s="756"/>
      <c r="S148" s="756"/>
      <c r="T148" s="756"/>
      <c r="U148" s="714"/>
    </row>
    <row r="149" spans="1:21" ht="21.6" outlineLevel="4" thickTop="1" thickBot="1">
      <c r="A149" s="389" t="s">
        <v>370</v>
      </c>
      <c r="B149" s="389" t="s">
        <v>370</v>
      </c>
      <c r="C149" s="389" t="s">
        <v>369</v>
      </c>
      <c r="D149" s="389" t="s">
        <v>840</v>
      </c>
      <c r="E149" s="754" t="s">
        <v>1969</v>
      </c>
      <c r="F149" s="842">
        <f>'Formulario 3- Gasto'!K151</f>
        <v>0</v>
      </c>
      <c r="G149" s="79">
        <f t="shared" si="14"/>
        <v>0</v>
      </c>
      <c r="H149" s="757"/>
      <c r="I149" s="756"/>
      <c r="J149" s="756"/>
      <c r="K149" s="756"/>
      <c r="L149" s="756"/>
      <c r="M149" s="756"/>
      <c r="N149" s="756"/>
      <c r="O149" s="756"/>
      <c r="P149" s="756"/>
      <c r="Q149" s="756"/>
      <c r="R149" s="756"/>
      <c r="S149" s="756"/>
      <c r="T149" s="756"/>
    </row>
    <row r="150" spans="1:21" ht="21.6" outlineLevel="4" thickTop="1" thickBot="1">
      <c r="A150" s="389" t="s">
        <v>370</v>
      </c>
      <c r="B150" s="389" t="s">
        <v>370</v>
      </c>
      <c r="C150" s="389" t="s">
        <v>369</v>
      </c>
      <c r="D150" s="389" t="s">
        <v>841</v>
      </c>
      <c r="E150" s="754" t="s">
        <v>1970</v>
      </c>
      <c r="F150" s="842">
        <f>'Formulario 3- Gasto'!K152</f>
        <v>0</v>
      </c>
      <c r="G150" s="79">
        <f t="shared" si="14"/>
        <v>0</v>
      </c>
      <c r="H150" s="757"/>
      <c r="I150" s="756"/>
      <c r="J150" s="756"/>
      <c r="K150" s="756"/>
      <c r="L150" s="756"/>
      <c r="M150" s="756"/>
      <c r="N150" s="756"/>
      <c r="O150" s="756"/>
      <c r="P150" s="756"/>
      <c r="Q150" s="756"/>
      <c r="R150" s="756"/>
      <c r="S150" s="756"/>
      <c r="T150" s="756"/>
    </row>
    <row r="151" spans="1:21" ht="11.4" outlineLevel="4" thickTop="1" thickBot="1">
      <c r="A151" s="376" t="s">
        <v>370</v>
      </c>
      <c r="B151" s="376" t="s">
        <v>370</v>
      </c>
      <c r="C151" s="376" t="s">
        <v>370</v>
      </c>
      <c r="D151" s="376"/>
      <c r="E151" s="753" t="s">
        <v>1263</v>
      </c>
      <c r="F151" s="841">
        <f>'Formulario 3- Gasto'!K153</f>
        <v>0</v>
      </c>
      <c r="G151" s="79">
        <f t="shared" si="14"/>
        <v>0</v>
      </c>
      <c r="H151" s="856"/>
      <c r="I151" s="857"/>
      <c r="J151" s="857"/>
      <c r="K151" s="857"/>
      <c r="L151" s="857"/>
      <c r="M151" s="857"/>
      <c r="N151" s="857"/>
      <c r="O151" s="857"/>
      <c r="P151" s="857"/>
      <c r="Q151" s="857"/>
      <c r="R151" s="857"/>
      <c r="S151" s="857"/>
      <c r="T151" s="857"/>
    </row>
    <row r="152" spans="1:21" ht="11.4" outlineLevel="4" thickTop="1" thickBot="1">
      <c r="A152" s="376" t="s">
        <v>370</v>
      </c>
      <c r="B152" s="376" t="s">
        <v>370</v>
      </c>
      <c r="C152" s="376" t="s">
        <v>372</v>
      </c>
      <c r="D152" s="376"/>
      <c r="E152" s="753" t="s">
        <v>1264</v>
      </c>
      <c r="F152" s="841">
        <f>'Formulario 3- Gasto'!K154</f>
        <v>0</v>
      </c>
      <c r="G152" s="79">
        <f t="shared" si="14"/>
        <v>0</v>
      </c>
      <c r="H152" s="848">
        <f>SUM(H153:H217)</f>
        <v>0</v>
      </c>
      <c r="I152" s="841">
        <f>SUM(I153:I217)</f>
        <v>0</v>
      </c>
      <c r="J152" s="841">
        <f t="shared" ref="J152:R152" si="15">SUM(J153:J217)</f>
        <v>0</v>
      </c>
      <c r="K152" s="841">
        <f t="shared" si="15"/>
        <v>0</v>
      </c>
      <c r="L152" s="841">
        <f t="shared" si="15"/>
        <v>0</v>
      </c>
      <c r="M152" s="841">
        <f t="shared" si="15"/>
        <v>0</v>
      </c>
      <c r="N152" s="841">
        <f t="shared" si="15"/>
        <v>0</v>
      </c>
      <c r="O152" s="841">
        <f t="shared" si="15"/>
        <v>0</v>
      </c>
      <c r="P152" s="841">
        <f t="shared" si="15"/>
        <v>0</v>
      </c>
      <c r="Q152" s="841">
        <f t="shared" si="15"/>
        <v>0</v>
      </c>
      <c r="R152" s="841">
        <f t="shared" si="15"/>
        <v>0</v>
      </c>
      <c r="S152" s="841">
        <f>SUM(S153:S217)</f>
        <v>0</v>
      </c>
      <c r="T152" s="841">
        <f>SUM(T153:T217)</f>
        <v>0</v>
      </c>
    </row>
    <row r="153" spans="1:21" ht="11.4" outlineLevel="4" thickTop="1" thickBot="1">
      <c r="A153" s="389" t="s">
        <v>370</v>
      </c>
      <c r="B153" s="389" t="s">
        <v>370</v>
      </c>
      <c r="C153" s="389" t="s">
        <v>372</v>
      </c>
      <c r="D153" s="389" t="s">
        <v>804</v>
      </c>
      <c r="E153" s="754" t="s">
        <v>1265</v>
      </c>
      <c r="F153" s="842">
        <f>'Formulario 3- Gasto'!K155</f>
        <v>0</v>
      </c>
      <c r="G153" s="79">
        <f t="shared" si="14"/>
        <v>0</v>
      </c>
      <c r="H153" s="757"/>
      <c r="I153" s="756"/>
      <c r="J153" s="756"/>
      <c r="K153" s="756"/>
      <c r="L153" s="756"/>
      <c r="M153" s="756"/>
      <c r="N153" s="756"/>
      <c r="O153" s="756"/>
      <c r="P153" s="756"/>
      <c r="Q153" s="756"/>
      <c r="R153" s="756"/>
      <c r="S153" s="756"/>
      <c r="T153" s="756"/>
    </row>
    <row r="154" spans="1:21" ht="11.4" outlineLevel="4" thickTop="1" thickBot="1">
      <c r="A154" s="389" t="s">
        <v>370</v>
      </c>
      <c r="B154" s="389" t="s">
        <v>370</v>
      </c>
      <c r="C154" s="389" t="s">
        <v>372</v>
      </c>
      <c r="D154" s="389" t="s">
        <v>803</v>
      </c>
      <c r="E154" s="754" t="s">
        <v>1971</v>
      </c>
      <c r="F154" s="842">
        <f>'Formulario 3- Gasto'!K156</f>
        <v>0</v>
      </c>
      <c r="G154" s="79">
        <f t="shared" si="14"/>
        <v>0</v>
      </c>
      <c r="H154" s="757"/>
      <c r="I154" s="756"/>
      <c r="J154" s="756"/>
      <c r="K154" s="756"/>
      <c r="L154" s="756"/>
      <c r="M154" s="756"/>
      <c r="N154" s="756"/>
      <c r="O154" s="756"/>
      <c r="P154" s="756"/>
      <c r="Q154" s="756"/>
      <c r="R154" s="756"/>
      <c r="S154" s="756"/>
      <c r="T154" s="756"/>
    </row>
    <row r="155" spans="1:21" ht="11.4" outlineLevel="4" thickTop="1" thickBot="1">
      <c r="A155" s="389" t="s">
        <v>370</v>
      </c>
      <c r="B155" s="389" t="s">
        <v>370</v>
      </c>
      <c r="C155" s="389" t="s">
        <v>372</v>
      </c>
      <c r="D155" s="389" t="s">
        <v>805</v>
      </c>
      <c r="E155" s="754" t="s">
        <v>1972</v>
      </c>
      <c r="F155" s="842">
        <f>'Formulario 3- Gasto'!K157</f>
        <v>0</v>
      </c>
      <c r="G155" s="79">
        <f t="shared" si="14"/>
        <v>0</v>
      </c>
      <c r="H155" s="757"/>
      <c r="I155" s="756"/>
      <c r="J155" s="756"/>
      <c r="K155" s="756"/>
      <c r="L155" s="756"/>
      <c r="M155" s="756"/>
      <c r="N155" s="756"/>
      <c r="O155" s="756"/>
      <c r="P155" s="756"/>
      <c r="Q155" s="756"/>
      <c r="R155" s="756"/>
      <c r="S155" s="756"/>
      <c r="T155" s="756"/>
    </row>
    <row r="156" spans="1:21" ht="11.4" outlineLevel="4" thickTop="1" thickBot="1">
      <c r="A156" s="389" t="s">
        <v>370</v>
      </c>
      <c r="B156" s="389" t="s">
        <v>370</v>
      </c>
      <c r="C156" s="389" t="s">
        <v>372</v>
      </c>
      <c r="D156" s="389" t="s">
        <v>807</v>
      </c>
      <c r="E156" s="754" t="s">
        <v>1266</v>
      </c>
      <c r="F156" s="842">
        <f>'Formulario 3- Gasto'!K158</f>
        <v>0</v>
      </c>
      <c r="G156" s="79">
        <f t="shared" si="14"/>
        <v>0</v>
      </c>
      <c r="H156" s="757"/>
      <c r="I156" s="756"/>
      <c r="J156" s="756"/>
      <c r="K156" s="756"/>
      <c r="L156" s="756"/>
      <c r="M156" s="756"/>
      <c r="N156" s="756"/>
      <c r="O156" s="756"/>
      <c r="P156" s="756"/>
      <c r="Q156" s="756"/>
      <c r="R156" s="756"/>
      <c r="S156" s="756"/>
      <c r="T156" s="756"/>
    </row>
    <row r="157" spans="1:21" ht="11.4" outlineLevel="4" thickTop="1" thickBot="1">
      <c r="A157" s="389" t="s">
        <v>370</v>
      </c>
      <c r="B157" s="389" t="s">
        <v>370</v>
      </c>
      <c r="C157" s="389" t="s">
        <v>372</v>
      </c>
      <c r="D157" s="389" t="s">
        <v>810</v>
      </c>
      <c r="E157" s="754" t="s">
        <v>1267</v>
      </c>
      <c r="F157" s="842">
        <f>'Formulario 3- Gasto'!K159</f>
        <v>0</v>
      </c>
      <c r="G157" s="79">
        <f t="shared" si="14"/>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14"/>
        <v>0</v>
      </c>
      <c r="H158" s="757"/>
      <c r="I158" s="756"/>
      <c r="J158" s="756"/>
      <c r="K158" s="756"/>
      <c r="L158" s="756"/>
      <c r="M158" s="756"/>
      <c r="N158" s="756"/>
      <c r="O158" s="756"/>
      <c r="P158" s="756"/>
      <c r="Q158" s="756"/>
      <c r="R158" s="756"/>
      <c r="S158" s="756"/>
      <c r="T158" s="756"/>
    </row>
    <row r="159" spans="1:21" ht="11.4" outlineLevel="4" thickTop="1" thickBot="1">
      <c r="A159" s="389" t="s">
        <v>370</v>
      </c>
      <c r="B159" s="389" t="s">
        <v>370</v>
      </c>
      <c r="C159" s="389" t="s">
        <v>372</v>
      </c>
      <c r="D159" s="389" t="s">
        <v>812</v>
      </c>
      <c r="E159" s="754" t="s">
        <v>1269</v>
      </c>
      <c r="F159" s="842">
        <f>'Formulario 3- Gasto'!K161</f>
        <v>0</v>
      </c>
      <c r="G159" s="79">
        <f t="shared" si="14"/>
        <v>0</v>
      </c>
      <c r="H159" s="757"/>
      <c r="I159" s="756"/>
      <c r="J159" s="756"/>
      <c r="K159" s="756"/>
      <c r="L159" s="756"/>
      <c r="M159" s="756"/>
      <c r="N159" s="756"/>
      <c r="O159" s="756"/>
      <c r="P159" s="756"/>
      <c r="Q159" s="756"/>
      <c r="R159" s="756"/>
      <c r="S159" s="756"/>
      <c r="T159" s="756"/>
    </row>
    <row r="160" spans="1:21" ht="11.4" outlineLevel="4" thickTop="1" thickBot="1">
      <c r="A160" s="389" t="s">
        <v>370</v>
      </c>
      <c r="B160" s="389" t="s">
        <v>370</v>
      </c>
      <c r="C160" s="389" t="s">
        <v>372</v>
      </c>
      <c r="D160" s="389" t="s">
        <v>808</v>
      </c>
      <c r="E160" s="754" t="s">
        <v>1270</v>
      </c>
      <c r="F160" s="842">
        <f>'Formulario 3- Gasto'!K162</f>
        <v>0</v>
      </c>
      <c r="G160" s="79">
        <f t="shared" si="14"/>
        <v>0</v>
      </c>
      <c r="H160" s="757"/>
      <c r="I160" s="756"/>
      <c r="J160" s="756"/>
      <c r="K160" s="756"/>
      <c r="L160" s="756"/>
      <c r="M160" s="756"/>
      <c r="N160" s="756"/>
      <c r="O160" s="756"/>
      <c r="P160" s="756"/>
      <c r="Q160" s="756"/>
      <c r="R160" s="756"/>
      <c r="S160" s="756"/>
      <c r="T160" s="756"/>
    </row>
    <row r="161" spans="1:20" ht="11.4" outlineLevel="4" thickTop="1" thickBot="1">
      <c r="A161" s="389" t="s">
        <v>370</v>
      </c>
      <c r="B161" s="389" t="s">
        <v>370</v>
      </c>
      <c r="C161" s="389" t="s">
        <v>372</v>
      </c>
      <c r="D161" s="389" t="s">
        <v>813</v>
      </c>
      <c r="E161" s="754" t="s">
        <v>1271</v>
      </c>
      <c r="F161" s="842">
        <f>'Formulario 3- Gasto'!K163</f>
        <v>0</v>
      </c>
      <c r="G161" s="79">
        <f t="shared" si="14"/>
        <v>0</v>
      </c>
      <c r="H161" s="757"/>
      <c r="I161" s="756"/>
      <c r="J161" s="756"/>
      <c r="K161" s="756"/>
      <c r="L161" s="756"/>
      <c r="M161" s="756"/>
      <c r="N161" s="756"/>
      <c r="O161" s="756"/>
      <c r="P161" s="756"/>
      <c r="Q161" s="756"/>
      <c r="R161" s="756"/>
      <c r="S161" s="756"/>
      <c r="T161" s="756"/>
    </row>
    <row r="162" spans="1:20" ht="21.6" outlineLevel="4" thickTop="1" thickBot="1">
      <c r="A162" s="389" t="s">
        <v>370</v>
      </c>
      <c r="B162" s="389" t="s">
        <v>370</v>
      </c>
      <c r="C162" s="389" t="s">
        <v>372</v>
      </c>
      <c r="D162" s="389" t="s">
        <v>815</v>
      </c>
      <c r="E162" s="754" t="s">
        <v>1973</v>
      </c>
      <c r="F162" s="842">
        <f>'Formulario 3- Gasto'!K164</f>
        <v>0</v>
      </c>
      <c r="G162" s="79">
        <f t="shared" si="14"/>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14"/>
        <v>0</v>
      </c>
      <c r="H163" s="757"/>
      <c r="I163" s="756"/>
      <c r="J163" s="756"/>
      <c r="K163" s="756"/>
      <c r="L163" s="756"/>
      <c r="M163" s="756"/>
      <c r="N163" s="756"/>
      <c r="O163" s="756"/>
      <c r="P163" s="756"/>
      <c r="Q163" s="756"/>
      <c r="R163" s="756"/>
      <c r="S163" s="756"/>
      <c r="T163" s="756"/>
    </row>
    <row r="164" spans="1:20" ht="11.4" outlineLevel="4" thickTop="1" thickBot="1">
      <c r="A164" s="389" t="s">
        <v>370</v>
      </c>
      <c r="B164" s="389" t="s">
        <v>370</v>
      </c>
      <c r="C164" s="389" t="s">
        <v>372</v>
      </c>
      <c r="D164" s="389" t="s">
        <v>817</v>
      </c>
      <c r="E164" s="754" t="s">
        <v>1272</v>
      </c>
      <c r="F164" s="842">
        <f>'Formulario 3- Gasto'!K166</f>
        <v>0</v>
      </c>
      <c r="G164" s="79">
        <f t="shared" si="14"/>
        <v>0</v>
      </c>
      <c r="H164" s="757"/>
      <c r="I164" s="756"/>
      <c r="J164" s="756"/>
      <c r="K164" s="756"/>
      <c r="L164" s="756"/>
      <c r="M164" s="756"/>
      <c r="N164" s="756"/>
      <c r="O164" s="756"/>
      <c r="P164" s="756"/>
      <c r="Q164" s="756"/>
      <c r="R164" s="756"/>
      <c r="S164" s="756"/>
      <c r="T164" s="756"/>
    </row>
    <row r="165" spans="1:20" ht="11.4" outlineLevel="4" thickTop="1" thickBot="1">
      <c r="A165" s="389" t="s">
        <v>370</v>
      </c>
      <c r="B165" s="389" t="s">
        <v>370</v>
      </c>
      <c r="C165" s="389" t="s">
        <v>372</v>
      </c>
      <c r="D165" s="389" t="s">
        <v>818</v>
      </c>
      <c r="E165" s="754" t="s">
        <v>1273</v>
      </c>
      <c r="F165" s="842">
        <f>'Formulario 3- Gasto'!K167</f>
        <v>0</v>
      </c>
      <c r="G165" s="79">
        <f t="shared" si="14"/>
        <v>0</v>
      </c>
      <c r="H165" s="757"/>
      <c r="I165" s="756"/>
      <c r="J165" s="756"/>
      <c r="K165" s="756"/>
      <c r="L165" s="756"/>
      <c r="M165" s="756"/>
      <c r="N165" s="756"/>
      <c r="O165" s="756"/>
      <c r="P165" s="756"/>
      <c r="Q165" s="756"/>
      <c r="R165" s="756"/>
      <c r="S165" s="756"/>
      <c r="T165" s="756"/>
    </row>
    <row r="166" spans="1:20" ht="11.4" outlineLevel="4" thickTop="1" thickBot="1">
      <c r="A166" s="389" t="s">
        <v>370</v>
      </c>
      <c r="B166" s="389" t="s">
        <v>370</v>
      </c>
      <c r="C166" s="389" t="s">
        <v>372</v>
      </c>
      <c r="D166" s="389" t="s">
        <v>819</v>
      </c>
      <c r="E166" s="754" t="s">
        <v>1274</v>
      </c>
      <c r="F166" s="842">
        <f>'Formulario 3- Gasto'!K168</f>
        <v>0</v>
      </c>
      <c r="G166" s="79">
        <f t="shared" si="14"/>
        <v>0</v>
      </c>
      <c r="H166" s="757"/>
      <c r="I166" s="756"/>
      <c r="J166" s="756"/>
      <c r="K166" s="756"/>
      <c r="L166" s="756"/>
      <c r="M166" s="756"/>
      <c r="N166" s="756"/>
      <c r="O166" s="756"/>
      <c r="P166" s="756"/>
      <c r="Q166" s="756"/>
      <c r="R166" s="756"/>
      <c r="S166" s="756"/>
      <c r="T166" s="756"/>
    </row>
    <row r="167" spans="1:20" ht="11.4" outlineLevel="4" thickTop="1" thickBot="1">
      <c r="A167" s="389" t="s">
        <v>370</v>
      </c>
      <c r="B167" s="389" t="s">
        <v>370</v>
      </c>
      <c r="C167" s="389" t="s">
        <v>372</v>
      </c>
      <c r="D167" s="389" t="s">
        <v>820</v>
      </c>
      <c r="E167" s="754" t="s">
        <v>1275</v>
      </c>
      <c r="F167" s="842">
        <f>'Formulario 3- Gasto'!K169</f>
        <v>0</v>
      </c>
      <c r="G167" s="79">
        <f t="shared" si="14"/>
        <v>0</v>
      </c>
      <c r="H167" s="757"/>
      <c r="I167" s="756"/>
      <c r="J167" s="756"/>
      <c r="K167" s="756"/>
      <c r="L167" s="756"/>
      <c r="M167" s="756"/>
      <c r="N167" s="756"/>
      <c r="O167" s="756"/>
      <c r="P167" s="756"/>
      <c r="Q167" s="756"/>
      <c r="R167" s="756"/>
      <c r="S167" s="756"/>
      <c r="T167" s="756"/>
    </row>
    <row r="168" spans="1:20" ht="11.4" outlineLevel="4" thickTop="1" thickBot="1">
      <c r="A168" s="389" t="s">
        <v>370</v>
      </c>
      <c r="B168" s="389" t="s">
        <v>370</v>
      </c>
      <c r="C168" s="389" t="s">
        <v>372</v>
      </c>
      <c r="D168" s="389" t="s">
        <v>821</v>
      </c>
      <c r="E168" s="754" t="s">
        <v>1276</v>
      </c>
      <c r="F168" s="842">
        <f>'Formulario 3- Gasto'!K170</f>
        <v>0</v>
      </c>
      <c r="G168" s="79">
        <f t="shared" si="14"/>
        <v>0</v>
      </c>
      <c r="H168" s="757"/>
      <c r="I168" s="756"/>
      <c r="J168" s="756"/>
      <c r="K168" s="756"/>
      <c r="L168" s="756"/>
      <c r="M168" s="756"/>
      <c r="N168" s="756"/>
      <c r="O168" s="756"/>
      <c r="P168" s="756"/>
      <c r="Q168" s="756"/>
      <c r="R168" s="756"/>
      <c r="S168" s="756"/>
      <c r="T168" s="756"/>
    </row>
    <row r="169" spans="1:20" ht="11.4" outlineLevel="4" thickTop="1" thickBot="1">
      <c r="A169" s="389" t="s">
        <v>370</v>
      </c>
      <c r="B169" s="389" t="s">
        <v>370</v>
      </c>
      <c r="C169" s="389" t="s">
        <v>372</v>
      </c>
      <c r="D169" s="389" t="s">
        <v>822</v>
      </c>
      <c r="E169" s="754" t="s">
        <v>1277</v>
      </c>
      <c r="F169" s="842">
        <f>'Formulario 3- Gasto'!K171</f>
        <v>0</v>
      </c>
      <c r="G169" s="79">
        <f t="shared" si="14"/>
        <v>0</v>
      </c>
      <c r="H169" s="757"/>
      <c r="I169" s="756"/>
      <c r="J169" s="756"/>
      <c r="K169" s="756"/>
      <c r="L169" s="756"/>
      <c r="M169" s="756"/>
      <c r="N169" s="756"/>
      <c r="O169" s="756"/>
      <c r="P169" s="756"/>
      <c r="Q169" s="756"/>
      <c r="R169" s="756"/>
      <c r="S169" s="756"/>
      <c r="T169" s="756"/>
    </row>
    <row r="170" spans="1:20" ht="11.4" outlineLevel="4" thickTop="1" thickBot="1">
      <c r="A170" s="389" t="s">
        <v>370</v>
      </c>
      <c r="B170" s="389" t="s">
        <v>370</v>
      </c>
      <c r="C170" s="389" t="s">
        <v>372</v>
      </c>
      <c r="D170" s="389" t="s">
        <v>823</v>
      </c>
      <c r="E170" s="754" t="s">
        <v>1278</v>
      </c>
      <c r="F170" s="842">
        <f>'Formulario 3- Gasto'!K172</f>
        <v>0</v>
      </c>
      <c r="G170" s="79">
        <f t="shared" si="14"/>
        <v>0</v>
      </c>
      <c r="H170" s="757"/>
      <c r="I170" s="756"/>
      <c r="J170" s="756"/>
      <c r="K170" s="756"/>
      <c r="L170" s="756"/>
      <c r="M170" s="756"/>
      <c r="N170" s="756"/>
      <c r="O170" s="756"/>
      <c r="P170" s="756"/>
      <c r="Q170" s="756"/>
      <c r="R170" s="756"/>
      <c r="S170" s="756"/>
      <c r="T170" s="756"/>
    </row>
    <row r="171" spans="1:20" ht="11.4" outlineLevel="4" thickTop="1" thickBot="1">
      <c r="A171" s="389" t="s">
        <v>370</v>
      </c>
      <c r="B171" s="389" t="s">
        <v>370</v>
      </c>
      <c r="C171" s="389" t="s">
        <v>372</v>
      </c>
      <c r="D171" s="389" t="s">
        <v>824</v>
      </c>
      <c r="E171" s="754" t="s">
        <v>1279</v>
      </c>
      <c r="F171" s="842">
        <f>'Formulario 3- Gasto'!K173</f>
        <v>0</v>
      </c>
      <c r="G171" s="79">
        <f t="shared" si="14"/>
        <v>0</v>
      </c>
      <c r="H171" s="757"/>
      <c r="I171" s="756"/>
      <c r="J171" s="756"/>
      <c r="K171" s="756"/>
      <c r="L171" s="756"/>
      <c r="M171" s="756"/>
      <c r="N171" s="756"/>
      <c r="O171" s="756"/>
      <c r="P171" s="756"/>
      <c r="Q171" s="756"/>
      <c r="R171" s="756"/>
      <c r="S171" s="756"/>
      <c r="T171" s="756"/>
    </row>
    <row r="172" spans="1:20" ht="11.4" outlineLevel="4" thickTop="1" thickBot="1">
      <c r="A172" s="389" t="s">
        <v>370</v>
      </c>
      <c r="B172" s="389" t="s">
        <v>370</v>
      </c>
      <c r="C172" s="389" t="s">
        <v>372</v>
      </c>
      <c r="D172" s="389" t="s">
        <v>825</v>
      </c>
      <c r="E172" s="754" t="s">
        <v>1280</v>
      </c>
      <c r="F172" s="842">
        <f>'Formulario 3- Gasto'!K174</f>
        <v>0</v>
      </c>
      <c r="G172" s="79">
        <f t="shared" si="14"/>
        <v>0</v>
      </c>
      <c r="H172" s="757"/>
      <c r="I172" s="756"/>
      <c r="J172" s="756"/>
      <c r="K172" s="756"/>
      <c r="L172" s="756"/>
      <c r="M172" s="756"/>
      <c r="N172" s="756"/>
      <c r="O172" s="756"/>
      <c r="P172" s="756"/>
      <c r="Q172" s="756"/>
      <c r="R172" s="756"/>
      <c r="S172" s="756"/>
      <c r="T172" s="756"/>
    </row>
    <row r="173" spans="1:20" ht="11.4" outlineLevel="4" thickTop="1" thickBot="1">
      <c r="A173" s="389" t="s">
        <v>370</v>
      </c>
      <c r="B173" s="389" t="s">
        <v>370</v>
      </c>
      <c r="C173" s="389" t="s">
        <v>372</v>
      </c>
      <c r="D173" s="389" t="s">
        <v>826</v>
      </c>
      <c r="E173" s="754" t="s">
        <v>1975</v>
      </c>
      <c r="F173" s="842">
        <f>'Formulario 3- Gasto'!K175</f>
        <v>0</v>
      </c>
      <c r="G173" s="79">
        <f t="shared" si="14"/>
        <v>0</v>
      </c>
      <c r="H173" s="757"/>
      <c r="I173" s="756"/>
      <c r="J173" s="756"/>
      <c r="K173" s="756"/>
      <c r="L173" s="756"/>
      <c r="M173" s="756"/>
      <c r="N173" s="756"/>
      <c r="O173" s="756"/>
      <c r="P173" s="756"/>
      <c r="Q173" s="756"/>
      <c r="R173" s="756"/>
      <c r="S173" s="756"/>
      <c r="T173" s="756"/>
    </row>
    <row r="174" spans="1:20" ht="11.4" outlineLevel="4" thickTop="1" thickBot="1">
      <c r="A174" s="389" t="s">
        <v>370</v>
      </c>
      <c r="B174" s="389" t="s">
        <v>370</v>
      </c>
      <c r="C174" s="389" t="s">
        <v>372</v>
      </c>
      <c r="D174" s="389" t="s">
        <v>830</v>
      </c>
      <c r="E174" s="754" t="s">
        <v>1281</v>
      </c>
      <c r="F174" s="842">
        <f>'Formulario 3- Gasto'!K176</f>
        <v>0</v>
      </c>
      <c r="G174" s="79">
        <f t="shared" si="14"/>
        <v>0</v>
      </c>
      <c r="H174" s="757"/>
      <c r="I174" s="756"/>
      <c r="J174" s="756"/>
      <c r="K174" s="756"/>
      <c r="L174" s="756"/>
      <c r="M174" s="756"/>
      <c r="N174" s="756"/>
      <c r="O174" s="756"/>
      <c r="P174" s="756"/>
      <c r="Q174" s="756"/>
      <c r="R174" s="756"/>
      <c r="S174" s="756"/>
      <c r="T174" s="756"/>
    </row>
    <row r="175" spans="1:20" ht="11.4" outlineLevel="4" thickTop="1" thickBot="1">
      <c r="A175" s="389" t="s">
        <v>370</v>
      </c>
      <c r="B175" s="389" t="s">
        <v>370</v>
      </c>
      <c r="C175" s="389" t="s">
        <v>372</v>
      </c>
      <c r="D175" s="389" t="s">
        <v>831</v>
      </c>
      <c r="E175" s="754" t="s">
        <v>1282</v>
      </c>
      <c r="F175" s="842">
        <f>'Formulario 3- Gasto'!K177</f>
        <v>0</v>
      </c>
      <c r="G175" s="79">
        <f t="shared" si="14"/>
        <v>0</v>
      </c>
      <c r="H175" s="757"/>
      <c r="I175" s="756"/>
      <c r="J175" s="756"/>
      <c r="K175" s="756"/>
      <c r="L175" s="756"/>
      <c r="M175" s="756"/>
      <c r="N175" s="756"/>
      <c r="O175" s="756"/>
      <c r="P175" s="756"/>
      <c r="Q175" s="756"/>
      <c r="R175" s="756"/>
      <c r="S175" s="756"/>
      <c r="T175" s="756"/>
    </row>
    <row r="176" spans="1:20" ht="11.4" outlineLevel="4" thickTop="1" thickBot="1">
      <c r="A176" s="389" t="s">
        <v>370</v>
      </c>
      <c r="B176" s="389" t="s">
        <v>370</v>
      </c>
      <c r="C176" s="389" t="s">
        <v>372</v>
      </c>
      <c r="D176" s="389" t="s">
        <v>832</v>
      </c>
      <c r="E176" s="754" t="s">
        <v>1231</v>
      </c>
      <c r="F176" s="842">
        <f>'Formulario 3- Gasto'!K178</f>
        <v>0</v>
      </c>
      <c r="G176" s="79">
        <f t="shared" si="14"/>
        <v>0</v>
      </c>
      <c r="H176" s="757"/>
      <c r="I176" s="756"/>
      <c r="J176" s="756"/>
      <c r="K176" s="756"/>
      <c r="L176" s="756"/>
      <c r="M176" s="756"/>
      <c r="N176" s="756"/>
      <c r="O176" s="756"/>
      <c r="P176" s="756"/>
      <c r="Q176" s="756"/>
      <c r="R176" s="756"/>
      <c r="S176" s="756"/>
      <c r="T176" s="756"/>
    </row>
    <row r="177" spans="1:20" ht="11.4" outlineLevel="4" thickTop="1" thickBot="1">
      <c r="A177" s="389" t="s">
        <v>370</v>
      </c>
      <c r="B177" s="389" t="s">
        <v>370</v>
      </c>
      <c r="C177" s="389" t="s">
        <v>372</v>
      </c>
      <c r="D177" s="389" t="s">
        <v>833</v>
      </c>
      <c r="E177" s="754" t="s">
        <v>1283</v>
      </c>
      <c r="F177" s="842">
        <f>'Formulario 3- Gasto'!K179</f>
        <v>0</v>
      </c>
      <c r="G177" s="79">
        <f t="shared" si="14"/>
        <v>0</v>
      </c>
      <c r="H177" s="757"/>
      <c r="I177" s="756"/>
      <c r="J177" s="756"/>
      <c r="K177" s="756"/>
      <c r="L177" s="756"/>
      <c r="M177" s="756"/>
      <c r="N177" s="756"/>
      <c r="O177" s="756"/>
      <c r="P177" s="756"/>
      <c r="Q177" s="756"/>
      <c r="R177" s="756"/>
      <c r="S177" s="756"/>
      <c r="T177" s="756"/>
    </row>
    <row r="178" spans="1:20" ht="11.4" outlineLevel="4" thickTop="1" thickBot="1">
      <c r="A178" s="389" t="s">
        <v>370</v>
      </c>
      <c r="B178" s="389" t="s">
        <v>370</v>
      </c>
      <c r="C178" s="389" t="s">
        <v>372</v>
      </c>
      <c r="D178" s="389" t="s">
        <v>835</v>
      </c>
      <c r="E178" s="754" t="s">
        <v>1284</v>
      </c>
      <c r="F178" s="842">
        <f>'Formulario 3- Gasto'!K180</f>
        <v>0</v>
      </c>
      <c r="G178" s="79">
        <f t="shared" si="14"/>
        <v>0</v>
      </c>
      <c r="H178" s="757"/>
      <c r="I178" s="756"/>
      <c r="J178" s="756"/>
      <c r="K178" s="756"/>
      <c r="L178" s="756"/>
      <c r="M178" s="756"/>
      <c r="N178" s="756"/>
      <c r="O178" s="756"/>
      <c r="P178" s="756"/>
      <c r="Q178" s="756"/>
      <c r="R178" s="756"/>
      <c r="S178" s="756"/>
      <c r="T178" s="756"/>
    </row>
    <row r="179" spans="1:20" ht="11.4" outlineLevel="4" thickTop="1" thickBot="1">
      <c r="A179" s="389" t="s">
        <v>370</v>
      </c>
      <c r="B179" s="389" t="s">
        <v>370</v>
      </c>
      <c r="C179" s="389" t="s">
        <v>372</v>
      </c>
      <c r="D179" s="389" t="s">
        <v>836</v>
      </c>
      <c r="E179" s="754" t="s">
        <v>1285</v>
      </c>
      <c r="F179" s="842">
        <f>'Formulario 3- Gasto'!K181</f>
        <v>0</v>
      </c>
      <c r="G179" s="79">
        <f t="shared" si="14"/>
        <v>0</v>
      </c>
      <c r="H179" s="757"/>
      <c r="I179" s="756"/>
      <c r="J179" s="756"/>
      <c r="K179" s="756"/>
      <c r="L179" s="756"/>
      <c r="M179" s="756"/>
      <c r="N179" s="756"/>
      <c r="O179" s="756"/>
      <c r="P179" s="756"/>
      <c r="Q179" s="756"/>
      <c r="R179" s="756"/>
      <c r="S179" s="756"/>
      <c r="T179" s="756"/>
    </row>
    <row r="180" spans="1:20" ht="21.6" outlineLevel="4" thickTop="1" thickBot="1">
      <c r="A180" s="389" t="s">
        <v>370</v>
      </c>
      <c r="B180" s="389" t="s">
        <v>370</v>
      </c>
      <c r="C180" s="389" t="s">
        <v>372</v>
      </c>
      <c r="D180" s="389" t="s">
        <v>837</v>
      </c>
      <c r="E180" s="754" t="s">
        <v>1286</v>
      </c>
      <c r="F180" s="842">
        <f>'Formulario 3- Gasto'!K182</f>
        <v>0</v>
      </c>
      <c r="G180" s="79">
        <f t="shared" si="14"/>
        <v>0</v>
      </c>
      <c r="H180" s="757"/>
      <c r="I180" s="756"/>
      <c r="J180" s="756"/>
      <c r="K180" s="756"/>
      <c r="L180" s="756"/>
      <c r="M180" s="756"/>
      <c r="N180" s="756"/>
      <c r="O180" s="756"/>
      <c r="P180" s="756"/>
      <c r="Q180" s="756"/>
      <c r="R180" s="756"/>
      <c r="S180" s="756"/>
      <c r="T180" s="756"/>
    </row>
    <row r="181" spans="1:20" ht="11.4" outlineLevel="4" thickTop="1" thickBot="1">
      <c r="A181" s="389" t="s">
        <v>370</v>
      </c>
      <c r="B181" s="389" t="s">
        <v>370</v>
      </c>
      <c r="C181" s="389" t="s">
        <v>372</v>
      </c>
      <c r="D181" s="389" t="s">
        <v>838</v>
      </c>
      <c r="E181" s="754" t="s">
        <v>1287</v>
      </c>
      <c r="F181" s="842">
        <f>'Formulario 3- Gasto'!K183</f>
        <v>0</v>
      </c>
      <c r="G181" s="79">
        <f t="shared" si="14"/>
        <v>0</v>
      </c>
      <c r="H181" s="757"/>
      <c r="I181" s="756"/>
      <c r="J181" s="756"/>
      <c r="K181" s="756"/>
      <c r="L181" s="756"/>
      <c r="M181" s="756"/>
      <c r="N181" s="756"/>
      <c r="O181" s="756"/>
      <c r="P181" s="756"/>
      <c r="Q181" s="756"/>
      <c r="R181" s="756"/>
      <c r="S181" s="756"/>
      <c r="T181" s="756"/>
    </row>
    <row r="182" spans="1:20" ht="11.4" outlineLevel="4" thickTop="1" thickBot="1">
      <c r="A182" s="389" t="s">
        <v>370</v>
      </c>
      <c r="B182" s="389" t="s">
        <v>370</v>
      </c>
      <c r="C182" s="389" t="s">
        <v>372</v>
      </c>
      <c r="D182" s="389" t="s">
        <v>839</v>
      </c>
      <c r="E182" s="754" t="s">
        <v>1288</v>
      </c>
      <c r="F182" s="842">
        <f>'Formulario 3- Gasto'!K184</f>
        <v>0</v>
      </c>
      <c r="G182" s="79">
        <f t="shared" si="14"/>
        <v>0</v>
      </c>
      <c r="H182" s="757"/>
      <c r="I182" s="756"/>
      <c r="J182" s="756"/>
      <c r="K182" s="756"/>
      <c r="L182" s="756"/>
      <c r="M182" s="756"/>
      <c r="N182" s="756"/>
      <c r="O182" s="756"/>
      <c r="P182" s="756"/>
      <c r="Q182" s="756"/>
      <c r="R182" s="756"/>
      <c r="S182" s="756"/>
      <c r="T182" s="756"/>
    </row>
    <row r="183" spans="1:20" ht="11.4" outlineLevel="4" thickTop="1" thickBot="1">
      <c r="A183" s="389" t="s">
        <v>370</v>
      </c>
      <c r="B183" s="389" t="s">
        <v>370</v>
      </c>
      <c r="C183" s="389" t="s">
        <v>372</v>
      </c>
      <c r="D183" s="389" t="s">
        <v>840</v>
      </c>
      <c r="E183" s="754" t="s">
        <v>1289</v>
      </c>
      <c r="F183" s="842">
        <f>'Formulario 3- Gasto'!K185</f>
        <v>0</v>
      </c>
      <c r="G183" s="79">
        <f t="shared" si="14"/>
        <v>0</v>
      </c>
      <c r="H183" s="757"/>
      <c r="I183" s="756"/>
      <c r="J183" s="756"/>
      <c r="K183" s="756"/>
      <c r="L183" s="756"/>
      <c r="M183" s="756"/>
      <c r="N183" s="756"/>
      <c r="O183" s="756"/>
      <c r="P183" s="756"/>
      <c r="Q183" s="756"/>
      <c r="R183" s="756"/>
      <c r="S183" s="756"/>
      <c r="T183" s="756"/>
    </row>
    <row r="184" spans="1:20" ht="11.4" outlineLevel="4" thickTop="1" thickBot="1">
      <c r="A184" s="389" t="s">
        <v>370</v>
      </c>
      <c r="B184" s="389" t="s">
        <v>370</v>
      </c>
      <c r="C184" s="389" t="s">
        <v>372</v>
      </c>
      <c r="D184" s="389" t="s">
        <v>841</v>
      </c>
      <c r="E184" s="754" t="s">
        <v>1290</v>
      </c>
      <c r="F184" s="842">
        <f>'Formulario 3- Gasto'!K186</f>
        <v>0</v>
      </c>
      <c r="G184" s="79">
        <f t="shared" si="14"/>
        <v>0</v>
      </c>
      <c r="H184" s="757"/>
      <c r="I184" s="756"/>
      <c r="J184" s="756"/>
      <c r="K184" s="756"/>
      <c r="L184" s="756"/>
      <c r="M184" s="756"/>
      <c r="N184" s="756"/>
      <c r="O184" s="756"/>
      <c r="P184" s="756"/>
      <c r="Q184" s="756"/>
      <c r="R184" s="756"/>
      <c r="S184" s="756"/>
      <c r="T184" s="756"/>
    </row>
    <row r="185" spans="1:20" ht="11.4" outlineLevel="4" thickTop="1" thickBot="1">
      <c r="A185" s="389" t="s">
        <v>370</v>
      </c>
      <c r="B185" s="389" t="s">
        <v>370</v>
      </c>
      <c r="C185" s="389" t="s">
        <v>372</v>
      </c>
      <c r="D185" s="389" t="s">
        <v>842</v>
      </c>
      <c r="E185" s="754" t="s">
        <v>1291</v>
      </c>
      <c r="F185" s="842">
        <f>'Formulario 3- Gasto'!K187</f>
        <v>0</v>
      </c>
      <c r="G185" s="79">
        <f t="shared" si="14"/>
        <v>0</v>
      </c>
      <c r="H185" s="757"/>
      <c r="I185" s="756"/>
      <c r="J185" s="756"/>
      <c r="K185" s="756"/>
      <c r="L185" s="756"/>
      <c r="M185" s="756"/>
      <c r="N185" s="756"/>
      <c r="O185" s="756"/>
      <c r="P185" s="756"/>
      <c r="Q185" s="756"/>
      <c r="R185" s="756"/>
      <c r="S185" s="756"/>
      <c r="T185" s="756"/>
    </row>
    <row r="186" spans="1:20" ht="11.4" outlineLevel="4" thickTop="1" thickBot="1">
      <c r="A186" s="389" t="s">
        <v>370</v>
      </c>
      <c r="B186" s="389" t="s">
        <v>370</v>
      </c>
      <c r="C186" s="389" t="s">
        <v>372</v>
      </c>
      <c r="D186" s="389" t="s">
        <v>843</v>
      </c>
      <c r="E186" s="754" t="s">
        <v>1292</v>
      </c>
      <c r="F186" s="842">
        <f>'Formulario 3- Gasto'!K188</f>
        <v>0</v>
      </c>
      <c r="G186" s="79">
        <f t="shared" si="14"/>
        <v>0</v>
      </c>
      <c r="H186" s="757"/>
      <c r="I186" s="756"/>
      <c r="J186" s="756"/>
      <c r="K186" s="756"/>
      <c r="L186" s="756"/>
      <c r="M186" s="756"/>
      <c r="N186" s="756"/>
      <c r="O186" s="756"/>
      <c r="P186" s="756"/>
      <c r="Q186" s="756"/>
      <c r="R186" s="756"/>
      <c r="S186" s="756"/>
      <c r="T186" s="756"/>
    </row>
    <row r="187" spans="1:20" ht="11.4" outlineLevel="4" thickTop="1" thickBot="1">
      <c r="A187" s="389" t="s">
        <v>370</v>
      </c>
      <c r="B187" s="389" t="s">
        <v>370</v>
      </c>
      <c r="C187" s="389" t="s">
        <v>372</v>
      </c>
      <c r="D187" s="389" t="s">
        <v>844</v>
      </c>
      <c r="E187" s="754" t="s">
        <v>1293</v>
      </c>
      <c r="F187" s="842">
        <f>'Formulario 3- Gasto'!K189</f>
        <v>0</v>
      </c>
      <c r="G187" s="79">
        <f t="shared" si="14"/>
        <v>0</v>
      </c>
      <c r="H187" s="757"/>
      <c r="I187" s="756"/>
      <c r="J187" s="756"/>
      <c r="K187" s="756"/>
      <c r="L187" s="756"/>
      <c r="M187" s="756"/>
      <c r="N187" s="756"/>
      <c r="O187" s="756"/>
      <c r="P187" s="756"/>
      <c r="Q187" s="756"/>
      <c r="R187" s="756"/>
      <c r="S187" s="756"/>
      <c r="T187" s="756"/>
    </row>
    <row r="188" spans="1:20" ht="11.4" outlineLevel="4" thickTop="1" thickBot="1">
      <c r="A188" s="389" t="s">
        <v>370</v>
      </c>
      <c r="B188" s="389" t="s">
        <v>370</v>
      </c>
      <c r="C188" s="389" t="s">
        <v>372</v>
      </c>
      <c r="D188" s="389" t="s">
        <v>845</v>
      </c>
      <c r="E188" s="754" t="s">
        <v>1294</v>
      </c>
      <c r="F188" s="842">
        <f>'Formulario 3- Gasto'!K190</f>
        <v>0</v>
      </c>
      <c r="G188" s="79">
        <f t="shared" si="14"/>
        <v>0</v>
      </c>
      <c r="H188" s="757"/>
      <c r="I188" s="756"/>
      <c r="J188" s="756"/>
      <c r="K188" s="756"/>
      <c r="L188" s="756"/>
      <c r="M188" s="756"/>
      <c r="N188" s="756"/>
      <c r="O188" s="756"/>
      <c r="P188" s="756"/>
      <c r="Q188" s="756"/>
      <c r="R188" s="756"/>
      <c r="S188" s="756"/>
      <c r="T188" s="756"/>
    </row>
    <row r="189" spans="1:20" ht="11.4" outlineLevel="4" thickTop="1" thickBot="1">
      <c r="A189" s="389" t="s">
        <v>370</v>
      </c>
      <c r="B189" s="389" t="s">
        <v>370</v>
      </c>
      <c r="C189" s="389" t="s">
        <v>372</v>
      </c>
      <c r="D189" s="389" t="s">
        <v>846</v>
      </c>
      <c r="E189" s="754" t="s">
        <v>1295</v>
      </c>
      <c r="F189" s="842">
        <f>'Formulario 3- Gasto'!K191</f>
        <v>0</v>
      </c>
      <c r="G189" s="79">
        <f t="shared" si="14"/>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14"/>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14"/>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14"/>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14"/>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14"/>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14"/>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14"/>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14"/>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14"/>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14"/>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14"/>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14"/>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14"/>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14"/>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14"/>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14"/>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14"/>
        <v>0</v>
      </c>
      <c r="H206" s="757"/>
      <c r="I206" s="756"/>
      <c r="J206" s="756"/>
      <c r="K206" s="756"/>
      <c r="L206" s="756"/>
      <c r="M206" s="756"/>
      <c r="N206" s="756"/>
      <c r="O206" s="756"/>
      <c r="P206" s="756"/>
      <c r="Q206" s="756"/>
      <c r="R206" s="756"/>
      <c r="S206" s="756"/>
      <c r="T206" s="756"/>
    </row>
    <row r="207" spans="1:20" ht="11.4" outlineLevel="4" thickTop="1" thickBot="1">
      <c r="A207" s="389" t="s">
        <v>370</v>
      </c>
      <c r="B207" s="389" t="s">
        <v>370</v>
      </c>
      <c r="C207" s="389" t="s">
        <v>372</v>
      </c>
      <c r="D207" s="389" t="s">
        <v>867</v>
      </c>
      <c r="E207" s="754" t="s">
        <v>1306</v>
      </c>
      <c r="F207" s="842">
        <f>'Formulario 3- Gasto'!K209</f>
        <v>0</v>
      </c>
      <c r="G207" s="79">
        <f t="shared" ref="G207:G271" si="16">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16"/>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16"/>
        <v>0</v>
      </c>
      <c r="H209" s="757"/>
      <c r="I209" s="756"/>
      <c r="J209" s="756"/>
      <c r="K209" s="756"/>
      <c r="L209" s="756"/>
      <c r="M209" s="756"/>
      <c r="N209" s="756"/>
      <c r="O209" s="756"/>
      <c r="P209" s="756"/>
      <c r="Q209" s="756"/>
      <c r="R209" s="756"/>
      <c r="S209" s="756"/>
      <c r="T209" s="756"/>
    </row>
    <row r="210" spans="1:21" s="713" customFormat="1" ht="11.4" outlineLevel="2" thickTop="1" thickBot="1">
      <c r="A210" s="389" t="s">
        <v>370</v>
      </c>
      <c r="B210" s="389" t="s">
        <v>370</v>
      </c>
      <c r="C210" s="389" t="s">
        <v>372</v>
      </c>
      <c r="D210" s="389" t="s">
        <v>870</v>
      </c>
      <c r="E210" s="754" t="s">
        <v>1981</v>
      </c>
      <c r="F210" s="842">
        <f>'Formulario 3- Gasto'!K212</f>
        <v>0</v>
      </c>
      <c r="G210" s="79">
        <f t="shared" si="16"/>
        <v>0</v>
      </c>
      <c r="H210" s="757"/>
      <c r="I210" s="756"/>
      <c r="J210" s="756"/>
      <c r="K210" s="756"/>
      <c r="L210" s="756"/>
      <c r="M210" s="756"/>
      <c r="N210" s="756"/>
      <c r="O210" s="756"/>
      <c r="P210" s="756"/>
      <c r="Q210" s="756"/>
      <c r="R210" s="756"/>
      <c r="S210" s="756"/>
      <c r="T210" s="756"/>
      <c r="U210" s="714"/>
    </row>
    <row r="211" spans="1:21" ht="21.6" outlineLevel="4" thickTop="1" thickBot="1">
      <c r="A211" s="389" t="s">
        <v>370</v>
      </c>
      <c r="B211" s="389" t="s">
        <v>370</v>
      </c>
      <c r="C211" s="389" t="s">
        <v>372</v>
      </c>
      <c r="D211" s="389" t="s">
        <v>871</v>
      </c>
      <c r="E211" s="754" t="s">
        <v>1638</v>
      </c>
      <c r="F211" s="842">
        <f>'Formulario 3- Gasto'!K213</f>
        <v>0</v>
      </c>
      <c r="G211" s="79">
        <f t="shared" si="16"/>
        <v>0</v>
      </c>
      <c r="H211" s="757"/>
      <c r="I211" s="756"/>
      <c r="J211" s="756"/>
      <c r="K211" s="756"/>
      <c r="L211" s="756"/>
      <c r="M211" s="756"/>
      <c r="N211" s="756"/>
      <c r="O211" s="756"/>
      <c r="P211" s="756"/>
      <c r="Q211" s="756"/>
      <c r="R211" s="756"/>
      <c r="S211" s="756"/>
      <c r="T211" s="756"/>
    </row>
    <row r="212" spans="1:21" ht="11.4" outlineLevel="4" thickTop="1" thickBot="1">
      <c r="A212" s="389" t="s">
        <v>370</v>
      </c>
      <c r="B212" s="389" t="s">
        <v>370</v>
      </c>
      <c r="C212" s="389" t="s">
        <v>372</v>
      </c>
      <c r="D212" s="389" t="s">
        <v>872</v>
      </c>
      <c r="E212" s="754" t="s">
        <v>1653</v>
      </c>
      <c r="F212" s="842">
        <f>'Formulario 3- Gasto'!K214</f>
        <v>0</v>
      </c>
      <c r="G212" s="79">
        <f t="shared" si="16"/>
        <v>0</v>
      </c>
      <c r="H212" s="757"/>
      <c r="I212" s="756"/>
      <c r="J212" s="756"/>
      <c r="K212" s="756"/>
      <c r="L212" s="756"/>
      <c r="M212" s="756"/>
      <c r="N212" s="756"/>
      <c r="O212" s="756"/>
      <c r="P212" s="756"/>
      <c r="Q212" s="756"/>
      <c r="R212" s="756"/>
      <c r="S212" s="756"/>
      <c r="T212" s="756"/>
    </row>
    <row r="213" spans="1:21" ht="11.4" outlineLevel="4" thickTop="1" thickBot="1">
      <c r="A213" s="389" t="s">
        <v>370</v>
      </c>
      <c r="B213" s="389" t="s">
        <v>370</v>
      </c>
      <c r="C213" s="389" t="s">
        <v>372</v>
      </c>
      <c r="D213" s="389" t="s">
        <v>873</v>
      </c>
      <c r="E213" s="754" t="s">
        <v>1654</v>
      </c>
      <c r="F213" s="842">
        <f>'Formulario 3- Gasto'!K215</f>
        <v>0</v>
      </c>
      <c r="G213" s="79">
        <f t="shared" si="16"/>
        <v>0</v>
      </c>
      <c r="H213" s="757"/>
      <c r="I213" s="756"/>
      <c r="J213" s="756"/>
      <c r="K213" s="756"/>
      <c r="L213" s="756"/>
      <c r="M213" s="756"/>
      <c r="N213" s="756"/>
      <c r="O213" s="756"/>
      <c r="P213" s="756"/>
      <c r="Q213" s="756"/>
      <c r="R213" s="756"/>
      <c r="S213" s="756"/>
      <c r="T213" s="756"/>
    </row>
    <row r="214" spans="1:21" ht="21.6" outlineLevel="4" thickTop="1" thickBot="1">
      <c r="A214" s="389" t="s">
        <v>370</v>
      </c>
      <c r="B214" s="389" t="s">
        <v>370</v>
      </c>
      <c r="C214" s="389" t="s">
        <v>372</v>
      </c>
      <c r="D214" s="389" t="s">
        <v>874</v>
      </c>
      <c r="E214" s="754" t="s">
        <v>2133</v>
      </c>
      <c r="F214" s="842">
        <f>'Formulario 3- Gasto'!K216</f>
        <v>0</v>
      </c>
      <c r="G214" s="79">
        <f t="shared" si="16"/>
        <v>0</v>
      </c>
      <c r="H214" s="757"/>
      <c r="I214" s="756"/>
      <c r="J214" s="756"/>
      <c r="K214" s="756"/>
      <c r="L214" s="756"/>
      <c r="M214" s="756"/>
      <c r="N214" s="756"/>
      <c r="O214" s="756"/>
      <c r="P214" s="756"/>
      <c r="Q214" s="756"/>
      <c r="R214" s="756"/>
      <c r="S214" s="756"/>
      <c r="T214" s="756"/>
    </row>
    <row r="215" spans="1:21" ht="21.6" outlineLevel="4" thickTop="1" thickBot="1">
      <c r="A215" s="389" t="s">
        <v>370</v>
      </c>
      <c r="B215" s="389" t="s">
        <v>370</v>
      </c>
      <c r="C215" s="389" t="s">
        <v>372</v>
      </c>
      <c r="D215" s="389" t="s">
        <v>875</v>
      </c>
      <c r="E215" s="754" t="s">
        <v>1983</v>
      </c>
      <c r="F215" s="842">
        <f>'Formulario 3- Gasto'!K217</f>
        <v>0</v>
      </c>
      <c r="G215" s="79">
        <f t="shared" si="16"/>
        <v>0</v>
      </c>
      <c r="H215" s="757"/>
      <c r="I215" s="756"/>
      <c r="J215" s="756"/>
      <c r="K215" s="756"/>
      <c r="L215" s="756"/>
      <c r="M215" s="756"/>
      <c r="N215" s="756"/>
      <c r="O215" s="756"/>
      <c r="P215" s="756"/>
      <c r="Q215" s="756"/>
      <c r="R215" s="756"/>
      <c r="S215" s="756"/>
      <c r="T215" s="756"/>
    </row>
    <row r="216" spans="1:21" ht="21.6" outlineLevel="4" thickTop="1" thickBot="1">
      <c r="A216" s="389" t="s">
        <v>370</v>
      </c>
      <c r="B216" s="389" t="s">
        <v>370</v>
      </c>
      <c r="C216" s="389" t="s">
        <v>372</v>
      </c>
      <c r="D216" s="389" t="s">
        <v>876</v>
      </c>
      <c r="E216" s="754" t="s">
        <v>1984</v>
      </c>
      <c r="F216" s="842">
        <f>'Formulario 3- Gasto'!K219</f>
        <v>0</v>
      </c>
      <c r="G216" s="79">
        <f>F216-SUM(H216:S216)</f>
        <v>0</v>
      </c>
      <c r="H216" s="757"/>
      <c r="I216" s="756"/>
      <c r="J216" s="756"/>
      <c r="K216" s="756"/>
      <c r="L216" s="756"/>
      <c r="M216" s="756"/>
      <c r="N216" s="756"/>
      <c r="O216" s="756"/>
      <c r="P216" s="756"/>
      <c r="Q216" s="756"/>
      <c r="R216" s="756"/>
      <c r="S216" s="756"/>
      <c r="T216" s="756"/>
    </row>
    <row r="217" spans="1:21" ht="11.4" outlineLevel="4" thickTop="1" thickBot="1">
      <c r="A217" s="389" t="s">
        <v>370</v>
      </c>
      <c r="B217" s="389" t="s">
        <v>370</v>
      </c>
      <c r="C217" s="389" t="s">
        <v>372</v>
      </c>
      <c r="D217" s="389" t="s">
        <v>877</v>
      </c>
      <c r="E217" s="754" t="s">
        <v>2136</v>
      </c>
      <c r="F217" s="842">
        <f>'Formulario 3- Gasto'!K220</f>
        <v>0</v>
      </c>
      <c r="G217" s="79">
        <f t="shared" si="16"/>
        <v>0</v>
      </c>
      <c r="H217" s="757"/>
      <c r="I217" s="756"/>
      <c r="J217" s="756"/>
      <c r="K217" s="756"/>
      <c r="L217" s="756"/>
      <c r="M217" s="756"/>
      <c r="N217" s="756"/>
      <c r="O217" s="756"/>
      <c r="P217" s="756"/>
      <c r="Q217" s="756"/>
      <c r="R217" s="756"/>
      <c r="S217" s="756"/>
      <c r="T217" s="756"/>
    </row>
    <row r="218" spans="1:21" ht="11.4" outlineLevel="4" thickTop="1" thickBot="1">
      <c r="A218" s="376" t="s">
        <v>370</v>
      </c>
      <c r="B218" s="376" t="s">
        <v>370</v>
      </c>
      <c r="C218" s="376" t="s">
        <v>373</v>
      </c>
      <c r="D218" s="760"/>
      <c r="E218" s="753" t="s">
        <v>1309</v>
      </c>
      <c r="F218" s="841">
        <f>'Formulario 3- Gasto'!K220</f>
        <v>0</v>
      </c>
      <c r="G218" s="79">
        <f t="shared" si="16"/>
        <v>0</v>
      </c>
      <c r="H218" s="848">
        <f>SUM(H219:H227)</f>
        <v>0</v>
      </c>
      <c r="I218" s="841">
        <f>SUM(I219:I227)</f>
        <v>0</v>
      </c>
      <c r="J218" s="841">
        <f t="shared" ref="J218:R218" si="17">SUM(J219:J227)</f>
        <v>0</v>
      </c>
      <c r="K218" s="841">
        <f t="shared" si="17"/>
        <v>0</v>
      </c>
      <c r="L218" s="841">
        <f t="shared" si="17"/>
        <v>0</v>
      </c>
      <c r="M218" s="841">
        <f t="shared" si="17"/>
        <v>0</v>
      </c>
      <c r="N218" s="841">
        <f t="shared" si="17"/>
        <v>0</v>
      </c>
      <c r="O218" s="841">
        <f t="shared" si="17"/>
        <v>0</v>
      </c>
      <c r="P218" s="841">
        <f t="shared" si="17"/>
        <v>0</v>
      </c>
      <c r="Q218" s="841">
        <f t="shared" si="17"/>
        <v>0</v>
      </c>
      <c r="R218" s="841">
        <f t="shared" si="17"/>
        <v>0</v>
      </c>
      <c r="S218" s="841">
        <f>SUM(S219:S227)</f>
        <v>0</v>
      </c>
      <c r="T218" s="841">
        <f>SUM(T219:T227)</f>
        <v>0</v>
      </c>
    </row>
    <row r="219" spans="1:21" ht="11.4" outlineLevel="4" thickTop="1" thickBot="1">
      <c r="A219" s="389" t="s">
        <v>370</v>
      </c>
      <c r="B219" s="389" t="s">
        <v>370</v>
      </c>
      <c r="C219" s="389" t="s">
        <v>373</v>
      </c>
      <c r="D219" s="389" t="s">
        <v>804</v>
      </c>
      <c r="E219" s="754" t="s">
        <v>1985</v>
      </c>
      <c r="F219" s="842">
        <f>'Formulario 3- Gasto'!K221</f>
        <v>0</v>
      </c>
      <c r="G219" s="79">
        <f t="shared" si="16"/>
        <v>0</v>
      </c>
      <c r="H219" s="757"/>
      <c r="I219" s="756"/>
      <c r="J219" s="756"/>
      <c r="K219" s="756"/>
      <c r="L219" s="756"/>
      <c r="M219" s="756"/>
      <c r="N219" s="756"/>
      <c r="O219" s="756"/>
      <c r="P219" s="756"/>
      <c r="Q219" s="756"/>
      <c r="R219" s="756"/>
      <c r="S219" s="756"/>
      <c r="T219" s="756"/>
    </row>
    <row r="220" spans="1:21" ht="11.4" outlineLevel="4" thickTop="1" thickBot="1">
      <c r="A220" s="389" t="s">
        <v>370</v>
      </c>
      <c r="B220" s="389" t="s">
        <v>370</v>
      </c>
      <c r="C220" s="389" t="s">
        <v>373</v>
      </c>
      <c r="D220" s="389" t="s">
        <v>803</v>
      </c>
      <c r="E220" s="754" t="s">
        <v>1986</v>
      </c>
      <c r="F220" s="842">
        <f>'Formulario 3- Gasto'!K222</f>
        <v>0</v>
      </c>
      <c r="G220" s="79">
        <f t="shared" si="16"/>
        <v>0</v>
      </c>
      <c r="H220" s="757"/>
      <c r="I220" s="756"/>
      <c r="J220" s="756"/>
      <c r="K220" s="756"/>
      <c r="L220" s="756"/>
      <c r="M220" s="756"/>
      <c r="N220" s="756"/>
      <c r="O220" s="756"/>
      <c r="P220" s="756"/>
      <c r="Q220" s="756"/>
      <c r="R220" s="756"/>
      <c r="S220" s="756"/>
      <c r="T220" s="756"/>
    </row>
    <row r="221" spans="1:21" s="761" customFormat="1" ht="11.4" outlineLevel="1" thickTop="1" thickBot="1">
      <c r="A221" s="389" t="s">
        <v>370</v>
      </c>
      <c r="B221" s="389" t="s">
        <v>370</v>
      </c>
      <c r="C221" s="389" t="s">
        <v>373</v>
      </c>
      <c r="D221" s="389" t="s">
        <v>805</v>
      </c>
      <c r="E221" s="754" t="s">
        <v>1310</v>
      </c>
      <c r="F221" s="842">
        <f>'Formulario 3- Gasto'!K223</f>
        <v>0</v>
      </c>
      <c r="G221" s="79">
        <f t="shared" si="16"/>
        <v>0</v>
      </c>
      <c r="H221" s="757"/>
      <c r="I221" s="756"/>
      <c r="J221" s="756"/>
      <c r="K221" s="756"/>
      <c r="L221" s="756"/>
      <c r="M221" s="756"/>
      <c r="N221" s="756"/>
      <c r="O221" s="756"/>
      <c r="P221" s="756"/>
      <c r="Q221" s="756"/>
      <c r="R221" s="756"/>
      <c r="S221" s="756"/>
      <c r="T221" s="756"/>
      <c r="U221" s="714"/>
    </row>
    <row r="222" spans="1:21" s="713" customFormat="1" ht="11.4" outlineLevel="2" thickTop="1" thickBot="1">
      <c r="A222" s="389" t="s">
        <v>370</v>
      </c>
      <c r="B222" s="389" t="s">
        <v>370</v>
      </c>
      <c r="C222" s="389" t="s">
        <v>373</v>
      </c>
      <c r="D222" s="389" t="s">
        <v>806</v>
      </c>
      <c r="E222" s="754" t="s">
        <v>1987</v>
      </c>
      <c r="F222" s="842">
        <f>'Formulario 3- Gasto'!K224</f>
        <v>0</v>
      </c>
      <c r="G222" s="79">
        <f t="shared" si="16"/>
        <v>0</v>
      </c>
      <c r="H222" s="757"/>
      <c r="I222" s="756"/>
      <c r="J222" s="756"/>
      <c r="K222" s="756"/>
      <c r="L222" s="756"/>
      <c r="M222" s="756"/>
      <c r="N222" s="756"/>
      <c r="O222" s="756"/>
      <c r="P222" s="756"/>
      <c r="Q222" s="756"/>
      <c r="R222" s="756"/>
      <c r="S222" s="756"/>
      <c r="T222" s="756"/>
      <c r="U222" s="714"/>
    </row>
    <row r="223" spans="1:21" ht="11.4" outlineLevel="4" thickTop="1" thickBot="1">
      <c r="A223" s="389" t="s">
        <v>370</v>
      </c>
      <c r="B223" s="389" t="s">
        <v>370</v>
      </c>
      <c r="C223" s="389" t="s">
        <v>373</v>
      </c>
      <c r="D223" s="389" t="s">
        <v>809</v>
      </c>
      <c r="E223" s="754" t="s">
        <v>1988</v>
      </c>
      <c r="F223" s="842">
        <f>'Formulario 3- Gasto'!K225</f>
        <v>0</v>
      </c>
      <c r="G223" s="79">
        <f t="shared" si="16"/>
        <v>0</v>
      </c>
      <c r="H223" s="757"/>
      <c r="I223" s="756"/>
      <c r="J223" s="756"/>
      <c r="K223" s="756"/>
      <c r="L223" s="756"/>
      <c r="M223" s="756"/>
      <c r="N223" s="756"/>
      <c r="O223" s="756"/>
      <c r="P223" s="756"/>
      <c r="Q223" s="756"/>
      <c r="R223" s="756"/>
      <c r="S223" s="756"/>
      <c r="T223" s="756"/>
    </row>
    <row r="224" spans="1:21" ht="11.4" outlineLevel="4" thickTop="1" thickBot="1">
      <c r="A224" s="389" t="s">
        <v>370</v>
      </c>
      <c r="B224" s="389" t="s">
        <v>370</v>
      </c>
      <c r="C224" s="389" t="s">
        <v>373</v>
      </c>
      <c r="D224" s="389" t="s">
        <v>807</v>
      </c>
      <c r="E224" s="754" t="s">
        <v>1989</v>
      </c>
      <c r="F224" s="842">
        <f>'Formulario 3- Gasto'!K226</f>
        <v>0</v>
      </c>
      <c r="G224" s="79">
        <f t="shared" si="16"/>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16"/>
        <v>0</v>
      </c>
      <c r="H225" s="757"/>
      <c r="I225" s="756"/>
      <c r="J225" s="756"/>
      <c r="K225" s="756"/>
      <c r="L225" s="756"/>
      <c r="M225" s="756"/>
      <c r="N225" s="756"/>
      <c r="O225" s="756"/>
      <c r="P225" s="756"/>
      <c r="Q225" s="756"/>
      <c r="R225" s="756"/>
      <c r="S225" s="756"/>
      <c r="T225" s="756"/>
    </row>
    <row r="226" spans="1:21" ht="11.4" outlineLevel="4" thickTop="1" thickBot="1">
      <c r="A226" s="389" t="s">
        <v>370</v>
      </c>
      <c r="B226" s="389" t="s">
        <v>370</v>
      </c>
      <c r="C226" s="389" t="s">
        <v>373</v>
      </c>
      <c r="D226" s="389" t="s">
        <v>811</v>
      </c>
      <c r="E226" s="754" t="s">
        <v>1311</v>
      </c>
      <c r="F226" s="842">
        <f>'Formulario 3- Gasto'!K228</f>
        <v>0</v>
      </c>
      <c r="G226" s="79">
        <f t="shared" si="16"/>
        <v>0</v>
      </c>
      <c r="H226" s="757"/>
      <c r="I226" s="756"/>
      <c r="J226" s="756"/>
      <c r="K226" s="756"/>
      <c r="L226" s="756"/>
      <c r="M226" s="756"/>
      <c r="N226" s="756"/>
      <c r="O226" s="756"/>
      <c r="P226" s="756"/>
      <c r="Q226" s="756"/>
      <c r="R226" s="756"/>
      <c r="S226" s="756"/>
      <c r="T226" s="756"/>
    </row>
    <row r="227" spans="1:21" ht="11.4" outlineLevel="4" thickTop="1" thickBot="1">
      <c r="A227" s="389" t="s">
        <v>370</v>
      </c>
      <c r="B227" s="389" t="s">
        <v>370</v>
      </c>
      <c r="C227" s="389" t="s">
        <v>373</v>
      </c>
      <c r="D227" s="389" t="s">
        <v>812</v>
      </c>
      <c r="E227" s="754" t="s">
        <v>1312</v>
      </c>
      <c r="F227" s="842">
        <f>'Formulario 3- Gasto'!K229</f>
        <v>0</v>
      </c>
      <c r="G227" s="79">
        <f t="shared" si="16"/>
        <v>0</v>
      </c>
      <c r="H227" s="757"/>
      <c r="I227" s="756"/>
      <c r="J227" s="756"/>
      <c r="K227" s="756"/>
      <c r="L227" s="756"/>
      <c r="M227" s="756"/>
      <c r="N227" s="756"/>
      <c r="O227" s="756"/>
      <c r="P227" s="756"/>
      <c r="Q227" s="756"/>
      <c r="R227" s="756"/>
      <c r="S227" s="756"/>
      <c r="T227" s="756"/>
    </row>
    <row r="228" spans="1:21" ht="11.4" outlineLevel="4" thickTop="1" thickBot="1">
      <c r="A228" s="375" t="s">
        <v>370</v>
      </c>
      <c r="B228" s="375" t="s">
        <v>372</v>
      </c>
      <c r="C228" s="375"/>
      <c r="D228" s="375"/>
      <c r="E228" s="745" t="s">
        <v>1313</v>
      </c>
      <c r="F228" s="94">
        <f>'Formulario 3- Gasto'!K230</f>
        <v>399402900</v>
      </c>
      <c r="G228" s="79">
        <f t="shared" si="16"/>
        <v>0</v>
      </c>
      <c r="H228" s="846">
        <f>H229+H246+H337</f>
        <v>0</v>
      </c>
      <c r="I228" s="94">
        <f>I229+I246+I337</f>
        <v>265188268</v>
      </c>
      <c r="J228" s="94">
        <f t="shared" ref="J228:R228" si="18">J229+J246+J337</f>
        <v>134214632</v>
      </c>
      <c r="K228" s="94">
        <f t="shared" si="18"/>
        <v>0</v>
      </c>
      <c r="L228" s="94">
        <f t="shared" si="18"/>
        <v>0</v>
      </c>
      <c r="M228" s="94">
        <f t="shared" si="18"/>
        <v>0</v>
      </c>
      <c r="N228" s="94">
        <f t="shared" si="18"/>
        <v>0</v>
      </c>
      <c r="O228" s="94">
        <f t="shared" si="18"/>
        <v>0</v>
      </c>
      <c r="P228" s="94">
        <f t="shared" si="18"/>
        <v>0</v>
      </c>
      <c r="Q228" s="94">
        <f t="shared" si="18"/>
        <v>0</v>
      </c>
      <c r="R228" s="94">
        <f t="shared" si="18"/>
        <v>0</v>
      </c>
      <c r="S228" s="94">
        <f>S229+S246+S337</f>
        <v>0</v>
      </c>
      <c r="T228" s="94">
        <f>T229+T246+T337</f>
        <v>0</v>
      </c>
    </row>
    <row r="229" spans="1:21" ht="11.4" outlineLevel="4" thickTop="1" thickBot="1">
      <c r="A229" s="646" t="s">
        <v>370</v>
      </c>
      <c r="B229" s="646" t="s">
        <v>372</v>
      </c>
      <c r="C229" s="646" t="s">
        <v>368</v>
      </c>
      <c r="D229" s="646"/>
      <c r="E229" s="749" t="s">
        <v>1314</v>
      </c>
      <c r="F229" s="840">
        <f>'Formulario 3- Gasto'!K231</f>
        <v>0</v>
      </c>
      <c r="G229" s="79">
        <f t="shared" si="16"/>
        <v>0</v>
      </c>
      <c r="H229" s="847">
        <f>SUM(H230:H245)</f>
        <v>0</v>
      </c>
      <c r="I229" s="840">
        <f>SUM(I230:I245)</f>
        <v>0</v>
      </c>
      <c r="J229" s="840">
        <f t="shared" ref="J229:R229" si="19">SUM(J230:J245)</f>
        <v>0</v>
      </c>
      <c r="K229" s="840">
        <f t="shared" si="19"/>
        <v>0</v>
      </c>
      <c r="L229" s="840">
        <f t="shared" si="19"/>
        <v>0</v>
      </c>
      <c r="M229" s="840">
        <f t="shared" si="19"/>
        <v>0</v>
      </c>
      <c r="N229" s="840">
        <f t="shared" si="19"/>
        <v>0</v>
      </c>
      <c r="O229" s="840">
        <f t="shared" si="19"/>
        <v>0</v>
      </c>
      <c r="P229" s="840">
        <f t="shared" si="19"/>
        <v>0</v>
      </c>
      <c r="Q229" s="840">
        <f t="shared" si="19"/>
        <v>0</v>
      </c>
      <c r="R229" s="840">
        <f t="shared" si="19"/>
        <v>0</v>
      </c>
      <c r="S229" s="840">
        <f>SUM(S230:S245)</f>
        <v>0</v>
      </c>
      <c r="T229" s="840">
        <f>SUM(T230:T245)</f>
        <v>0</v>
      </c>
    </row>
    <row r="230" spans="1:21" ht="11.4" outlineLevel="4" thickTop="1" thickBot="1">
      <c r="A230" s="389" t="s">
        <v>370</v>
      </c>
      <c r="B230" s="389" t="s">
        <v>372</v>
      </c>
      <c r="C230" s="389" t="s">
        <v>368</v>
      </c>
      <c r="D230" s="389" t="s">
        <v>804</v>
      </c>
      <c r="E230" s="754" t="s">
        <v>1315</v>
      </c>
      <c r="F230" s="842">
        <f>'Formulario 3- Gasto'!K232</f>
        <v>0</v>
      </c>
      <c r="G230" s="79">
        <f t="shared" si="16"/>
        <v>0</v>
      </c>
      <c r="H230" s="757"/>
      <c r="I230" s="756"/>
      <c r="J230" s="756"/>
      <c r="K230" s="756"/>
      <c r="L230" s="756"/>
      <c r="M230" s="756"/>
      <c r="N230" s="756"/>
      <c r="O230" s="756"/>
      <c r="P230" s="756"/>
      <c r="Q230" s="756"/>
      <c r="R230" s="756"/>
      <c r="S230" s="756"/>
      <c r="T230" s="756"/>
    </row>
    <row r="231" spans="1:21" ht="21.6" outlineLevel="4" thickTop="1" thickBot="1">
      <c r="A231" s="389" t="s">
        <v>370</v>
      </c>
      <c r="B231" s="389" t="s">
        <v>372</v>
      </c>
      <c r="C231" s="389" t="s">
        <v>368</v>
      </c>
      <c r="D231" s="389" t="s">
        <v>803</v>
      </c>
      <c r="E231" s="754" t="s">
        <v>2134</v>
      </c>
      <c r="F231" s="842">
        <f>'Formulario 3- Gasto'!K234</f>
        <v>0</v>
      </c>
      <c r="G231" s="79">
        <f t="shared" si="16"/>
        <v>0</v>
      </c>
      <c r="H231" s="757"/>
      <c r="I231" s="756"/>
      <c r="J231" s="756"/>
      <c r="K231" s="756"/>
      <c r="L231" s="756"/>
      <c r="M231" s="756"/>
      <c r="N231" s="756"/>
      <c r="O231" s="756"/>
      <c r="P231" s="756"/>
      <c r="Q231" s="756"/>
      <c r="R231" s="756"/>
      <c r="S231" s="756"/>
      <c r="T231" s="756"/>
    </row>
    <row r="232" spans="1:21" ht="11.4" outlineLevel="4" thickTop="1" thickBot="1">
      <c r="A232" s="389" t="s">
        <v>370</v>
      </c>
      <c r="B232" s="389" t="s">
        <v>372</v>
      </c>
      <c r="C232" s="389" t="s">
        <v>368</v>
      </c>
      <c r="D232" s="389" t="s">
        <v>805</v>
      </c>
      <c r="E232" s="754" t="s">
        <v>1316</v>
      </c>
      <c r="F232" s="842">
        <f>'Formulario 3- Gasto'!K234</f>
        <v>0</v>
      </c>
      <c r="G232" s="79">
        <f t="shared" si="16"/>
        <v>0</v>
      </c>
      <c r="H232" s="757"/>
      <c r="I232" s="756"/>
      <c r="J232" s="756"/>
      <c r="K232" s="756"/>
      <c r="L232" s="756"/>
      <c r="M232" s="756"/>
      <c r="N232" s="756"/>
      <c r="O232" s="756"/>
      <c r="P232" s="756"/>
      <c r="Q232" s="756"/>
      <c r="R232" s="756"/>
      <c r="S232" s="756"/>
      <c r="T232" s="756"/>
    </row>
    <row r="233" spans="1:21" ht="21.6"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1.6" outlineLevel="4" thickTop="1" thickBot="1">
      <c r="A234" s="389" t="s">
        <v>370</v>
      </c>
      <c r="B234" s="389" t="s">
        <v>372</v>
      </c>
      <c r="C234" s="389" t="s">
        <v>368</v>
      </c>
      <c r="D234" s="389" t="s">
        <v>807</v>
      </c>
      <c r="E234" s="754" t="s">
        <v>1318</v>
      </c>
      <c r="F234" s="842">
        <f>'Formulario 3- Gasto'!K236</f>
        <v>0</v>
      </c>
      <c r="G234" s="79">
        <f t="shared" si="16"/>
        <v>0</v>
      </c>
      <c r="H234" s="757"/>
      <c r="I234" s="756"/>
      <c r="J234" s="756"/>
      <c r="K234" s="756"/>
      <c r="L234" s="756"/>
      <c r="M234" s="756"/>
      <c r="N234" s="756"/>
      <c r="O234" s="756"/>
      <c r="P234" s="756"/>
      <c r="Q234" s="756"/>
      <c r="R234" s="756"/>
      <c r="S234" s="756"/>
      <c r="T234" s="756"/>
    </row>
    <row r="235" spans="1:21" ht="11.4" outlineLevel="4" thickTop="1" thickBot="1">
      <c r="A235" s="389" t="s">
        <v>370</v>
      </c>
      <c r="B235" s="389" t="s">
        <v>372</v>
      </c>
      <c r="C235" s="389" t="s">
        <v>368</v>
      </c>
      <c r="D235" s="389" t="s">
        <v>810</v>
      </c>
      <c r="E235" s="754" t="s">
        <v>1319</v>
      </c>
      <c r="F235" s="842">
        <f>'Formulario 3- Gasto'!K237</f>
        <v>0</v>
      </c>
      <c r="G235" s="79">
        <f t="shared" si="16"/>
        <v>0</v>
      </c>
      <c r="H235" s="757"/>
      <c r="I235" s="756"/>
      <c r="J235" s="756"/>
      <c r="K235" s="756"/>
      <c r="L235" s="756"/>
      <c r="M235" s="756"/>
      <c r="N235" s="756"/>
      <c r="O235" s="756"/>
      <c r="P235" s="756"/>
      <c r="Q235" s="756"/>
      <c r="R235" s="756"/>
      <c r="S235" s="756"/>
      <c r="T235" s="756"/>
    </row>
    <row r="236" spans="1:21" ht="11.4" outlineLevel="4" thickTop="1" thickBot="1">
      <c r="A236" s="389" t="s">
        <v>370</v>
      </c>
      <c r="B236" s="389" t="s">
        <v>372</v>
      </c>
      <c r="C236" s="389" t="s">
        <v>368</v>
      </c>
      <c r="D236" s="389" t="s">
        <v>811</v>
      </c>
      <c r="E236" s="754" t="s">
        <v>1992</v>
      </c>
      <c r="F236" s="842">
        <f>'Formulario 3- Gasto'!K238</f>
        <v>0</v>
      </c>
      <c r="G236" s="79">
        <f t="shared" si="16"/>
        <v>0</v>
      </c>
      <c r="H236" s="757"/>
      <c r="I236" s="756"/>
      <c r="J236" s="756"/>
      <c r="K236" s="756"/>
      <c r="L236" s="756"/>
      <c r="M236" s="756"/>
      <c r="N236" s="756"/>
      <c r="O236" s="756"/>
      <c r="P236" s="756"/>
      <c r="Q236" s="756"/>
      <c r="R236" s="756"/>
      <c r="S236" s="756"/>
      <c r="T236" s="756"/>
    </row>
    <row r="237" spans="1:21" ht="11.4" outlineLevel="4" thickTop="1" thickBot="1">
      <c r="A237" s="389" t="s">
        <v>370</v>
      </c>
      <c r="B237" s="389" t="s">
        <v>372</v>
      </c>
      <c r="C237" s="389" t="s">
        <v>368</v>
      </c>
      <c r="D237" s="389" t="s">
        <v>812</v>
      </c>
      <c r="E237" s="754" t="s">
        <v>1320</v>
      </c>
      <c r="F237" s="842">
        <f>'Formulario 3- Gasto'!K239</f>
        <v>0</v>
      </c>
      <c r="G237" s="79">
        <f t="shared" si="16"/>
        <v>0</v>
      </c>
      <c r="H237" s="757"/>
      <c r="I237" s="756"/>
      <c r="J237" s="756"/>
      <c r="K237" s="756"/>
      <c r="L237" s="756"/>
      <c r="M237" s="756"/>
      <c r="N237" s="756"/>
      <c r="O237" s="756"/>
      <c r="P237" s="756"/>
      <c r="Q237" s="756"/>
      <c r="R237" s="756"/>
      <c r="S237" s="756"/>
      <c r="T237" s="756"/>
    </row>
    <row r="238" spans="1:21" ht="11.4" outlineLevel="4" thickTop="1" thickBot="1">
      <c r="A238" s="389" t="s">
        <v>370</v>
      </c>
      <c r="B238" s="389" t="s">
        <v>372</v>
      </c>
      <c r="C238" s="389" t="s">
        <v>368</v>
      </c>
      <c r="D238" s="389" t="s">
        <v>813</v>
      </c>
      <c r="E238" s="754" t="s">
        <v>1321</v>
      </c>
      <c r="F238" s="842">
        <f>'Formulario 3- Gasto'!K240</f>
        <v>0</v>
      </c>
      <c r="G238" s="79">
        <f t="shared" si="16"/>
        <v>0</v>
      </c>
      <c r="H238" s="757"/>
      <c r="I238" s="756"/>
      <c r="J238" s="756"/>
      <c r="K238" s="756"/>
      <c r="L238" s="756"/>
      <c r="M238" s="756"/>
      <c r="N238" s="756"/>
      <c r="O238" s="756"/>
      <c r="P238" s="756"/>
      <c r="Q238" s="756"/>
      <c r="R238" s="756"/>
      <c r="S238" s="756"/>
      <c r="T238" s="756"/>
    </row>
    <row r="239" spans="1:21" s="713" customFormat="1" ht="21.6" outlineLevel="2" thickTop="1" thickBot="1">
      <c r="A239" s="389" t="s">
        <v>370</v>
      </c>
      <c r="B239" s="389" t="s">
        <v>372</v>
      </c>
      <c r="C239" s="389" t="s">
        <v>368</v>
      </c>
      <c r="D239" s="389" t="s">
        <v>814</v>
      </c>
      <c r="E239" s="754" t="s">
        <v>1322</v>
      </c>
      <c r="F239" s="842">
        <f>'Formulario 3- Gasto'!K241</f>
        <v>0</v>
      </c>
      <c r="G239" s="79">
        <f t="shared" si="16"/>
        <v>0</v>
      </c>
      <c r="H239" s="757"/>
      <c r="I239" s="756"/>
      <c r="J239" s="756"/>
      <c r="K239" s="756"/>
      <c r="L239" s="756"/>
      <c r="M239" s="756"/>
      <c r="N239" s="756"/>
      <c r="O239" s="756"/>
      <c r="P239" s="756"/>
      <c r="Q239" s="756"/>
      <c r="R239" s="756"/>
      <c r="S239" s="756"/>
      <c r="T239" s="756"/>
      <c r="U239" s="714"/>
    </row>
    <row r="240" spans="1:21" ht="11.4" outlineLevel="4" thickTop="1" thickBot="1">
      <c r="A240" s="389" t="s">
        <v>370</v>
      </c>
      <c r="B240" s="389" t="s">
        <v>372</v>
      </c>
      <c r="C240" s="389" t="s">
        <v>368</v>
      </c>
      <c r="D240" s="389" t="s">
        <v>816</v>
      </c>
      <c r="E240" s="754" t="s">
        <v>1323</v>
      </c>
      <c r="F240" s="842">
        <f>'Formulario 3- Gasto'!K242</f>
        <v>0</v>
      </c>
      <c r="G240" s="79">
        <f t="shared" si="16"/>
        <v>0</v>
      </c>
      <c r="H240" s="757"/>
      <c r="I240" s="756"/>
      <c r="J240" s="756"/>
      <c r="K240" s="756"/>
      <c r="L240" s="756"/>
      <c r="M240" s="756"/>
      <c r="N240" s="756"/>
      <c r="O240" s="756"/>
      <c r="P240" s="756"/>
      <c r="Q240" s="756"/>
      <c r="R240" s="756"/>
      <c r="S240" s="756"/>
      <c r="T240" s="756"/>
    </row>
    <row r="241" spans="1:20" ht="11.4" outlineLevel="4" thickTop="1" thickBot="1">
      <c r="A241" s="389" t="s">
        <v>370</v>
      </c>
      <c r="B241" s="389" t="s">
        <v>372</v>
      </c>
      <c r="C241" s="389" t="s">
        <v>368</v>
      </c>
      <c r="D241" s="389" t="s">
        <v>817</v>
      </c>
      <c r="E241" s="754" t="s">
        <v>1993</v>
      </c>
      <c r="F241" s="842">
        <f>'Formulario 3- Gasto'!K243</f>
        <v>0</v>
      </c>
      <c r="G241" s="79">
        <f t="shared" si="16"/>
        <v>0</v>
      </c>
      <c r="H241" s="757"/>
      <c r="I241" s="756"/>
      <c r="J241" s="756"/>
      <c r="K241" s="756"/>
      <c r="L241" s="756"/>
      <c r="M241" s="756"/>
      <c r="N241" s="756"/>
      <c r="O241" s="756"/>
      <c r="P241" s="756"/>
      <c r="Q241" s="756"/>
      <c r="R241" s="756"/>
      <c r="S241" s="756"/>
      <c r="T241" s="756"/>
    </row>
    <row r="242" spans="1:20" ht="11.4" outlineLevel="4" thickTop="1" thickBot="1">
      <c r="A242" s="389" t="s">
        <v>370</v>
      </c>
      <c r="B242" s="389" t="s">
        <v>372</v>
      </c>
      <c r="C242" s="389" t="s">
        <v>368</v>
      </c>
      <c r="D242" s="389" t="s">
        <v>818</v>
      </c>
      <c r="E242" s="754" t="s">
        <v>1994</v>
      </c>
      <c r="F242" s="842">
        <f>'Formulario 3- Gasto'!K244</f>
        <v>0</v>
      </c>
      <c r="G242" s="79">
        <f t="shared" si="16"/>
        <v>0</v>
      </c>
      <c r="H242" s="757"/>
      <c r="I242" s="756"/>
      <c r="J242" s="756"/>
      <c r="K242" s="756"/>
      <c r="L242" s="756"/>
      <c r="M242" s="756"/>
      <c r="N242" s="756"/>
      <c r="O242" s="756"/>
      <c r="P242" s="756"/>
      <c r="Q242" s="756"/>
      <c r="R242" s="756"/>
      <c r="S242" s="756"/>
      <c r="T242" s="756"/>
    </row>
    <row r="243" spans="1:20" ht="11.4" outlineLevel="4" thickTop="1" thickBot="1">
      <c r="A243" s="389" t="s">
        <v>370</v>
      </c>
      <c r="B243" s="389" t="s">
        <v>372</v>
      </c>
      <c r="C243" s="389" t="s">
        <v>368</v>
      </c>
      <c r="D243" s="389" t="s">
        <v>819</v>
      </c>
      <c r="E243" s="754" t="s">
        <v>1995</v>
      </c>
      <c r="F243" s="842">
        <f>'Formulario 3- Gasto'!K245</f>
        <v>0</v>
      </c>
      <c r="G243" s="79">
        <f t="shared" si="16"/>
        <v>0</v>
      </c>
      <c r="H243" s="757"/>
      <c r="I243" s="756"/>
      <c r="J243" s="756"/>
      <c r="K243" s="756"/>
      <c r="L243" s="756"/>
      <c r="M243" s="756"/>
      <c r="N243" s="756"/>
      <c r="O243" s="756"/>
      <c r="P243" s="756"/>
      <c r="Q243" s="756"/>
      <c r="R243" s="756"/>
      <c r="S243" s="756"/>
      <c r="T243" s="756"/>
    </row>
    <row r="244" spans="1:20" ht="11.4" outlineLevel="4" thickTop="1" thickBot="1">
      <c r="A244" s="389" t="s">
        <v>370</v>
      </c>
      <c r="B244" s="389" t="s">
        <v>372</v>
      </c>
      <c r="C244" s="389" t="s">
        <v>368</v>
      </c>
      <c r="D244" s="389" t="s">
        <v>820</v>
      </c>
      <c r="E244" s="754" t="s">
        <v>1324</v>
      </c>
      <c r="F244" s="842">
        <f>'Formulario 3- Gasto'!K246</f>
        <v>0</v>
      </c>
      <c r="G244" s="79">
        <f t="shared" si="16"/>
        <v>0</v>
      </c>
      <c r="H244" s="757"/>
      <c r="I244" s="756"/>
      <c r="J244" s="756"/>
      <c r="K244" s="756"/>
      <c r="L244" s="756"/>
      <c r="M244" s="756"/>
      <c r="N244" s="756"/>
      <c r="O244" s="756"/>
      <c r="P244" s="756"/>
      <c r="Q244" s="756"/>
      <c r="R244" s="756"/>
      <c r="S244" s="756"/>
      <c r="T244" s="756"/>
    </row>
    <row r="245" spans="1:20" ht="11.4" outlineLevel="4" thickTop="1" thickBot="1">
      <c r="A245" s="389" t="s">
        <v>370</v>
      </c>
      <c r="B245" s="389" t="s">
        <v>372</v>
      </c>
      <c r="C245" s="389" t="s">
        <v>368</v>
      </c>
      <c r="D245" s="389" t="s">
        <v>821</v>
      </c>
      <c r="E245" s="754" t="s">
        <v>1325</v>
      </c>
      <c r="F245" s="842">
        <f>'Formulario 3- Gasto'!K247</f>
        <v>0</v>
      </c>
      <c r="G245" s="79">
        <f t="shared" si="16"/>
        <v>0</v>
      </c>
      <c r="H245" s="757"/>
      <c r="I245" s="756"/>
      <c r="J245" s="756"/>
      <c r="K245" s="756"/>
      <c r="L245" s="756"/>
      <c r="M245" s="756"/>
      <c r="N245" s="756"/>
      <c r="O245" s="756"/>
      <c r="P245" s="756"/>
      <c r="Q245" s="756"/>
      <c r="R245" s="756"/>
      <c r="S245" s="756"/>
      <c r="T245" s="756"/>
    </row>
    <row r="246" spans="1:20" ht="11.4" outlineLevel="4" thickTop="1" thickBot="1">
      <c r="A246" s="376" t="s">
        <v>370</v>
      </c>
      <c r="B246" s="376" t="s">
        <v>372</v>
      </c>
      <c r="C246" s="376" t="s">
        <v>369</v>
      </c>
      <c r="D246" s="376"/>
      <c r="E246" s="753" t="s">
        <v>1326</v>
      </c>
      <c r="F246" s="841">
        <f>'Formulario 3- Gasto'!K248</f>
        <v>399402900</v>
      </c>
      <c r="G246" s="79">
        <f t="shared" si="16"/>
        <v>0</v>
      </c>
      <c r="H246" s="847">
        <f>SUM(H247:H336)</f>
        <v>0</v>
      </c>
      <c r="I246" s="841">
        <f>SUM(I247:I336)</f>
        <v>265188268</v>
      </c>
      <c r="J246" s="841">
        <f t="shared" ref="J246:R246" si="20">SUM(J247:J336)</f>
        <v>134214632</v>
      </c>
      <c r="K246" s="841">
        <f t="shared" si="20"/>
        <v>0</v>
      </c>
      <c r="L246" s="841">
        <f t="shared" si="20"/>
        <v>0</v>
      </c>
      <c r="M246" s="841">
        <f t="shared" si="20"/>
        <v>0</v>
      </c>
      <c r="N246" s="841">
        <f t="shared" si="20"/>
        <v>0</v>
      </c>
      <c r="O246" s="841">
        <f t="shared" si="20"/>
        <v>0</v>
      </c>
      <c r="P246" s="841">
        <f t="shared" si="20"/>
        <v>0</v>
      </c>
      <c r="Q246" s="841">
        <f t="shared" si="20"/>
        <v>0</v>
      </c>
      <c r="R246" s="841">
        <f t="shared" si="20"/>
        <v>0</v>
      </c>
      <c r="S246" s="841">
        <f>SUM(S247:S336)</f>
        <v>0</v>
      </c>
      <c r="T246" s="841">
        <f>SUM(T247:T336)</f>
        <v>0</v>
      </c>
    </row>
    <row r="247" spans="1:20" ht="11.4" outlineLevel="4" thickTop="1" thickBot="1">
      <c r="A247" s="389" t="s">
        <v>370</v>
      </c>
      <c r="B247" s="389" t="s">
        <v>372</v>
      </c>
      <c r="C247" s="389" t="s">
        <v>369</v>
      </c>
      <c r="D247" s="389" t="s">
        <v>804</v>
      </c>
      <c r="E247" s="754" t="s">
        <v>1327</v>
      </c>
      <c r="F247" s="842">
        <f>'Formulario 3- Gasto'!K249</f>
        <v>0</v>
      </c>
      <c r="G247" s="79">
        <f t="shared" si="16"/>
        <v>0</v>
      </c>
      <c r="H247" s="757"/>
      <c r="I247" s="756"/>
      <c r="J247" s="756"/>
      <c r="K247" s="756"/>
      <c r="L247" s="756"/>
      <c r="M247" s="756"/>
      <c r="N247" s="756"/>
      <c r="O247" s="756"/>
      <c r="P247" s="756"/>
      <c r="Q247" s="756"/>
      <c r="R247" s="756"/>
      <c r="S247" s="756"/>
      <c r="T247" s="756"/>
    </row>
    <row r="248" spans="1:20" ht="11.4" outlineLevel="4" thickTop="1" thickBot="1">
      <c r="A248" s="389" t="s">
        <v>370</v>
      </c>
      <c r="B248" s="389" t="s">
        <v>372</v>
      </c>
      <c r="C248" s="389" t="s">
        <v>369</v>
      </c>
      <c r="D248" s="389" t="s">
        <v>803</v>
      </c>
      <c r="E248" s="754" t="s">
        <v>1328</v>
      </c>
      <c r="F248" s="842">
        <f>'Formulario 3- Gasto'!K250</f>
        <v>0</v>
      </c>
      <c r="G248" s="79">
        <f t="shared" si="16"/>
        <v>0</v>
      </c>
      <c r="H248" s="757"/>
      <c r="I248" s="756"/>
      <c r="J248" s="756"/>
      <c r="K248" s="756"/>
      <c r="L248" s="756"/>
      <c r="M248" s="756"/>
      <c r="N248" s="756"/>
      <c r="O248" s="756"/>
      <c r="P248" s="756"/>
      <c r="Q248" s="756"/>
      <c r="R248" s="756"/>
      <c r="S248" s="756"/>
      <c r="T248" s="756"/>
    </row>
    <row r="249" spans="1:20" ht="11.4" outlineLevel="4" thickTop="1" thickBot="1">
      <c r="A249" s="389" t="s">
        <v>370</v>
      </c>
      <c r="B249" s="389" t="s">
        <v>372</v>
      </c>
      <c r="C249" s="389" t="s">
        <v>369</v>
      </c>
      <c r="D249" s="389" t="s">
        <v>806</v>
      </c>
      <c r="E249" s="754" t="s">
        <v>1329</v>
      </c>
      <c r="F249" s="842">
        <f>'Formulario 3- Gasto'!K251</f>
        <v>0</v>
      </c>
      <c r="G249" s="79">
        <f t="shared" si="16"/>
        <v>0</v>
      </c>
      <c r="H249" s="757"/>
      <c r="I249" s="756"/>
      <c r="J249" s="756"/>
      <c r="K249" s="756"/>
      <c r="L249" s="756"/>
      <c r="M249" s="756"/>
      <c r="N249" s="756"/>
      <c r="O249" s="756"/>
      <c r="P249" s="756"/>
      <c r="Q249" s="756"/>
      <c r="R249" s="756"/>
      <c r="S249" s="756"/>
      <c r="T249" s="756"/>
    </row>
    <row r="250" spans="1:20" ht="21.6" outlineLevel="4" thickTop="1" thickBot="1">
      <c r="A250" s="389" t="s">
        <v>370</v>
      </c>
      <c r="B250" s="389" t="s">
        <v>372</v>
      </c>
      <c r="C250" s="389" t="s">
        <v>369</v>
      </c>
      <c r="D250" s="389" t="s">
        <v>807</v>
      </c>
      <c r="E250" s="754" t="s">
        <v>1330</v>
      </c>
      <c r="F250" s="842">
        <f>'Formulario 3- Gasto'!K252</f>
        <v>0</v>
      </c>
      <c r="G250" s="79">
        <f t="shared" si="16"/>
        <v>0</v>
      </c>
      <c r="H250" s="757"/>
      <c r="I250" s="756"/>
      <c r="J250" s="756"/>
      <c r="K250" s="756"/>
      <c r="L250" s="756"/>
      <c r="M250" s="756"/>
      <c r="N250" s="756"/>
      <c r="O250" s="756"/>
      <c r="P250" s="756"/>
      <c r="Q250" s="756"/>
      <c r="R250" s="756"/>
      <c r="S250" s="756"/>
      <c r="T250" s="756"/>
    </row>
    <row r="251" spans="1:20" ht="11.4" outlineLevel="4" thickTop="1" thickBot="1">
      <c r="A251" s="389" t="s">
        <v>370</v>
      </c>
      <c r="B251" s="389" t="s">
        <v>372</v>
      </c>
      <c r="C251" s="389" t="s">
        <v>369</v>
      </c>
      <c r="D251" s="389" t="s">
        <v>810</v>
      </c>
      <c r="E251" s="754" t="s">
        <v>1331</v>
      </c>
      <c r="F251" s="842">
        <f>'Formulario 3- Gasto'!K253</f>
        <v>0</v>
      </c>
      <c r="G251" s="79">
        <f t="shared" si="16"/>
        <v>0</v>
      </c>
      <c r="H251" s="757"/>
      <c r="I251" s="756"/>
      <c r="J251" s="756"/>
      <c r="K251" s="756"/>
      <c r="L251" s="756"/>
      <c r="M251" s="756"/>
      <c r="N251" s="756"/>
      <c r="O251" s="756"/>
      <c r="P251" s="756"/>
      <c r="Q251" s="756"/>
      <c r="R251" s="756"/>
      <c r="S251" s="756"/>
      <c r="T251" s="756"/>
    </row>
    <row r="252" spans="1:20" ht="11.4" outlineLevel="4" thickTop="1" thickBot="1">
      <c r="A252" s="389" t="s">
        <v>370</v>
      </c>
      <c r="B252" s="389" t="s">
        <v>372</v>
      </c>
      <c r="C252" s="389" t="s">
        <v>369</v>
      </c>
      <c r="D252" s="389" t="s">
        <v>811</v>
      </c>
      <c r="E252" s="754" t="s">
        <v>1996</v>
      </c>
      <c r="F252" s="842">
        <f>'Formulario 3- Gasto'!K254</f>
        <v>0</v>
      </c>
      <c r="G252" s="79">
        <f t="shared" si="16"/>
        <v>0</v>
      </c>
      <c r="H252" s="757"/>
      <c r="I252" s="756"/>
      <c r="J252" s="756"/>
      <c r="K252" s="756"/>
      <c r="L252" s="756"/>
      <c r="M252" s="756"/>
      <c r="N252" s="756"/>
      <c r="O252" s="756"/>
      <c r="P252" s="756"/>
      <c r="Q252" s="756"/>
      <c r="R252" s="756"/>
      <c r="S252" s="756"/>
      <c r="T252" s="756"/>
    </row>
    <row r="253" spans="1:20" ht="11.4" outlineLevel="4" thickTop="1" thickBot="1">
      <c r="A253" s="389" t="s">
        <v>370</v>
      </c>
      <c r="B253" s="389" t="s">
        <v>372</v>
      </c>
      <c r="C253" s="389" t="s">
        <v>369</v>
      </c>
      <c r="D253" s="389" t="s">
        <v>812</v>
      </c>
      <c r="E253" s="754" t="s">
        <v>1997</v>
      </c>
      <c r="F253" s="842">
        <f>'Formulario 3- Gasto'!K255</f>
        <v>0</v>
      </c>
      <c r="G253" s="79">
        <f t="shared" si="16"/>
        <v>0</v>
      </c>
      <c r="H253" s="757"/>
      <c r="I253" s="756"/>
      <c r="J253" s="756"/>
      <c r="K253" s="756"/>
      <c r="L253" s="756"/>
      <c r="M253" s="756"/>
      <c r="N253" s="756"/>
      <c r="O253" s="756"/>
      <c r="P253" s="756"/>
      <c r="Q253" s="756"/>
      <c r="R253" s="756"/>
      <c r="S253" s="756"/>
      <c r="T253" s="756"/>
    </row>
    <row r="254" spans="1:20" ht="11.4" outlineLevel="4" thickTop="1" thickBot="1">
      <c r="A254" s="389" t="s">
        <v>370</v>
      </c>
      <c r="B254" s="389" t="s">
        <v>372</v>
      </c>
      <c r="C254" s="389" t="s">
        <v>369</v>
      </c>
      <c r="D254" s="389" t="s">
        <v>808</v>
      </c>
      <c r="E254" s="754" t="s">
        <v>1332</v>
      </c>
      <c r="F254" s="842">
        <f>'Formulario 3- Gasto'!K256</f>
        <v>0</v>
      </c>
      <c r="G254" s="79">
        <f t="shared" si="16"/>
        <v>0</v>
      </c>
      <c r="H254" s="757"/>
      <c r="I254" s="756"/>
      <c r="J254" s="756"/>
      <c r="K254" s="756"/>
      <c r="L254" s="756"/>
      <c r="M254" s="756"/>
      <c r="N254" s="756"/>
      <c r="O254" s="756"/>
      <c r="P254" s="756"/>
      <c r="Q254" s="756"/>
      <c r="R254" s="756"/>
      <c r="S254" s="756"/>
      <c r="T254" s="756"/>
    </row>
    <row r="255" spans="1:20" ht="11.4" outlineLevel="4" thickTop="1" thickBot="1">
      <c r="A255" s="389" t="s">
        <v>370</v>
      </c>
      <c r="B255" s="389" t="s">
        <v>372</v>
      </c>
      <c r="C255" s="389" t="s">
        <v>369</v>
      </c>
      <c r="D255" s="389" t="s">
        <v>813</v>
      </c>
      <c r="E255" s="754" t="s">
        <v>1333</v>
      </c>
      <c r="F255" s="842">
        <f>'Formulario 3- Gasto'!K257</f>
        <v>0</v>
      </c>
      <c r="G255" s="79">
        <f t="shared" si="16"/>
        <v>0</v>
      </c>
      <c r="H255" s="757"/>
      <c r="I255" s="756"/>
      <c r="J255" s="756"/>
      <c r="K255" s="756"/>
      <c r="L255" s="756"/>
      <c r="M255" s="756"/>
      <c r="N255" s="756"/>
      <c r="O255" s="756"/>
      <c r="P255" s="756"/>
      <c r="Q255" s="756"/>
      <c r="R255" s="756"/>
      <c r="S255" s="756"/>
      <c r="T255" s="756"/>
    </row>
    <row r="256" spans="1:20" ht="11.4" outlineLevel="4" thickTop="1" thickBot="1">
      <c r="A256" s="389" t="s">
        <v>370</v>
      </c>
      <c r="B256" s="389" t="s">
        <v>372</v>
      </c>
      <c r="C256" s="389" t="s">
        <v>369</v>
      </c>
      <c r="D256" s="389" t="s">
        <v>814</v>
      </c>
      <c r="E256" s="754" t="s">
        <v>1334</v>
      </c>
      <c r="F256" s="842">
        <f>'Formulario 3- Gasto'!K258</f>
        <v>399402900</v>
      </c>
      <c r="G256" s="79">
        <f t="shared" si="16"/>
        <v>0</v>
      </c>
      <c r="H256" s="757"/>
      <c r="I256" s="756">
        <v>265188268</v>
      </c>
      <c r="J256" s="756">
        <v>134214632</v>
      </c>
      <c r="K256" s="756"/>
      <c r="L256" s="756"/>
      <c r="M256" s="756"/>
      <c r="N256" s="756"/>
      <c r="O256" s="756"/>
      <c r="P256" s="756"/>
      <c r="Q256" s="756"/>
      <c r="R256" s="756"/>
      <c r="S256" s="756"/>
      <c r="T256" s="756"/>
    </row>
    <row r="257" spans="1:20" ht="11.4" outlineLevel="4" thickTop="1" thickBot="1">
      <c r="A257" s="389" t="s">
        <v>370</v>
      </c>
      <c r="B257" s="389" t="s">
        <v>372</v>
      </c>
      <c r="C257" s="389" t="s">
        <v>369</v>
      </c>
      <c r="D257" s="389" t="s">
        <v>815</v>
      </c>
      <c r="E257" s="754" t="s">
        <v>1998</v>
      </c>
      <c r="F257" s="842">
        <f>'Formulario 3- Gasto'!K259</f>
        <v>0</v>
      </c>
      <c r="G257" s="79">
        <f t="shared" si="16"/>
        <v>0</v>
      </c>
      <c r="H257" s="757"/>
      <c r="I257" s="756"/>
      <c r="J257" s="756"/>
      <c r="K257" s="756"/>
      <c r="L257" s="756"/>
      <c r="M257" s="756"/>
      <c r="N257" s="756"/>
      <c r="O257" s="756"/>
      <c r="P257" s="756"/>
      <c r="Q257" s="756"/>
      <c r="R257" s="756"/>
      <c r="S257" s="756"/>
      <c r="T257" s="756"/>
    </row>
    <row r="258" spans="1:20" ht="11.4" outlineLevel="4" thickTop="1" thickBot="1">
      <c r="A258" s="389" t="s">
        <v>370</v>
      </c>
      <c r="B258" s="389" t="s">
        <v>372</v>
      </c>
      <c r="C258" s="389" t="s">
        <v>369</v>
      </c>
      <c r="D258" s="389" t="s">
        <v>816</v>
      </c>
      <c r="E258" s="754" t="s">
        <v>1999</v>
      </c>
      <c r="F258" s="842">
        <f>'Formulario 3- Gasto'!K260</f>
        <v>0</v>
      </c>
      <c r="G258" s="79">
        <f t="shared" si="16"/>
        <v>0</v>
      </c>
      <c r="H258" s="757"/>
      <c r="I258" s="756"/>
      <c r="J258" s="756"/>
      <c r="K258" s="756"/>
      <c r="L258" s="756"/>
      <c r="M258" s="756"/>
      <c r="N258" s="756"/>
      <c r="O258" s="756"/>
      <c r="P258" s="756"/>
      <c r="Q258" s="756"/>
      <c r="R258" s="756"/>
      <c r="S258" s="756"/>
      <c r="T258" s="756"/>
    </row>
    <row r="259" spans="1:20" ht="11.4" outlineLevel="4" thickTop="1" thickBot="1">
      <c r="A259" s="389" t="s">
        <v>370</v>
      </c>
      <c r="B259" s="389" t="s">
        <v>372</v>
      </c>
      <c r="C259" s="389" t="s">
        <v>369</v>
      </c>
      <c r="D259" s="389" t="s">
        <v>817</v>
      </c>
      <c r="E259" s="754" t="s">
        <v>2000</v>
      </c>
      <c r="F259" s="842">
        <f>'Formulario 3- Gasto'!K261</f>
        <v>0</v>
      </c>
      <c r="G259" s="79">
        <f t="shared" si="16"/>
        <v>0</v>
      </c>
      <c r="H259" s="757"/>
      <c r="I259" s="756"/>
      <c r="J259" s="756"/>
      <c r="K259" s="756"/>
      <c r="L259" s="756"/>
      <c r="M259" s="756"/>
      <c r="N259" s="756"/>
      <c r="O259" s="756"/>
      <c r="P259" s="756"/>
      <c r="Q259" s="756"/>
      <c r="R259" s="756"/>
      <c r="S259" s="756"/>
      <c r="T259" s="756"/>
    </row>
    <row r="260" spans="1:20" ht="21.6" outlineLevel="4" thickTop="1" thickBot="1">
      <c r="A260" s="389" t="s">
        <v>370</v>
      </c>
      <c r="B260" s="389" t="s">
        <v>372</v>
      </c>
      <c r="C260" s="389" t="s">
        <v>369</v>
      </c>
      <c r="D260" s="389" t="s">
        <v>818</v>
      </c>
      <c r="E260" s="754" t="s">
        <v>1335</v>
      </c>
      <c r="F260" s="842">
        <f>'Formulario 3- Gasto'!K262</f>
        <v>0</v>
      </c>
      <c r="G260" s="79">
        <f t="shared" si="16"/>
        <v>0</v>
      </c>
      <c r="H260" s="757"/>
      <c r="I260" s="756"/>
      <c r="J260" s="756"/>
      <c r="K260" s="756"/>
      <c r="L260" s="756"/>
      <c r="M260" s="756"/>
      <c r="N260" s="756"/>
      <c r="O260" s="756"/>
      <c r="P260" s="756"/>
      <c r="Q260" s="756"/>
      <c r="R260" s="756"/>
      <c r="S260" s="756"/>
      <c r="T260" s="756"/>
    </row>
    <row r="261" spans="1:20" ht="11.4" outlineLevel="4" thickTop="1" thickBot="1">
      <c r="A261" s="389" t="s">
        <v>370</v>
      </c>
      <c r="B261" s="389" t="s">
        <v>372</v>
      </c>
      <c r="C261" s="389" t="s">
        <v>369</v>
      </c>
      <c r="D261" s="389" t="s">
        <v>819</v>
      </c>
      <c r="E261" s="754" t="s">
        <v>2001</v>
      </c>
      <c r="F261" s="842">
        <f>'Formulario 3- Gasto'!K263</f>
        <v>0</v>
      </c>
      <c r="G261" s="79">
        <f t="shared" si="16"/>
        <v>0</v>
      </c>
      <c r="H261" s="757"/>
      <c r="I261" s="756"/>
      <c r="J261" s="756"/>
      <c r="K261" s="756"/>
      <c r="L261" s="756"/>
      <c r="M261" s="756"/>
      <c r="N261" s="756"/>
      <c r="O261" s="756"/>
      <c r="P261" s="756"/>
      <c r="Q261" s="756"/>
      <c r="R261" s="756"/>
      <c r="S261" s="756"/>
      <c r="T261" s="756"/>
    </row>
    <row r="262" spans="1:20" ht="11.4" outlineLevel="4" thickTop="1" thickBot="1">
      <c r="A262" s="389" t="s">
        <v>370</v>
      </c>
      <c r="B262" s="389" t="s">
        <v>372</v>
      </c>
      <c r="C262" s="389" t="s">
        <v>369</v>
      </c>
      <c r="D262" s="389" t="s">
        <v>820</v>
      </c>
      <c r="E262" s="754" t="s">
        <v>1336</v>
      </c>
      <c r="F262" s="842">
        <f>'Formulario 3- Gasto'!K264</f>
        <v>0</v>
      </c>
      <c r="G262" s="79">
        <f t="shared" si="16"/>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16"/>
        <v>0</v>
      </c>
      <c r="H263" s="757"/>
      <c r="I263" s="756"/>
      <c r="J263" s="756"/>
      <c r="K263" s="756"/>
      <c r="L263" s="756"/>
      <c r="M263" s="756"/>
      <c r="N263" s="756"/>
      <c r="O263" s="756"/>
      <c r="P263" s="756"/>
      <c r="Q263" s="756"/>
      <c r="R263" s="756"/>
      <c r="S263" s="756"/>
      <c r="T263" s="756"/>
    </row>
    <row r="264" spans="1:20" ht="11.4" outlineLevel="4" thickTop="1" thickBot="1">
      <c r="A264" s="389" t="s">
        <v>370</v>
      </c>
      <c r="B264" s="389" t="s">
        <v>372</v>
      </c>
      <c r="C264" s="389" t="s">
        <v>369</v>
      </c>
      <c r="D264" s="389" t="s">
        <v>822</v>
      </c>
      <c r="E264" s="754" t="s">
        <v>1338</v>
      </c>
      <c r="F264" s="842">
        <f>'Formulario 3- Gasto'!K266</f>
        <v>0</v>
      </c>
      <c r="G264" s="79">
        <f t="shared" si="16"/>
        <v>0</v>
      </c>
      <c r="H264" s="757"/>
      <c r="I264" s="756"/>
      <c r="J264" s="756"/>
      <c r="K264" s="756"/>
      <c r="L264" s="756"/>
      <c r="M264" s="756"/>
      <c r="N264" s="756"/>
      <c r="O264" s="756"/>
      <c r="P264" s="756"/>
      <c r="Q264" s="756"/>
      <c r="R264" s="756"/>
      <c r="S264" s="756"/>
      <c r="T264" s="756"/>
    </row>
    <row r="265" spans="1:20" ht="11.4" outlineLevel="4" thickTop="1" thickBot="1">
      <c r="A265" s="389" t="s">
        <v>370</v>
      </c>
      <c r="B265" s="389" t="s">
        <v>372</v>
      </c>
      <c r="C265" s="389" t="s">
        <v>369</v>
      </c>
      <c r="D265" s="389" t="s">
        <v>823</v>
      </c>
      <c r="E265" s="754" t="s">
        <v>1339</v>
      </c>
      <c r="F265" s="842">
        <f>'Formulario 3- Gasto'!K267</f>
        <v>0</v>
      </c>
      <c r="G265" s="79">
        <f t="shared" si="16"/>
        <v>0</v>
      </c>
      <c r="H265" s="757"/>
      <c r="I265" s="756"/>
      <c r="J265" s="756"/>
      <c r="K265" s="756"/>
      <c r="L265" s="756"/>
      <c r="M265" s="756"/>
      <c r="N265" s="756"/>
      <c r="O265" s="756"/>
      <c r="P265" s="756"/>
      <c r="Q265" s="756"/>
      <c r="R265" s="756"/>
      <c r="S265" s="756"/>
      <c r="T265" s="756"/>
    </row>
    <row r="266" spans="1:20" ht="11.4" outlineLevel="4" thickTop="1" thickBot="1">
      <c r="A266" s="389" t="s">
        <v>370</v>
      </c>
      <c r="B266" s="389" t="s">
        <v>372</v>
      </c>
      <c r="C266" s="389" t="s">
        <v>369</v>
      </c>
      <c r="D266" s="389" t="s">
        <v>824</v>
      </c>
      <c r="E266" s="754" t="s">
        <v>1340</v>
      </c>
      <c r="F266" s="842">
        <f>'Formulario 3- Gasto'!K268</f>
        <v>0</v>
      </c>
      <c r="G266" s="79">
        <f t="shared" si="16"/>
        <v>0</v>
      </c>
      <c r="H266" s="757"/>
      <c r="I266" s="756"/>
      <c r="J266" s="756"/>
      <c r="K266" s="756"/>
      <c r="L266" s="756"/>
      <c r="M266" s="756"/>
      <c r="N266" s="756"/>
      <c r="O266" s="756"/>
      <c r="P266" s="756"/>
      <c r="Q266" s="756"/>
      <c r="R266" s="756"/>
      <c r="S266" s="756"/>
      <c r="T266" s="756"/>
    </row>
    <row r="267" spans="1:20" ht="11.4" outlineLevel="4" thickTop="1" thickBot="1">
      <c r="A267" s="389" t="s">
        <v>370</v>
      </c>
      <c r="B267" s="389" t="s">
        <v>372</v>
      </c>
      <c r="C267" s="389" t="s">
        <v>369</v>
      </c>
      <c r="D267" s="389" t="s">
        <v>825</v>
      </c>
      <c r="E267" s="754" t="s">
        <v>1341</v>
      </c>
      <c r="F267" s="842">
        <f>'Formulario 3- Gasto'!K269</f>
        <v>0</v>
      </c>
      <c r="G267" s="79">
        <f t="shared" si="16"/>
        <v>0</v>
      </c>
      <c r="H267" s="757"/>
      <c r="I267" s="756"/>
      <c r="J267" s="756"/>
      <c r="K267" s="756"/>
      <c r="L267" s="756"/>
      <c r="M267" s="756"/>
      <c r="N267" s="756"/>
      <c r="O267" s="756"/>
      <c r="P267" s="756"/>
      <c r="Q267" s="756"/>
      <c r="R267" s="756"/>
      <c r="S267" s="756"/>
      <c r="T267" s="756"/>
    </row>
    <row r="268" spans="1:20" ht="21.6" outlineLevel="4" thickTop="1" thickBot="1">
      <c r="A268" s="389" t="s">
        <v>370</v>
      </c>
      <c r="B268" s="389" t="s">
        <v>372</v>
      </c>
      <c r="C268" s="389" t="s">
        <v>369</v>
      </c>
      <c r="D268" s="389" t="s">
        <v>826</v>
      </c>
      <c r="E268" s="754" t="s">
        <v>2002</v>
      </c>
      <c r="F268" s="842">
        <f>'Formulario 3- Gasto'!K270</f>
        <v>0</v>
      </c>
      <c r="G268" s="79">
        <f t="shared" si="16"/>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16"/>
        <v>0</v>
      </c>
      <c r="H269" s="757"/>
      <c r="I269" s="756"/>
      <c r="J269" s="756"/>
      <c r="K269" s="756"/>
      <c r="L269" s="756"/>
      <c r="M269" s="756"/>
      <c r="N269" s="756"/>
      <c r="O269" s="756"/>
      <c r="P269" s="756"/>
      <c r="Q269" s="756"/>
      <c r="R269" s="756"/>
      <c r="S269" s="756"/>
      <c r="T269" s="756"/>
    </row>
    <row r="270" spans="1:20" ht="11.4" outlineLevel="4" thickTop="1" thickBot="1">
      <c r="A270" s="389" t="s">
        <v>370</v>
      </c>
      <c r="B270" s="389" t="s">
        <v>372</v>
      </c>
      <c r="C270" s="389" t="s">
        <v>369</v>
      </c>
      <c r="D270" s="389" t="s">
        <v>828</v>
      </c>
      <c r="E270" s="754" t="s">
        <v>1343</v>
      </c>
      <c r="F270" s="842">
        <f>'Formulario 3- Gasto'!K272</f>
        <v>0</v>
      </c>
      <c r="G270" s="79">
        <f t="shared" si="16"/>
        <v>0</v>
      </c>
      <c r="H270" s="757"/>
      <c r="I270" s="756"/>
      <c r="J270" s="756"/>
      <c r="K270" s="756"/>
      <c r="L270" s="756"/>
      <c r="M270" s="756"/>
      <c r="N270" s="756"/>
      <c r="O270" s="756"/>
      <c r="P270" s="756"/>
      <c r="Q270" s="756"/>
      <c r="R270" s="756"/>
      <c r="S270" s="756"/>
      <c r="T270" s="756"/>
    </row>
    <row r="271" spans="1:20" ht="21.6" outlineLevel="4" thickTop="1" thickBot="1">
      <c r="A271" s="389" t="s">
        <v>370</v>
      </c>
      <c r="B271" s="389" t="s">
        <v>372</v>
      </c>
      <c r="C271" s="389" t="s">
        <v>369</v>
      </c>
      <c r="D271" s="389" t="s">
        <v>829</v>
      </c>
      <c r="E271" s="754" t="s">
        <v>2003</v>
      </c>
      <c r="F271" s="842">
        <f>'Formulario 3- Gasto'!K273</f>
        <v>0</v>
      </c>
      <c r="G271" s="79">
        <f t="shared" si="16"/>
        <v>0</v>
      </c>
      <c r="H271" s="757"/>
      <c r="I271" s="756"/>
      <c r="J271" s="756"/>
      <c r="K271" s="756"/>
      <c r="L271" s="756"/>
      <c r="M271" s="756"/>
      <c r="N271" s="756"/>
      <c r="O271" s="756"/>
      <c r="P271" s="756"/>
      <c r="Q271" s="756"/>
      <c r="R271" s="756"/>
      <c r="S271" s="756"/>
      <c r="T271" s="756"/>
    </row>
    <row r="272" spans="1:20" ht="11.4" outlineLevel="4" thickTop="1" thickBot="1">
      <c r="A272" s="389" t="s">
        <v>370</v>
      </c>
      <c r="B272" s="389" t="s">
        <v>372</v>
      </c>
      <c r="C272" s="389" t="s">
        <v>369</v>
      </c>
      <c r="D272" s="389" t="s">
        <v>830</v>
      </c>
      <c r="E272" s="754" t="s">
        <v>1344</v>
      </c>
      <c r="F272" s="842">
        <f>'Formulario 3- Gasto'!K274</f>
        <v>0</v>
      </c>
      <c r="G272" s="79">
        <f t="shared" ref="G272:G335" si="21">F272-SUM(H272:S272)</f>
        <v>0</v>
      </c>
      <c r="H272" s="757"/>
      <c r="I272" s="756"/>
      <c r="J272" s="756"/>
      <c r="K272" s="756"/>
      <c r="L272" s="756"/>
      <c r="M272" s="756"/>
      <c r="N272" s="756"/>
      <c r="O272" s="756"/>
      <c r="P272" s="756"/>
      <c r="Q272" s="756"/>
      <c r="R272" s="756"/>
      <c r="S272" s="756"/>
      <c r="T272" s="756"/>
    </row>
    <row r="273" spans="1:20" ht="11.4" outlineLevel="4" thickTop="1" thickBot="1">
      <c r="A273" s="389" t="s">
        <v>370</v>
      </c>
      <c r="B273" s="389" t="s">
        <v>372</v>
      </c>
      <c r="C273" s="389" t="s">
        <v>369</v>
      </c>
      <c r="D273" s="389" t="s">
        <v>831</v>
      </c>
      <c r="E273" s="754" t="s">
        <v>2004</v>
      </c>
      <c r="F273" s="842">
        <f>'Formulario 3- Gasto'!K275</f>
        <v>0</v>
      </c>
      <c r="G273" s="79">
        <f t="shared" si="21"/>
        <v>0</v>
      </c>
      <c r="H273" s="757"/>
      <c r="I273" s="756"/>
      <c r="J273" s="756"/>
      <c r="K273" s="756"/>
      <c r="L273" s="756"/>
      <c r="M273" s="756"/>
      <c r="N273" s="756"/>
      <c r="O273" s="756"/>
      <c r="P273" s="756"/>
      <c r="Q273" s="756"/>
      <c r="R273" s="756"/>
      <c r="S273" s="756"/>
      <c r="T273" s="756"/>
    </row>
    <row r="274" spans="1:20" ht="11.4" outlineLevel="4" thickTop="1" thickBot="1">
      <c r="A274" s="389" t="s">
        <v>370</v>
      </c>
      <c r="B274" s="389" t="s">
        <v>372</v>
      </c>
      <c r="C274" s="389" t="s">
        <v>369</v>
      </c>
      <c r="D274" s="389" t="s">
        <v>832</v>
      </c>
      <c r="E274" s="754" t="s">
        <v>1345</v>
      </c>
      <c r="F274" s="842">
        <f>'Formulario 3- Gasto'!K276</f>
        <v>0</v>
      </c>
      <c r="G274" s="79">
        <f t="shared" si="21"/>
        <v>0</v>
      </c>
      <c r="H274" s="757"/>
      <c r="I274" s="756"/>
      <c r="J274" s="756"/>
      <c r="K274" s="756"/>
      <c r="L274" s="756"/>
      <c r="M274" s="756"/>
      <c r="N274" s="756"/>
      <c r="O274" s="756"/>
      <c r="P274" s="756"/>
      <c r="Q274" s="756"/>
      <c r="R274" s="756"/>
      <c r="S274" s="756"/>
      <c r="T274" s="756"/>
    </row>
    <row r="275" spans="1:20" ht="11.4" outlineLevel="4" thickTop="1" thickBot="1">
      <c r="A275" s="389" t="s">
        <v>370</v>
      </c>
      <c r="B275" s="389" t="s">
        <v>372</v>
      </c>
      <c r="C275" s="389" t="s">
        <v>369</v>
      </c>
      <c r="D275" s="389" t="s">
        <v>833</v>
      </c>
      <c r="E275" s="754" t="s">
        <v>1346</v>
      </c>
      <c r="F275" s="842">
        <f>'Formulario 3- Gasto'!K277</f>
        <v>0</v>
      </c>
      <c r="G275" s="79">
        <f t="shared" si="21"/>
        <v>0</v>
      </c>
      <c r="H275" s="757"/>
      <c r="I275" s="756"/>
      <c r="J275" s="756"/>
      <c r="K275" s="756"/>
      <c r="L275" s="756"/>
      <c r="M275" s="756"/>
      <c r="N275" s="756"/>
      <c r="O275" s="756"/>
      <c r="P275" s="756"/>
      <c r="Q275" s="756"/>
      <c r="R275" s="756"/>
      <c r="S275" s="756"/>
      <c r="T275" s="756"/>
    </row>
    <row r="276" spans="1:20" ht="11.4" outlineLevel="4" thickTop="1" thickBot="1">
      <c r="A276" s="389" t="s">
        <v>370</v>
      </c>
      <c r="B276" s="389" t="s">
        <v>372</v>
      </c>
      <c r="C276" s="389" t="s">
        <v>369</v>
      </c>
      <c r="D276" s="389" t="s">
        <v>834</v>
      </c>
      <c r="E276" s="754" t="s">
        <v>1347</v>
      </c>
      <c r="F276" s="842">
        <f>'Formulario 3- Gasto'!K278</f>
        <v>0</v>
      </c>
      <c r="G276" s="79">
        <f t="shared" si="21"/>
        <v>0</v>
      </c>
      <c r="H276" s="757"/>
      <c r="I276" s="756"/>
      <c r="J276" s="756"/>
      <c r="K276" s="756"/>
      <c r="L276" s="756"/>
      <c r="M276" s="756"/>
      <c r="N276" s="756"/>
      <c r="O276" s="756"/>
      <c r="P276" s="756"/>
      <c r="Q276" s="756"/>
      <c r="R276" s="756"/>
      <c r="S276" s="756"/>
      <c r="T276" s="756"/>
    </row>
    <row r="277" spans="1:20" ht="11.4" outlineLevel="4" thickTop="1" thickBot="1">
      <c r="A277" s="389" t="s">
        <v>370</v>
      </c>
      <c r="B277" s="389" t="s">
        <v>372</v>
      </c>
      <c r="C277" s="389" t="s">
        <v>369</v>
      </c>
      <c r="D277" s="389" t="s">
        <v>838</v>
      </c>
      <c r="E277" s="754" t="s">
        <v>1348</v>
      </c>
      <c r="F277" s="842">
        <f>'Formulario 3- Gasto'!K279</f>
        <v>0</v>
      </c>
      <c r="G277" s="79">
        <f t="shared" si="21"/>
        <v>0</v>
      </c>
      <c r="H277" s="757"/>
      <c r="I277" s="756"/>
      <c r="J277" s="756"/>
      <c r="K277" s="756"/>
      <c r="L277" s="756"/>
      <c r="M277" s="756"/>
      <c r="N277" s="756"/>
      <c r="O277" s="756"/>
      <c r="P277" s="756"/>
      <c r="Q277" s="756"/>
      <c r="R277" s="756"/>
      <c r="S277" s="756"/>
      <c r="T277" s="756"/>
    </row>
    <row r="278" spans="1:20" ht="21.6" outlineLevel="4" thickTop="1" thickBot="1">
      <c r="A278" s="389" t="s">
        <v>370</v>
      </c>
      <c r="B278" s="389" t="s">
        <v>372</v>
      </c>
      <c r="C278" s="389" t="s">
        <v>369</v>
      </c>
      <c r="D278" s="389" t="s">
        <v>839</v>
      </c>
      <c r="E278" s="754" t="s">
        <v>1349</v>
      </c>
      <c r="F278" s="842">
        <f>'Formulario 3- Gasto'!K280</f>
        <v>0</v>
      </c>
      <c r="G278" s="79">
        <f t="shared" si="21"/>
        <v>0</v>
      </c>
      <c r="H278" s="757"/>
      <c r="I278" s="756"/>
      <c r="J278" s="756"/>
      <c r="K278" s="756"/>
      <c r="L278" s="756"/>
      <c r="M278" s="756"/>
      <c r="N278" s="756"/>
      <c r="O278" s="756"/>
      <c r="P278" s="756"/>
      <c r="Q278" s="756"/>
      <c r="R278" s="756"/>
      <c r="S278" s="756"/>
      <c r="T278" s="756"/>
    </row>
    <row r="279" spans="1:20" ht="11.4" outlineLevel="4" thickTop="1" thickBot="1">
      <c r="A279" s="389" t="s">
        <v>370</v>
      </c>
      <c r="B279" s="389" t="s">
        <v>372</v>
      </c>
      <c r="C279" s="389" t="s">
        <v>369</v>
      </c>
      <c r="D279" s="389" t="s">
        <v>840</v>
      </c>
      <c r="E279" s="754" t="s">
        <v>1350</v>
      </c>
      <c r="F279" s="842">
        <f>'Formulario 3- Gasto'!K281</f>
        <v>0</v>
      </c>
      <c r="G279" s="79">
        <f t="shared" si="21"/>
        <v>0</v>
      </c>
      <c r="H279" s="757"/>
      <c r="I279" s="756"/>
      <c r="J279" s="756"/>
      <c r="K279" s="756"/>
      <c r="L279" s="756"/>
      <c r="M279" s="756"/>
      <c r="N279" s="756"/>
      <c r="O279" s="756"/>
      <c r="P279" s="756"/>
      <c r="Q279" s="756"/>
      <c r="R279" s="756"/>
      <c r="S279" s="756"/>
      <c r="T279" s="756"/>
    </row>
    <row r="280" spans="1:20" ht="11.4" outlineLevel="4" thickTop="1" thickBot="1">
      <c r="A280" s="389" t="s">
        <v>370</v>
      </c>
      <c r="B280" s="389" t="s">
        <v>372</v>
      </c>
      <c r="C280" s="389" t="s">
        <v>369</v>
      </c>
      <c r="D280" s="389" t="s">
        <v>841</v>
      </c>
      <c r="E280" s="754" t="s">
        <v>1351</v>
      </c>
      <c r="F280" s="842">
        <f>'Formulario 3- Gasto'!K282</f>
        <v>0</v>
      </c>
      <c r="G280" s="79">
        <f t="shared" si="21"/>
        <v>0</v>
      </c>
      <c r="H280" s="757"/>
      <c r="I280" s="756"/>
      <c r="J280" s="756"/>
      <c r="K280" s="756"/>
      <c r="L280" s="756"/>
      <c r="M280" s="756"/>
      <c r="N280" s="756"/>
      <c r="O280" s="756"/>
      <c r="P280" s="756"/>
      <c r="Q280" s="756"/>
      <c r="R280" s="756"/>
      <c r="S280" s="756"/>
      <c r="T280" s="756"/>
    </row>
    <row r="281" spans="1:20" ht="11.4" outlineLevel="4" thickTop="1" thickBot="1">
      <c r="A281" s="389" t="s">
        <v>370</v>
      </c>
      <c r="B281" s="389" t="s">
        <v>372</v>
      </c>
      <c r="C281" s="389" t="s">
        <v>369</v>
      </c>
      <c r="D281" s="389" t="s">
        <v>842</v>
      </c>
      <c r="E281" s="754" t="s">
        <v>1352</v>
      </c>
      <c r="F281" s="842">
        <f>'Formulario 3- Gasto'!K283</f>
        <v>0</v>
      </c>
      <c r="G281" s="79">
        <f t="shared" si="21"/>
        <v>0</v>
      </c>
      <c r="H281" s="757"/>
      <c r="I281" s="756"/>
      <c r="J281" s="756"/>
      <c r="K281" s="756"/>
      <c r="L281" s="756"/>
      <c r="M281" s="756"/>
      <c r="N281" s="756"/>
      <c r="O281" s="756"/>
      <c r="P281" s="756"/>
      <c r="Q281" s="756"/>
      <c r="R281" s="756"/>
      <c r="S281" s="756"/>
      <c r="T281" s="756"/>
    </row>
    <row r="282" spans="1:20" ht="21.6" outlineLevel="4" thickTop="1" thickBot="1">
      <c r="A282" s="389" t="s">
        <v>370</v>
      </c>
      <c r="B282" s="389" t="s">
        <v>372</v>
      </c>
      <c r="C282" s="389" t="s">
        <v>369</v>
      </c>
      <c r="D282" s="389" t="s">
        <v>843</v>
      </c>
      <c r="E282" s="754" t="s">
        <v>1353</v>
      </c>
      <c r="F282" s="842">
        <f>'Formulario 3- Gasto'!K284</f>
        <v>0</v>
      </c>
      <c r="G282" s="79">
        <f t="shared" si="21"/>
        <v>0</v>
      </c>
      <c r="H282" s="757"/>
      <c r="I282" s="756"/>
      <c r="J282" s="756"/>
      <c r="K282" s="756"/>
      <c r="L282" s="756"/>
      <c r="M282" s="756"/>
      <c r="N282" s="756"/>
      <c r="O282" s="756"/>
      <c r="P282" s="756"/>
      <c r="Q282" s="756"/>
      <c r="R282" s="756"/>
      <c r="S282" s="756"/>
      <c r="T282" s="756"/>
    </row>
    <row r="283" spans="1:20" ht="11.4" outlineLevel="4" thickTop="1" thickBot="1">
      <c r="A283" s="389" t="s">
        <v>370</v>
      </c>
      <c r="B283" s="389" t="s">
        <v>372</v>
      </c>
      <c r="C283" s="389" t="s">
        <v>369</v>
      </c>
      <c r="D283" s="389" t="s">
        <v>844</v>
      </c>
      <c r="E283" s="754" t="s">
        <v>1354</v>
      </c>
      <c r="F283" s="842">
        <f>'Formulario 3- Gasto'!K285</f>
        <v>0</v>
      </c>
      <c r="G283" s="79">
        <f t="shared" si="21"/>
        <v>0</v>
      </c>
      <c r="H283" s="757"/>
      <c r="I283" s="756"/>
      <c r="J283" s="756"/>
      <c r="K283" s="756"/>
      <c r="L283" s="756"/>
      <c r="M283" s="756"/>
      <c r="N283" s="756"/>
      <c r="O283" s="756"/>
      <c r="P283" s="756"/>
      <c r="Q283" s="756"/>
      <c r="R283" s="756"/>
      <c r="S283" s="756"/>
      <c r="T283" s="756"/>
    </row>
    <row r="284" spans="1:20" ht="11.4" outlineLevel="4" thickTop="1" thickBot="1">
      <c r="A284" s="389" t="s">
        <v>370</v>
      </c>
      <c r="B284" s="389" t="s">
        <v>372</v>
      </c>
      <c r="C284" s="389" t="s">
        <v>369</v>
      </c>
      <c r="D284" s="389" t="s">
        <v>845</v>
      </c>
      <c r="E284" s="754" t="s">
        <v>1355</v>
      </c>
      <c r="F284" s="842">
        <f>'Formulario 3- Gasto'!K286</f>
        <v>0</v>
      </c>
      <c r="G284" s="79">
        <f t="shared" si="21"/>
        <v>0</v>
      </c>
      <c r="H284" s="757"/>
      <c r="I284" s="756"/>
      <c r="J284" s="756"/>
      <c r="K284" s="756"/>
      <c r="L284" s="756"/>
      <c r="M284" s="756"/>
      <c r="N284" s="756"/>
      <c r="O284" s="756"/>
      <c r="P284" s="756"/>
      <c r="Q284" s="756"/>
      <c r="R284" s="756"/>
      <c r="S284" s="756"/>
      <c r="T284" s="756"/>
    </row>
    <row r="285" spans="1:20" ht="11.4" outlineLevel="4" thickTop="1" thickBot="1">
      <c r="A285" s="389" t="s">
        <v>370</v>
      </c>
      <c r="B285" s="389" t="s">
        <v>372</v>
      </c>
      <c r="C285" s="389" t="s">
        <v>369</v>
      </c>
      <c r="D285" s="389" t="s">
        <v>846</v>
      </c>
      <c r="E285" s="754" t="s">
        <v>1356</v>
      </c>
      <c r="F285" s="842">
        <f>'Formulario 3- Gasto'!K287</f>
        <v>0</v>
      </c>
      <c r="G285" s="79">
        <f t="shared" si="21"/>
        <v>0</v>
      </c>
      <c r="H285" s="757"/>
      <c r="I285" s="756"/>
      <c r="J285" s="756"/>
      <c r="K285" s="756"/>
      <c r="L285" s="756"/>
      <c r="M285" s="756"/>
      <c r="N285" s="756"/>
      <c r="O285" s="756"/>
      <c r="P285" s="756"/>
      <c r="Q285" s="756"/>
      <c r="R285" s="756"/>
      <c r="S285" s="756"/>
      <c r="T285" s="756"/>
    </row>
    <row r="286" spans="1:20" ht="11.4" outlineLevel="4" thickTop="1" thickBot="1">
      <c r="A286" s="389" t="s">
        <v>370</v>
      </c>
      <c r="B286" s="389" t="s">
        <v>372</v>
      </c>
      <c r="C286" s="389" t="s">
        <v>369</v>
      </c>
      <c r="D286" s="389" t="s">
        <v>847</v>
      </c>
      <c r="E286" s="754" t="s">
        <v>1357</v>
      </c>
      <c r="F286" s="842">
        <f>'Formulario 3- Gasto'!K288</f>
        <v>0</v>
      </c>
      <c r="G286" s="79">
        <f t="shared" si="21"/>
        <v>0</v>
      </c>
      <c r="H286" s="757"/>
      <c r="I286" s="756"/>
      <c r="J286" s="756"/>
      <c r="K286" s="756"/>
      <c r="L286" s="756"/>
      <c r="M286" s="756"/>
      <c r="N286" s="756"/>
      <c r="O286" s="756"/>
      <c r="P286" s="756"/>
      <c r="Q286" s="756"/>
      <c r="R286" s="756"/>
      <c r="S286" s="756"/>
      <c r="T286" s="756"/>
    </row>
    <row r="287" spans="1:20" ht="21.6" outlineLevel="4" thickTop="1" thickBot="1">
      <c r="A287" s="389" t="s">
        <v>370</v>
      </c>
      <c r="B287" s="389" t="s">
        <v>372</v>
      </c>
      <c r="C287" s="389" t="s">
        <v>369</v>
      </c>
      <c r="D287" s="389" t="s">
        <v>848</v>
      </c>
      <c r="E287" s="754" t="s">
        <v>1358</v>
      </c>
      <c r="F287" s="842">
        <f>'Formulario 3- Gasto'!K289</f>
        <v>0</v>
      </c>
      <c r="G287" s="79">
        <f t="shared" si="21"/>
        <v>0</v>
      </c>
      <c r="H287" s="757"/>
      <c r="I287" s="756"/>
      <c r="J287" s="756"/>
      <c r="K287" s="756"/>
      <c r="L287" s="756"/>
      <c r="M287" s="756"/>
      <c r="N287" s="756"/>
      <c r="O287" s="756"/>
      <c r="P287" s="756"/>
      <c r="Q287" s="756"/>
      <c r="R287" s="756"/>
      <c r="S287" s="756"/>
      <c r="T287" s="756"/>
    </row>
    <row r="288" spans="1:20" ht="21.6" outlineLevel="4" thickTop="1" thickBot="1">
      <c r="A288" s="389" t="s">
        <v>370</v>
      </c>
      <c r="B288" s="389" t="s">
        <v>372</v>
      </c>
      <c r="C288" s="389" t="s">
        <v>369</v>
      </c>
      <c r="D288" s="389" t="s">
        <v>849</v>
      </c>
      <c r="E288" s="754" t="s">
        <v>1359</v>
      </c>
      <c r="F288" s="842">
        <f>'Formulario 3- Gasto'!K290</f>
        <v>0</v>
      </c>
      <c r="G288" s="79">
        <f t="shared" si="21"/>
        <v>0</v>
      </c>
      <c r="H288" s="757"/>
      <c r="I288" s="756"/>
      <c r="J288" s="756"/>
      <c r="K288" s="756"/>
      <c r="L288" s="756"/>
      <c r="M288" s="756"/>
      <c r="N288" s="756"/>
      <c r="O288" s="756"/>
      <c r="P288" s="756"/>
      <c r="Q288" s="756"/>
      <c r="R288" s="756"/>
      <c r="S288" s="756"/>
      <c r="T288" s="756"/>
    </row>
    <row r="289" spans="1:20" ht="11.4" outlineLevel="4" thickTop="1" thickBot="1">
      <c r="A289" s="389" t="s">
        <v>370</v>
      </c>
      <c r="B289" s="389" t="s">
        <v>372</v>
      </c>
      <c r="C289" s="389" t="s">
        <v>369</v>
      </c>
      <c r="D289" s="389" t="s">
        <v>850</v>
      </c>
      <c r="E289" s="754" t="s">
        <v>1360</v>
      </c>
      <c r="F289" s="842">
        <f>'Formulario 3- Gasto'!K291</f>
        <v>0</v>
      </c>
      <c r="G289" s="79">
        <f t="shared" si="21"/>
        <v>0</v>
      </c>
      <c r="H289" s="757"/>
      <c r="I289" s="756"/>
      <c r="J289" s="756"/>
      <c r="K289" s="756"/>
      <c r="L289" s="756"/>
      <c r="M289" s="756"/>
      <c r="N289" s="756"/>
      <c r="O289" s="756"/>
      <c r="P289" s="756"/>
      <c r="Q289" s="756"/>
      <c r="R289" s="756"/>
      <c r="S289" s="756"/>
      <c r="T289" s="756"/>
    </row>
    <row r="290" spans="1:20" ht="11.4" outlineLevel="4" thickTop="1" thickBot="1">
      <c r="A290" s="389" t="s">
        <v>370</v>
      </c>
      <c r="B290" s="389" t="s">
        <v>372</v>
      </c>
      <c r="C290" s="389" t="s">
        <v>369</v>
      </c>
      <c r="D290" s="389" t="s">
        <v>851</v>
      </c>
      <c r="E290" s="754" t="s">
        <v>1361</v>
      </c>
      <c r="F290" s="842">
        <f>'Formulario 3- Gasto'!K292</f>
        <v>0</v>
      </c>
      <c r="G290" s="79">
        <f t="shared" si="21"/>
        <v>0</v>
      </c>
      <c r="H290" s="757"/>
      <c r="I290" s="756"/>
      <c r="J290" s="756"/>
      <c r="K290" s="756"/>
      <c r="L290" s="756"/>
      <c r="M290" s="756"/>
      <c r="N290" s="756"/>
      <c r="O290" s="756"/>
      <c r="P290" s="756"/>
      <c r="Q290" s="756"/>
      <c r="R290" s="756"/>
      <c r="S290" s="756"/>
      <c r="T290" s="756"/>
    </row>
    <row r="291" spans="1:20" ht="11.4" outlineLevel="4" thickTop="1" thickBot="1">
      <c r="A291" s="389" t="s">
        <v>370</v>
      </c>
      <c r="B291" s="389" t="s">
        <v>372</v>
      </c>
      <c r="C291" s="389" t="s">
        <v>369</v>
      </c>
      <c r="D291" s="389" t="s">
        <v>852</v>
      </c>
      <c r="E291" s="754" t="s">
        <v>1362</v>
      </c>
      <c r="F291" s="842">
        <f>'Formulario 3- Gasto'!K293</f>
        <v>0</v>
      </c>
      <c r="G291" s="79">
        <f t="shared" si="21"/>
        <v>0</v>
      </c>
      <c r="H291" s="757"/>
      <c r="I291" s="756"/>
      <c r="J291" s="756"/>
      <c r="K291" s="756"/>
      <c r="L291" s="756"/>
      <c r="M291" s="756"/>
      <c r="N291" s="756"/>
      <c r="O291" s="756"/>
      <c r="P291" s="756"/>
      <c r="Q291" s="756"/>
      <c r="R291" s="756"/>
      <c r="S291" s="756"/>
      <c r="T291" s="756"/>
    </row>
    <row r="292" spans="1:20" ht="11.4" outlineLevel="4" thickTop="1" thickBot="1">
      <c r="A292" s="389" t="s">
        <v>370</v>
      </c>
      <c r="B292" s="389" t="s">
        <v>372</v>
      </c>
      <c r="C292" s="389" t="s">
        <v>369</v>
      </c>
      <c r="D292" s="389" t="s">
        <v>853</v>
      </c>
      <c r="E292" s="754" t="s">
        <v>1363</v>
      </c>
      <c r="F292" s="842">
        <f>'Formulario 3- Gasto'!K294</f>
        <v>0</v>
      </c>
      <c r="G292" s="79">
        <f t="shared" si="21"/>
        <v>0</v>
      </c>
      <c r="H292" s="757"/>
      <c r="I292" s="756"/>
      <c r="J292" s="756"/>
      <c r="K292" s="756"/>
      <c r="L292" s="756"/>
      <c r="M292" s="756"/>
      <c r="N292" s="756"/>
      <c r="O292" s="756"/>
      <c r="P292" s="756"/>
      <c r="Q292" s="756"/>
      <c r="R292" s="756"/>
      <c r="S292" s="756"/>
      <c r="T292" s="756"/>
    </row>
    <row r="293" spans="1:20" ht="21.6" outlineLevel="4" thickTop="1" thickBot="1">
      <c r="A293" s="389" t="s">
        <v>370</v>
      </c>
      <c r="B293" s="389" t="s">
        <v>372</v>
      </c>
      <c r="C293" s="389" t="s">
        <v>369</v>
      </c>
      <c r="D293" s="389" t="s">
        <v>854</v>
      </c>
      <c r="E293" s="754" t="s">
        <v>1364</v>
      </c>
      <c r="F293" s="842">
        <f>'Formulario 3- Gasto'!K295</f>
        <v>0</v>
      </c>
      <c r="G293" s="79">
        <f t="shared" si="21"/>
        <v>0</v>
      </c>
      <c r="H293" s="757"/>
      <c r="I293" s="756"/>
      <c r="J293" s="756"/>
      <c r="K293" s="756"/>
      <c r="L293" s="756"/>
      <c r="M293" s="756"/>
      <c r="N293" s="756"/>
      <c r="O293" s="756"/>
      <c r="P293" s="756"/>
      <c r="Q293" s="756"/>
      <c r="R293" s="756"/>
      <c r="S293" s="756"/>
      <c r="T293" s="756"/>
    </row>
    <row r="294" spans="1:20" ht="21.6" outlineLevel="4" thickTop="1" thickBot="1">
      <c r="A294" s="389" t="s">
        <v>370</v>
      </c>
      <c r="B294" s="389" t="s">
        <v>372</v>
      </c>
      <c r="C294" s="389" t="s">
        <v>369</v>
      </c>
      <c r="D294" s="389" t="s">
        <v>855</v>
      </c>
      <c r="E294" s="754" t="s">
        <v>1365</v>
      </c>
      <c r="F294" s="842">
        <f>'Formulario 3- Gasto'!K296</f>
        <v>0</v>
      </c>
      <c r="G294" s="79">
        <f t="shared" si="21"/>
        <v>0</v>
      </c>
      <c r="H294" s="757"/>
      <c r="I294" s="756"/>
      <c r="J294" s="756"/>
      <c r="K294" s="756"/>
      <c r="L294" s="756"/>
      <c r="M294" s="756"/>
      <c r="N294" s="756"/>
      <c r="O294" s="756"/>
      <c r="P294" s="756"/>
      <c r="Q294" s="756"/>
      <c r="R294" s="756"/>
      <c r="S294" s="756"/>
      <c r="T294" s="756"/>
    </row>
    <row r="295" spans="1:20" ht="21.6" outlineLevel="4" thickTop="1" thickBot="1">
      <c r="A295" s="389" t="s">
        <v>370</v>
      </c>
      <c r="B295" s="389" t="s">
        <v>372</v>
      </c>
      <c r="C295" s="389" t="s">
        <v>369</v>
      </c>
      <c r="D295" s="389" t="s">
        <v>856</v>
      </c>
      <c r="E295" s="754" t="s">
        <v>1366</v>
      </c>
      <c r="F295" s="842">
        <f>'Formulario 3- Gasto'!K297</f>
        <v>0</v>
      </c>
      <c r="G295" s="79">
        <f t="shared" si="21"/>
        <v>0</v>
      </c>
      <c r="H295" s="757"/>
      <c r="I295" s="756"/>
      <c r="J295" s="756"/>
      <c r="K295" s="756"/>
      <c r="L295" s="756"/>
      <c r="M295" s="756"/>
      <c r="N295" s="756"/>
      <c r="O295" s="756"/>
      <c r="P295" s="756"/>
      <c r="Q295" s="756"/>
      <c r="R295" s="756"/>
      <c r="S295" s="756"/>
      <c r="T295" s="756"/>
    </row>
    <row r="296" spans="1:20" ht="21.6" outlineLevel="4" thickTop="1" thickBot="1">
      <c r="A296" s="389" t="s">
        <v>370</v>
      </c>
      <c r="B296" s="389" t="s">
        <v>372</v>
      </c>
      <c r="C296" s="389" t="s">
        <v>369</v>
      </c>
      <c r="D296" s="389" t="s">
        <v>857</v>
      </c>
      <c r="E296" s="754" t="s">
        <v>1367</v>
      </c>
      <c r="F296" s="842">
        <f>'Formulario 3- Gasto'!K298</f>
        <v>0</v>
      </c>
      <c r="G296" s="79">
        <f t="shared" si="21"/>
        <v>0</v>
      </c>
      <c r="H296" s="757"/>
      <c r="I296" s="756"/>
      <c r="J296" s="756"/>
      <c r="K296" s="756"/>
      <c r="L296" s="756"/>
      <c r="M296" s="756"/>
      <c r="N296" s="756"/>
      <c r="O296" s="756"/>
      <c r="P296" s="756"/>
      <c r="Q296" s="756"/>
      <c r="R296" s="756"/>
      <c r="S296" s="756"/>
      <c r="T296" s="756"/>
    </row>
    <row r="297" spans="1:20" ht="21.6" outlineLevel="4" thickTop="1" thickBot="1">
      <c r="A297" s="389" t="s">
        <v>370</v>
      </c>
      <c r="B297" s="389" t="s">
        <v>372</v>
      </c>
      <c r="C297" s="389" t="s">
        <v>369</v>
      </c>
      <c r="D297" s="389" t="s">
        <v>858</v>
      </c>
      <c r="E297" s="754" t="s">
        <v>2005</v>
      </c>
      <c r="F297" s="842">
        <f>'Formulario 3- Gasto'!K299</f>
        <v>0</v>
      </c>
      <c r="G297" s="79">
        <f t="shared" si="21"/>
        <v>0</v>
      </c>
      <c r="H297" s="757"/>
      <c r="I297" s="756"/>
      <c r="J297" s="756"/>
      <c r="K297" s="756"/>
      <c r="L297" s="756"/>
      <c r="M297" s="756"/>
      <c r="N297" s="756"/>
      <c r="O297" s="756"/>
      <c r="P297" s="756"/>
      <c r="Q297" s="756"/>
      <c r="R297" s="756"/>
      <c r="S297" s="756"/>
      <c r="T297" s="756"/>
    </row>
    <row r="298" spans="1:20" ht="21.6" outlineLevel="4" thickTop="1" thickBot="1">
      <c r="A298" s="389" t="s">
        <v>370</v>
      </c>
      <c r="B298" s="389" t="s">
        <v>372</v>
      </c>
      <c r="C298" s="389" t="s">
        <v>369</v>
      </c>
      <c r="D298" s="389" t="s">
        <v>859</v>
      </c>
      <c r="E298" s="754" t="s">
        <v>1368</v>
      </c>
      <c r="F298" s="842">
        <f>'Formulario 3- Gasto'!K300</f>
        <v>0</v>
      </c>
      <c r="G298" s="79">
        <f t="shared" si="21"/>
        <v>0</v>
      </c>
      <c r="H298" s="757"/>
      <c r="I298" s="756"/>
      <c r="J298" s="756"/>
      <c r="K298" s="756"/>
      <c r="L298" s="756"/>
      <c r="M298" s="756"/>
      <c r="N298" s="756"/>
      <c r="O298" s="756"/>
      <c r="P298" s="756"/>
      <c r="Q298" s="756"/>
      <c r="R298" s="756"/>
      <c r="S298" s="756"/>
      <c r="T298" s="756"/>
    </row>
    <row r="299" spans="1:20" ht="21.6" outlineLevel="4" thickTop="1" thickBot="1">
      <c r="A299" s="389" t="s">
        <v>370</v>
      </c>
      <c r="B299" s="389" t="s">
        <v>372</v>
      </c>
      <c r="C299" s="389" t="s">
        <v>369</v>
      </c>
      <c r="D299" s="389" t="s">
        <v>860</v>
      </c>
      <c r="E299" s="754" t="s">
        <v>2006</v>
      </c>
      <c r="F299" s="842">
        <f>'Formulario 3- Gasto'!K301</f>
        <v>0</v>
      </c>
      <c r="G299" s="79">
        <f t="shared" si="21"/>
        <v>0</v>
      </c>
      <c r="H299" s="757"/>
      <c r="I299" s="756"/>
      <c r="J299" s="756"/>
      <c r="K299" s="756"/>
      <c r="L299" s="756"/>
      <c r="M299" s="756"/>
      <c r="N299" s="756"/>
      <c r="O299" s="756"/>
      <c r="P299" s="756"/>
      <c r="Q299" s="756"/>
      <c r="R299" s="756"/>
      <c r="S299" s="756"/>
      <c r="T299" s="756"/>
    </row>
    <row r="300" spans="1:20" ht="21.6" outlineLevel="4" thickTop="1" thickBot="1">
      <c r="A300" s="389" t="s">
        <v>370</v>
      </c>
      <c r="B300" s="389" t="s">
        <v>372</v>
      </c>
      <c r="C300" s="389" t="s">
        <v>369</v>
      </c>
      <c r="D300" s="389" t="s">
        <v>861</v>
      </c>
      <c r="E300" s="754" t="s">
        <v>2007</v>
      </c>
      <c r="F300" s="842">
        <f>'Formulario 3- Gasto'!K302</f>
        <v>0</v>
      </c>
      <c r="G300" s="79">
        <f t="shared" si="21"/>
        <v>0</v>
      </c>
      <c r="H300" s="757"/>
      <c r="I300" s="756"/>
      <c r="J300" s="756"/>
      <c r="K300" s="756"/>
      <c r="L300" s="756"/>
      <c r="M300" s="756"/>
      <c r="N300" s="756"/>
      <c r="O300" s="756"/>
      <c r="P300" s="756"/>
      <c r="Q300" s="756"/>
      <c r="R300" s="756"/>
      <c r="S300" s="756"/>
      <c r="T300" s="756"/>
    </row>
    <row r="301" spans="1:20" ht="21.6" outlineLevel="4" thickTop="1" thickBot="1">
      <c r="A301" s="389" t="s">
        <v>370</v>
      </c>
      <c r="B301" s="389" t="s">
        <v>372</v>
      </c>
      <c r="C301" s="389" t="s">
        <v>369</v>
      </c>
      <c r="D301" s="389" t="s">
        <v>862</v>
      </c>
      <c r="E301" s="754" t="s">
        <v>1369</v>
      </c>
      <c r="F301" s="842">
        <f>'Formulario 3- Gasto'!K303</f>
        <v>0</v>
      </c>
      <c r="G301" s="79">
        <f t="shared" si="21"/>
        <v>0</v>
      </c>
      <c r="H301" s="757"/>
      <c r="I301" s="756"/>
      <c r="J301" s="756"/>
      <c r="K301" s="756"/>
      <c r="L301" s="756"/>
      <c r="M301" s="756"/>
      <c r="N301" s="756"/>
      <c r="O301" s="756"/>
      <c r="P301" s="756"/>
      <c r="Q301" s="756"/>
      <c r="R301" s="756"/>
      <c r="S301" s="756"/>
      <c r="T301" s="756"/>
    </row>
    <row r="302" spans="1:20" ht="21.6" outlineLevel="4" thickTop="1" thickBot="1">
      <c r="A302" s="389" t="s">
        <v>370</v>
      </c>
      <c r="B302" s="389" t="s">
        <v>372</v>
      </c>
      <c r="C302" s="389" t="s">
        <v>369</v>
      </c>
      <c r="D302" s="389" t="s">
        <v>863</v>
      </c>
      <c r="E302" s="754" t="s">
        <v>1370</v>
      </c>
      <c r="F302" s="842">
        <f>'Formulario 3- Gasto'!K304</f>
        <v>0</v>
      </c>
      <c r="G302" s="79">
        <f t="shared" si="21"/>
        <v>0</v>
      </c>
      <c r="H302" s="757"/>
      <c r="I302" s="756"/>
      <c r="J302" s="756"/>
      <c r="K302" s="756"/>
      <c r="L302" s="756"/>
      <c r="M302" s="756"/>
      <c r="N302" s="756"/>
      <c r="O302" s="756"/>
      <c r="P302" s="756"/>
      <c r="Q302" s="756"/>
      <c r="R302" s="756"/>
      <c r="S302" s="756"/>
      <c r="T302" s="756"/>
    </row>
    <row r="303" spans="1:20" ht="21.6" outlineLevel="4" thickTop="1" thickBot="1">
      <c r="A303" s="389" t="s">
        <v>370</v>
      </c>
      <c r="B303" s="389" t="s">
        <v>372</v>
      </c>
      <c r="C303" s="389" t="s">
        <v>369</v>
      </c>
      <c r="D303" s="389" t="s">
        <v>864</v>
      </c>
      <c r="E303" s="754" t="s">
        <v>1371</v>
      </c>
      <c r="F303" s="842">
        <f>'Formulario 3- Gasto'!K305</f>
        <v>0</v>
      </c>
      <c r="G303" s="79">
        <f t="shared" si="21"/>
        <v>0</v>
      </c>
      <c r="H303" s="757"/>
      <c r="I303" s="756"/>
      <c r="J303" s="756"/>
      <c r="K303" s="756"/>
      <c r="L303" s="756"/>
      <c r="M303" s="756"/>
      <c r="N303" s="756"/>
      <c r="O303" s="756"/>
      <c r="P303" s="756"/>
      <c r="Q303" s="756"/>
      <c r="R303" s="756"/>
      <c r="S303" s="756"/>
      <c r="T303" s="756"/>
    </row>
    <row r="304" spans="1:20" ht="21.6" outlineLevel="4" thickTop="1" thickBot="1">
      <c r="A304" s="389" t="s">
        <v>370</v>
      </c>
      <c r="B304" s="389" t="s">
        <v>372</v>
      </c>
      <c r="C304" s="389" t="s">
        <v>369</v>
      </c>
      <c r="D304" s="389" t="s">
        <v>865</v>
      </c>
      <c r="E304" s="754" t="s">
        <v>1372</v>
      </c>
      <c r="F304" s="842">
        <f>'Formulario 3- Gasto'!K306</f>
        <v>0</v>
      </c>
      <c r="G304" s="79">
        <f t="shared" si="21"/>
        <v>0</v>
      </c>
      <c r="H304" s="757"/>
      <c r="I304" s="756"/>
      <c r="J304" s="756"/>
      <c r="K304" s="756"/>
      <c r="L304" s="756"/>
      <c r="M304" s="756"/>
      <c r="N304" s="756"/>
      <c r="O304" s="756"/>
      <c r="P304" s="756"/>
      <c r="Q304" s="756"/>
      <c r="R304" s="756"/>
      <c r="S304" s="756"/>
      <c r="T304" s="756"/>
    </row>
    <row r="305" spans="1:20" ht="21.6" outlineLevel="4" thickTop="1" thickBot="1">
      <c r="A305" s="389" t="s">
        <v>370</v>
      </c>
      <c r="B305" s="389" t="s">
        <v>372</v>
      </c>
      <c r="C305" s="389" t="s">
        <v>369</v>
      </c>
      <c r="D305" s="389" t="s">
        <v>866</v>
      </c>
      <c r="E305" s="754" t="s">
        <v>1373</v>
      </c>
      <c r="F305" s="842">
        <f>'Formulario 3- Gasto'!K307</f>
        <v>0</v>
      </c>
      <c r="G305" s="79">
        <f t="shared" si="21"/>
        <v>0</v>
      </c>
      <c r="H305" s="757"/>
      <c r="I305" s="756"/>
      <c r="J305" s="756"/>
      <c r="K305" s="756"/>
      <c r="L305" s="756"/>
      <c r="M305" s="756"/>
      <c r="N305" s="756"/>
      <c r="O305" s="756"/>
      <c r="P305" s="756"/>
      <c r="Q305" s="756"/>
      <c r="R305" s="756"/>
      <c r="S305" s="756"/>
      <c r="T305" s="756"/>
    </row>
    <row r="306" spans="1:20" ht="21.6" outlineLevel="4" thickTop="1" thickBot="1">
      <c r="A306" s="389" t="s">
        <v>370</v>
      </c>
      <c r="B306" s="389" t="s">
        <v>372</v>
      </c>
      <c r="C306" s="389" t="s">
        <v>369</v>
      </c>
      <c r="D306" s="389" t="s">
        <v>867</v>
      </c>
      <c r="E306" s="754" t="s">
        <v>1374</v>
      </c>
      <c r="F306" s="842">
        <f>'Formulario 3- Gasto'!K308</f>
        <v>0</v>
      </c>
      <c r="G306" s="79">
        <f t="shared" si="21"/>
        <v>0</v>
      </c>
      <c r="H306" s="757"/>
      <c r="I306" s="756"/>
      <c r="J306" s="756"/>
      <c r="K306" s="756"/>
      <c r="L306" s="756"/>
      <c r="M306" s="756"/>
      <c r="N306" s="756"/>
      <c r="O306" s="756"/>
      <c r="P306" s="756"/>
      <c r="Q306" s="756"/>
      <c r="R306" s="756"/>
      <c r="S306" s="756"/>
      <c r="T306" s="756"/>
    </row>
    <row r="307" spans="1:20" ht="11.4" outlineLevel="4" thickTop="1" thickBot="1">
      <c r="A307" s="389" t="s">
        <v>370</v>
      </c>
      <c r="B307" s="389" t="s">
        <v>372</v>
      </c>
      <c r="C307" s="389" t="s">
        <v>369</v>
      </c>
      <c r="D307" s="389" t="s">
        <v>868</v>
      </c>
      <c r="E307" s="754" t="s">
        <v>1375</v>
      </c>
      <c r="F307" s="842">
        <f>'Formulario 3- Gasto'!K309</f>
        <v>0</v>
      </c>
      <c r="G307" s="79">
        <f t="shared" si="21"/>
        <v>0</v>
      </c>
      <c r="H307" s="757"/>
      <c r="I307" s="756"/>
      <c r="J307" s="756"/>
      <c r="K307" s="756"/>
      <c r="L307" s="756"/>
      <c r="M307" s="756"/>
      <c r="N307" s="756"/>
      <c r="O307" s="756"/>
      <c r="P307" s="756"/>
      <c r="Q307" s="756"/>
      <c r="R307" s="756"/>
      <c r="S307" s="756"/>
      <c r="T307" s="756"/>
    </row>
    <row r="308" spans="1:20" ht="11.4" outlineLevel="4" thickTop="1" thickBot="1">
      <c r="A308" s="389" t="s">
        <v>370</v>
      </c>
      <c r="B308" s="389" t="s">
        <v>372</v>
      </c>
      <c r="C308" s="389" t="s">
        <v>369</v>
      </c>
      <c r="D308" s="389" t="s">
        <v>869</v>
      </c>
      <c r="E308" s="754" t="s">
        <v>1376</v>
      </c>
      <c r="F308" s="842">
        <f>'Formulario 3- Gasto'!K310</f>
        <v>0</v>
      </c>
      <c r="G308" s="79">
        <f t="shared" si="21"/>
        <v>0</v>
      </c>
      <c r="H308" s="757"/>
      <c r="I308" s="756"/>
      <c r="J308" s="756"/>
      <c r="K308" s="756"/>
      <c r="L308" s="756"/>
      <c r="M308" s="756"/>
      <c r="N308" s="756"/>
      <c r="O308" s="756"/>
      <c r="P308" s="756"/>
      <c r="Q308" s="756"/>
      <c r="R308" s="756"/>
      <c r="S308" s="756"/>
      <c r="T308" s="756"/>
    </row>
    <row r="309" spans="1:20" ht="21.6" outlineLevel="4" thickTop="1" thickBot="1">
      <c r="A309" s="389" t="s">
        <v>370</v>
      </c>
      <c r="B309" s="389" t="s">
        <v>372</v>
      </c>
      <c r="C309" s="389" t="s">
        <v>369</v>
      </c>
      <c r="D309" s="389" t="s">
        <v>870</v>
      </c>
      <c r="E309" s="754" t="s">
        <v>1377</v>
      </c>
      <c r="F309" s="842">
        <f>'Formulario 3- Gasto'!K311</f>
        <v>0</v>
      </c>
      <c r="G309" s="79">
        <f t="shared" si="21"/>
        <v>0</v>
      </c>
      <c r="H309" s="757"/>
      <c r="I309" s="756"/>
      <c r="J309" s="756"/>
      <c r="K309" s="756"/>
      <c r="L309" s="756"/>
      <c r="M309" s="756"/>
      <c r="N309" s="756"/>
      <c r="O309" s="756"/>
      <c r="P309" s="756"/>
      <c r="Q309" s="756"/>
      <c r="R309" s="756"/>
      <c r="S309" s="756"/>
      <c r="T309" s="756"/>
    </row>
    <row r="310" spans="1:20" ht="21.6" outlineLevel="4" thickTop="1" thickBot="1">
      <c r="A310" s="389" t="s">
        <v>370</v>
      </c>
      <c r="B310" s="389" t="s">
        <v>372</v>
      </c>
      <c r="C310" s="389" t="s">
        <v>369</v>
      </c>
      <c r="D310" s="389" t="s">
        <v>871</v>
      </c>
      <c r="E310" s="754" t="s">
        <v>1378</v>
      </c>
      <c r="F310" s="842">
        <f>'Formulario 3- Gasto'!K312</f>
        <v>0</v>
      </c>
      <c r="G310" s="79">
        <f t="shared" si="21"/>
        <v>0</v>
      </c>
      <c r="H310" s="757"/>
      <c r="I310" s="756"/>
      <c r="J310" s="756"/>
      <c r="K310" s="756"/>
      <c r="L310" s="756"/>
      <c r="M310" s="756"/>
      <c r="N310" s="756"/>
      <c r="O310" s="756"/>
      <c r="P310" s="756"/>
      <c r="Q310" s="756"/>
      <c r="R310" s="756"/>
      <c r="S310" s="756"/>
      <c r="T310" s="756"/>
    </row>
    <row r="311" spans="1:20" ht="11.4" outlineLevel="4" thickTop="1" thickBot="1">
      <c r="A311" s="389" t="s">
        <v>370</v>
      </c>
      <c r="B311" s="389" t="s">
        <v>372</v>
      </c>
      <c r="C311" s="389" t="s">
        <v>369</v>
      </c>
      <c r="D311" s="389" t="s">
        <v>872</v>
      </c>
      <c r="E311" s="754" t="s">
        <v>1379</v>
      </c>
      <c r="F311" s="842">
        <f>'Formulario 3- Gasto'!K313</f>
        <v>0</v>
      </c>
      <c r="G311" s="79">
        <f t="shared" si="21"/>
        <v>0</v>
      </c>
      <c r="H311" s="757"/>
      <c r="I311" s="756"/>
      <c r="J311" s="756"/>
      <c r="K311" s="756"/>
      <c r="L311" s="756"/>
      <c r="M311" s="756"/>
      <c r="N311" s="756"/>
      <c r="O311" s="756"/>
      <c r="P311" s="756"/>
      <c r="Q311" s="756"/>
      <c r="R311" s="756"/>
      <c r="S311" s="756"/>
      <c r="T311" s="756"/>
    </row>
    <row r="312" spans="1:20" ht="11.4" outlineLevel="4" thickTop="1" thickBot="1">
      <c r="A312" s="389" t="s">
        <v>370</v>
      </c>
      <c r="B312" s="389" t="s">
        <v>372</v>
      </c>
      <c r="C312" s="389" t="s">
        <v>369</v>
      </c>
      <c r="D312" s="389" t="s">
        <v>873</v>
      </c>
      <c r="E312" s="754" t="s">
        <v>1380</v>
      </c>
      <c r="F312" s="842">
        <f>'Formulario 3- Gasto'!K314</f>
        <v>0</v>
      </c>
      <c r="G312" s="79">
        <f t="shared" si="21"/>
        <v>0</v>
      </c>
      <c r="H312" s="757"/>
      <c r="I312" s="756"/>
      <c r="J312" s="756"/>
      <c r="K312" s="756"/>
      <c r="L312" s="756"/>
      <c r="M312" s="756"/>
      <c r="N312" s="756"/>
      <c r="O312" s="756"/>
      <c r="P312" s="756"/>
      <c r="Q312" s="756"/>
      <c r="R312" s="756"/>
      <c r="S312" s="756"/>
      <c r="T312" s="756"/>
    </row>
    <row r="313" spans="1:20" ht="11.4" outlineLevel="4" thickTop="1" thickBot="1">
      <c r="A313" s="389" t="s">
        <v>370</v>
      </c>
      <c r="B313" s="389" t="s">
        <v>372</v>
      </c>
      <c r="C313" s="389" t="s">
        <v>369</v>
      </c>
      <c r="D313" s="389" t="s">
        <v>874</v>
      </c>
      <c r="E313" s="754" t="s">
        <v>1381</v>
      </c>
      <c r="F313" s="842">
        <f>'Formulario 3- Gasto'!K315</f>
        <v>0</v>
      </c>
      <c r="G313" s="79">
        <f t="shared" si="21"/>
        <v>0</v>
      </c>
      <c r="H313" s="757"/>
      <c r="I313" s="756"/>
      <c r="J313" s="756"/>
      <c r="K313" s="756"/>
      <c r="L313" s="756"/>
      <c r="M313" s="756"/>
      <c r="N313" s="756"/>
      <c r="O313" s="756"/>
      <c r="P313" s="756"/>
      <c r="Q313" s="756"/>
      <c r="R313" s="756"/>
      <c r="S313" s="756"/>
      <c r="T313" s="756"/>
    </row>
    <row r="314" spans="1:20" ht="11.4" outlineLevel="4" thickTop="1" thickBot="1">
      <c r="A314" s="389" t="s">
        <v>370</v>
      </c>
      <c r="B314" s="389" t="s">
        <v>372</v>
      </c>
      <c r="C314" s="389" t="s">
        <v>369</v>
      </c>
      <c r="D314" s="389" t="s">
        <v>875</v>
      </c>
      <c r="E314" s="754" t="s">
        <v>1382</v>
      </c>
      <c r="F314" s="842">
        <f>'Formulario 3- Gasto'!K316</f>
        <v>0</v>
      </c>
      <c r="G314" s="79">
        <f t="shared" si="21"/>
        <v>0</v>
      </c>
      <c r="H314" s="757"/>
      <c r="I314" s="756"/>
      <c r="J314" s="756"/>
      <c r="K314" s="756"/>
      <c r="L314" s="756"/>
      <c r="M314" s="756"/>
      <c r="N314" s="756"/>
      <c r="O314" s="756"/>
      <c r="P314" s="756"/>
      <c r="Q314" s="756"/>
      <c r="R314" s="756"/>
      <c r="S314" s="756"/>
      <c r="T314" s="756"/>
    </row>
    <row r="315" spans="1:20" ht="21.6" outlineLevel="4" thickTop="1" thickBot="1">
      <c r="A315" s="389" t="s">
        <v>370</v>
      </c>
      <c r="B315" s="389" t="s">
        <v>372</v>
      </c>
      <c r="C315" s="389" t="s">
        <v>369</v>
      </c>
      <c r="D315" s="389" t="s">
        <v>876</v>
      </c>
      <c r="E315" s="754" t="s">
        <v>1383</v>
      </c>
      <c r="F315" s="842">
        <f>'Formulario 3- Gasto'!K317</f>
        <v>0</v>
      </c>
      <c r="G315" s="79">
        <f t="shared" si="21"/>
        <v>0</v>
      </c>
      <c r="H315" s="757"/>
      <c r="I315" s="756"/>
      <c r="J315" s="756"/>
      <c r="K315" s="756"/>
      <c r="L315" s="756"/>
      <c r="M315" s="756"/>
      <c r="N315" s="756"/>
      <c r="O315" s="756"/>
      <c r="P315" s="756"/>
      <c r="Q315" s="756"/>
      <c r="R315" s="756"/>
      <c r="S315" s="756"/>
      <c r="T315" s="756"/>
    </row>
    <row r="316" spans="1:20" ht="21.6" outlineLevel="4" thickTop="1" thickBot="1">
      <c r="A316" s="389" t="s">
        <v>370</v>
      </c>
      <c r="B316" s="389" t="s">
        <v>372</v>
      </c>
      <c r="C316" s="389" t="s">
        <v>369</v>
      </c>
      <c r="D316" s="389" t="s">
        <v>877</v>
      </c>
      <c r="E316" s="754" t="s">
        <v>1384</v>
      </c>
      <c r="F316" s="842">
        <f>'Formulario 3- Gasto'!K318</f>
        <v>0</v>
      </c>
      <c r="G316" s="79">
        <f t="shared" si="21"/>
        <v>0</v>
      </c>
      <c r="H316" s="757"/>
      <c r="I316" s="756"/>
      <c r="J316" s="756"/>
      <c r="K316" s="756"/>
      <c r="L316" s="756"/>
      <c r="M316" s="756"/>
      <c r="N316" s="756"/>
      <c r="O316" s="756"/>
      <c r="P316" s="756"/>
      <c r="Q316" s="756"/>
      <c r="R316" s="756"/>
      <c r="S316" s="756"/>
      <c r="T316" s="756"/>
    </row>
    <row r="317" spans="1:20" ht="21.6" outlineLevel="4" thickTop="1" thickBot="1">
      <c r="A317" s="389" t="s">
        <v>370</v>
      </c>
      <c r="B317" s="389" t="s">
        <v>372</v>
      </c>
      <c r="C317" s="389" t="s">
        <v>369</v>
      </c>
      <c r="D317" s="389" t="s">
        <v>878</v>
      </c>
      <c r="E317" s="754" t="s">
        <v>1385</v>
      </c>
      <c r="F317" s="842">
        <f>'Formulario 3- Gasto'!K319</f>
        <v>0</v>
      </c>
      <c r="G317" s="79">
        <f t="shared" si="21"/>
        <v>0</v>
      </c>
      <c r="H317" s="757"/>
      <c r="I317" s="756"/>
      <c r="J317" s="756"/>
      <c r="K317" s="756"/>
      <c r="L317" s="756"/>
      <c r="M317" s="756"/>
      <c r="N317" s="756"/>
      <c r="O317" s="756"/>
      <c r="P317" s="756"/>
      <c r="Q317" s="756"/>
      <c r="R317" s="756"/>
      <c r="S317" s="756"/>
      <c r="T317" s="756"/>
    </row>
    <row r="318" spans="1:20" ht="11.4" outlineLevel="4" thickTop="1" thickBot="1">
      <c r="A318" s="389" t="s">
        <v>370</v>
      </c>
      <c r="B318" s="389" t="s">
        <v>372</v>
      </c>
      <c r="C318" s="389" t="s">
        <v>369</v>
      </c>
      <c r="D318" s="389" t="s">
        <v>879</v>
      </c>
      <c r="E318" s="754" t="s">
        <v>1386</v>
      </c>
      <c r="F318" s="842">
        <f>'Formulario 3- Gasto'!K320</f>
        <v>0</v>
      </c>
      <c r="G318" s="79">
        <f t="shared" si="21"/>
        <v>0</v>
      </c>
      <c r="H318" s="757"/>
      <c r="I318" s="756"/>
      <c r="J318" s="756"/>
      <c r="K318" s="756"/>
      <c r="L318" s="756"/>
      <c r="M318" s="756"/>
      <c r="N318" s="756"/>
      <c r="O318" s="756"/>
      <c r="P318" s="756"/>
      <c r="Q318" s="756"/>
      <c r="R318" s="756"/>
      <c r="S318" s="756"/>
      <c r="T318" s="756"/>
    </row>
    <row r="319" spans="1:20" ht="11.4" outlineLevel="4" thickTop="1" thickBot="1">
      <c r="A319" s="389" t="s">
        <v>370</v>
      </c>
      <c r="B319" s="389" t="s">
        <v>372</v>
      </c>
      <c r="C319" s="389" t="s">
        <v>369</v>
      </c>
      <c r="D319" s="389" t="s">
        <v>880</v>
      </c>
      <c r="E319" s="754" t="s">
        <v>2008</v>
      </c>
      <c r="F319" s="842">
        <f>'Formulario 3- Gasto'!K331</f>
        <v>0</v>
      </c>
      <c r="G319" s="79">
        <f t="shared" si="21"/>
        <v>0</v>
      </c>
      <c r="H319" s="757"/>
      <c r="I319" s="756"/>
      <c r="J319" s="756"/>
      <c r="K319" s="756"/>
      <c r="L319" s="756"/>
      <c r="M319" s="756"/>
      <c r="N319" s="756"/>
      <c r="O319" s="756"/>
      <c r="P319" s="756"/>
      <c r="Q319" s="756"/>
      <c r="R319" s="756"/>
      <c r="S319" s="756"/>
      <c r="T319" s="756"/>
    </row>
    <row r="320" spans="1:20" ht="11.4" outlineLevel="4" thickTop="1" thickBot="1">
      <c r="A320" s="389" t="s">
        <v>370</v>
      </c>
      <c r="B320" s="389" t="s">
        <v>372</v>
      </c>
      <c r="C320" s="389" t="s">
        <v>369</v>
      </c>
      <c r="D320" s="389" t="s">
        <v>881</v>
      </c>
      <c r="E320" s="754" t="s">
        <v>1387</v>
      </c>
      <c r="F320" s="842">
        <f>'Formulario 3- Gasto'!K332</f>
        <v>0</v>
      </c>
      <c r="G320" s="79">
        <f t="shared" si="21"/>
        <v>0</v>
      </c>
      <c r="H320" s="757"/>
      <c r="I320" s="756"/>
      <c r="J320" s="756"/>
      <c r="K320" s="756"/>
      <c r="L320" s="756"/>
      <c r="M320" s="756"/>
      <c r="N320" s="756"/>
      <c r="O320" s="756"/>
      <c r="P320" s="756"/>
      <c r="Q320" s="756"/>
      <c r="R320" s="756"/>
      <c r="S320" s="756"/>
      <c r="T320" s="756"/>
    </row>
    <row r="321" spans="1:21" ht="11.4" outlineLevel="4" thickTop="1" thickBot="1">
      <c r="A321" s="389" t="s">
        <v>370</v>
      </c>
      <c r="B321" s="389" t="s">
        <v>372</v>
      </c>
      <c r="C321" s="389" t="s">
        <v>369</v>
      </c>
      <c r="D321" s="389" t="s">
        <v>882</v>
      </c>
      <c r="E321" s="754" t="s">
        <v>1388</v>
      </c>
      <c r="F321" s="842">
        <f>'Formulario 3- Gasto'!K333</f>
        <v>0</v>
      </c>
      <c r="G321" s="79">
        <f t="shared" ref="G321:G330" si="22">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22"/>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22"/>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22"/>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22"/>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22"/>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22"/>
        <v>0</v>
      </c>
      <c r="H327" s="757"/>
      <c r="I327" s="756"/>
      <c r="J327" s="756"/>
      <c r="K327" s="756"/>
      <c r="L327" s="756"/>
      <c r="M327" s="756"/>
      <c r="N327" s="756"/>
      <c r="O327" s="756"/>
      <c r="P327" s="756"/>
      <c r="Q327" s="756"/>
      <c r="R327" s="756"/>
      <c r="S327" s="756"/>
      <c r="T327" s="756"/>
    </row>
    <row r="328" spans="1:21" ht="11.4" outlineLevel="4" thickTop="1" thickBot="1">
      <c r="A328" s="389" t="s">
        <v>370</v>
      </c>
      <c r="B328" s="389" t="s">
        <v>372</v>
      </c>
      <c r="C328" s="389" t="s">
        <v>369</v>
      </c>
      <c r="D328" s="389" t="s">
        <v>889</v>
      </c>
      <c r="E328" s="754" t="s">
        <v>2013</v>
      </c>
      <c r="F328" s="842">
        <f>'Formulario 3- Gasto'!K340</f>
        <v>0</v>
      </c>
      <c r="G328" s="79">
        <f t="shared" si="22"/>
        <v>0</v>
      </c>
      <c r="H328" s="757"/>
      <c r="I328" s="756"/>
      <c r="J328" s="756"/>
      <c r="K328" s="756"/>
      <c r="L328" s="756"/>
      <c r="M328" s="756"/>
      <c r="N328" s="756"/>
      <c r="O328" s="756"/>
      <c r="P328" s="756"/>
      <c r="Q328" s="756"/>
      <c r="R328" s="756"/>
      <c r="S328" s="756"/>
      <c r="T328" s="756"/>
    </row>
    <row r="329" spans="1:21" ht="21.6" outlineLevel="4" thickTop="1" thickBot="1">
      <c r="A329" s="389" t="s">
        <v>370</v>
      </c>
      <c r="B329" s="389" t="s">
        <v>372</v>
      </c>
      <c r="C329" s="389" t="s">
        <v>369</v>
      </c>
      <c r="D329" s="389" t="s">
        <v>890</v>
      </c>
      <c r="E329" s="754" t="s">
        <v>2014</v>
      </c>
      <c r="F329" s="842">
        <f>'Formulario 3- Gasto'!K331</f>
        <v>0</v>
      </c>
      <c r="G329" s="79">
        <f t="shared" si="22"/>
        <v>0</v>
      </c>
      <c r="H329" s="757"/>
      <c r="I329" s="756"/>
      <c r="J329" s="756"/>
      <c r="K329" s="756"/>
      <c r="L329" s="756"/>
      <c r="M329" s="756"/>
      <c r="N329" s="756"/>
      <c r="O329" s="756"/>
      <c r="P329" s="756"/>
      <c r="Q329" s="756"/>
      <c r="R329" s="756"/>
      <c r="S329" s="756"/>
      <c r="T329" s="756"/>
    </row>
    <row r="330" spans="1:21" s="713" customFormat="1" ht="11.4" outlineLevel="2" thickTop="1" thickBot="1">
      <c r="A330" s="389" t="s">
        <v>370</v>
      </c>
      <c r="B330" s="389" t="s">
        <v>372</v>
      </c>
      <c r="C330" s="389" t="s">
        <v>369</v>
      </c>
      <c r="D330" s="389" t="s">
        <v>891</v>
      </c>
      <c r="E330" s="754" t="s">
        <v>2015</v>
      </c>
      <c r="F330" s="842">
        <f>'Formulario 3- Gasto'!K332</f>
        <v>0</v>
      </c>
      <c r="G330" s="79">
        <f t="shared" si="22"/>
        <v>0</v>
      </c>
      <c r="H330" s="757"/>
      <c r="I330" s="756"/>
      <c r="J330" s="756"/>
      <c r="K330" s="756"/>
      <c r="L330" s="756"/>
      <c r="M330" s="756"/>
      <c r="N330" s="756"/>
      <c r="O330" s="756"/>
      <c r="P330" s="756"/>
      <c r="Q330" s="756"/>
      <c r="R330" s="756"/>
      <c r="S330" s="756"/>
      <c r="T330" s="756"/>
      <c r="U330" s="714"/>
    </row>
    <row r="331" spans="1:21" ht="11.4" outlineLevel="4" thickTop="1" thickBot="1">
      <c r="A331" s="389" t="s">
        <v>370</v>
      </c>
      <c r="B331" s="389" t="s">
        <v>372</v>
      </c>
      <c r="C331" s="389" t="s">
        <v>369</v>
      </c>
      <c r="D331" s="389" t="s">
        <v>1148</v>
      </c>
      <c r="E331" s="754" t="s">
        <v>1391</v>
      </c>
      <c r="F331" s="842">
        <f>'Formulario 3- Gasto'!K334</f>
        <v>0</v>
      </c>
      <c r="G331" s="79">
        <f t="shared" si="21"/>
        <v>0</v>
      </c>
      <c r="H331" s="757"/>
      <c r="I331" s="756"/>
      <c r="J331" s="756"/>
      <c r="K331" s="756"/>
      <c r="L331" s="756"/>
      <c r="M331" s="756"/>
      <c r="N331" s="756"/>
      <c r="O331" s="756"/>
      <c r="P331" s="756"/>
      <c r="Q331" s="756"/>
      <c r="R331" s="756"/>
      <c r="S331" s="756"/>
      <c r="T331" s="756"/>
    </row>
    <row r="332" spans="1:21" ht="21.6" outlineLevel="4" thickTop="1" thickBot="1">
      <c r="A332" s="389" t="s">
        <v>370</v>
      </c>
      <c r="B332" s="389" t="s">
        <v>372</v>
      </c>
      <c r="C332" s="389" t="s">
        <v>369</v>
      </c>
      <c r="D332" s="389" t="s">
        <v>1174</v>
      </c>
      <c r="E332" s="754" t="s">
        <v>2016</v>
      </c>
      <c r="F332" s="842">
        <f>'Formulario 3- Gasto'!K334</f>
        <v>0</v>
      </c>
      <c r="G332" s="79">
        <f t="shared" si="21"/>
        <v>0</v>
      </c>
      <c r="H332" s="757"/>
      <c r="I332" s="756"/>
      <c r="J332" s="756"/>
      <c r="K332" s="756"/>
      <c r="L332" s="756"/>
      <c r="M332" s="756"/>
      <c r="N332" s="756"/>
      <c r="O332" s="756"/>
      <c r="P332" s="756"/>
      <c r="Q332" s="756"/>
      <c r="R332" s="756"/>
      <c r="S332" s="756"/>
      <c r="T332" s="756"/>
    </row>
    <row r="333" spans="1:21" ht="21.6"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1.6" outlineLevel="4" thickTop="1" thickBot="1">
      <c r="A334" s="389" t="s">
        <v>370</v>
      </c>
      <c r="B334" s="389" t="s">
        <v>372</v>
      </c>
      <c r="C334" s="389" t="s">
        <v>369</v>
      </c>
      <c r="D334" s="389" t="s">
        <v>1176</v>
      </c>
      <c r="E334" s="754" t="s">
        <v>2018</v>
      </c>
      <c r="F334" s="842">
        <f>'Formulario 3- Gasto'!K336</f>
        <v>0</v>
      </c>
      <c r="G334" s="79">
        <f t="shared" si="21"/>
        <v>0</v>
      </c>
      <c r="H334" s="757"/>
      <c r="I334" s="756"/>
      <c r="J334" s="756"/>
      <c r="K334" s="756"/>
      <c r="L334" s="756"/>
      <c r="M334" s="756"/>
      <c r="N334" s="756"/>
      <c r="O334" s="756"/>
      <c r="P334" s="756"/>
      <c r="Q334" s="756"/>
      <c r="R334" s="756"/>
      <c r="S334" s="756"/>
      <c r="T334" s="756"/>
    </row>
    <row r="335" spans="1:21" ht="11.4" outlineLevel="4" thickTop="1" thickBot="1">
      <c r="A335" s="389" t="s">
        <v>370</v>
      </c>
      <c r="B335" s="389" t="s">
        <v>372</v>
      </c>
      <c r="C335" s="389" t="s">
        <v>369</v>
      </c>
      <c r="D335" s="389" t="s">
        <v>1655</v>
      </c>
      <c r="E335" s="754" t="s">
        <v>1657</v>
      </c>
      <c r="F335" s="842">
        <f>'Formulario 3- Gasto'!K337</f>
        <v>0</v>
      </c>
      <c r="G335" s="79">
        <f t="shared" si="21"/>
        <v>0</v>
      </c>
      <c r="H335" s="757"/>
      <c r="I335" s="756"/>
      <c r="J335" s="756"/>
      <c r="K335" s="756"/>
      <c r="L335" s="756"/>
      <c r="M335" s="756"/>
      <c r="N335" s="756"/>
      <c r="O335" s="756"/>
      <c r="P335" s="756"/>
      <c r="Q335" s="756"/>
      <c r="R335" s="756"/>
      <c r="S335" s="756"/>
      <c r="T335" s="756"/>
    </row>
    <row r="336" spans="1:21" ht="11.4" outlineLevel="4" thickTop="1" thickBot="1">
      <c r="A336" s="389" t="s">
        <v>370</v>
      </c>
      <c r="B336" s="389" t="s">
        <v>372</v>
      </c>
      <c r="C336" s="389" t="s">
        <v>369</v>
      </c>
      <c r="D336" s="389" t="s">
        <v>1656</v>
      </c>
      <c r="E336" s="754" t="s">
        <v>1658</v>
      </c>
      <c r="F336" s="842">
        <f>'Formulario 3- Gasto'!K338</f>
        <v>0</v>
      </c>
      <c r="G336" s="79">
        <f t="shared" ref="G336:G399" si="23">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23"/>
        <v>0</v>
      </c>
      <c r="H337" s="848">
        <f>SUM(H338:H349)</f>
        <v>0</v>
      </c>
      <c r="I337" s="841">
        <f>SUM(I338:I349)</f>
        <v>0</v>
      </c>
      <c r="J337" s="841">
        <f t="shared" ref="J337:R337" si="24">SUM(J338:J349)</f>
        <v>0</v>
      </c>
      <c r="K337" s="841">
        <f t="shared" si="24"/>
        <v>0</v>
      </c>
      <c r="L337" s="841">
        <f t="shared" si="24"/>
        <v>0</v>
      </c>
      <c r="M337" s="841">
        <f t="shared" si="24"/>
        <v>0</v>
      </c>
      <c r="N337" s="841">
        <f t="shared" si="24"/>
        <v>0</v>
      </c>
      <c r="O337" s="841">
        <f t="shared" si="24"/>
        <v>0</v>
      </c>
      <c r="P337" s="841">
        <f t="shared" si="24"/>
        <v>0</v>
      </c>
      <c r="Q337" s="841">
        <f t="shared" si="24"/>
        <v>0</v>
      </c>
      <c r="R337" s="841">
        <f t="shared" si="24"/>
        <v>0</v>
      </c>
      <c r="S337" s="841">
        <f>SUM(S338:S349)</f>
        <v>0</v>
      </c>
      <c r="T337" s="841">
        <f>SUM(T338:T349)</f>
        <v>0</v>
      </c>
    </row>
    <row r="338" spans="1:20" ht="11.4" outlineLevel="4" thickTop="1" thickBot="1">
      <c r="A338" s="389" t="s">
        <v>370</v>
      </c>
      <c r="B338" s="389" t="s">
        <v>372</v>
      </c>
      <c r="C338" s="389" t="s">
        <v>370</v>
      </c>
      <c r="D338" s="389" t="s">
        <v>804</v>
      </c>
      <c r="E338" s="754" t="s">
        <v>1393</v>
      </c>
      <c r="F338" s="842">
        <f>'Formulario 3- Gasto'!K340</f>
        <v>0</v>
      </c>
      <c r="G338" s="79">
        <f t="shared" si="23"/>
        <v>0</v>
      </c>
      <c r="H338" s="757"/>
      <c r="I338" s="756"/>
      <c r="J338" s="756"/>
      <c r="K338" s="756"/>
      <c r="L338" s="756"/>
      <c r="M338" s="756"/>
      <c r="N338" s="756"/>
      <c r="O338" s="756"/>
      <c r="P338" s="756"/>
      <c r="Q338" s="756"/>
      <c r="R338" s="756"/>
      <c r="S338" s="756"/>
      <c r="T338" s="756"/>
    </row>
    <row r="339" spans="1:20" ht="11.4" outlineLevel="4" thickTop="1" thickBot="1">
      <c r="A339" s="389" t="s">
        <v>370</v>
      </c>
      <c r="B339" s="389" t="s">
        <v>372</v>
      </c>
      <c r="C339" s="389" t="s">
        <v>370</v>
      </c>
      <c r="D339" s="389" t="s">
        <v>803</v>
      </c>
      <c r="E339" s="754" t="s">
        <v>2019</v>
      </c>
      <c r="F339" s="842">
        <f>'Formulario 3- Gasto'!K341</f>
        <v>0</v>
      </c>
      <c r="G339" s="79">
        <f t="shared" si="23"/>
        <v>0</v>
      </c>
      <c r="H339" s="757"/>
      <c r="I339" s="756"/>
      <c r="J339" s="756"/>
      <c r="K339" s="756"/>
      <c r="L339" s="756"/>
      <c r="M339" s="756"/>
      <c r="N339" s="756"/>
      <c r="O339" s="756"/>
      <c r="P339" s="756"/>
      <c r="Q339" s="756"/>
      <c r="R339" s="756"/>
      <c r="S339" s="756"/>
      <c r="T339" s="756"/>
    </row>
    <row r="340" spans="1:20" ht="21.6" outlineLevel="4" thickTop="1" thickBot="1">
      <c r="A340" s="389" t="s">
        <v>370</v>
      </c>
      <c r="B340" s="389" t="s">
        <v>372</v>
      </c>
      <c r="C340" s="389" t="s">
        <v>370</v>
      </c>
      <c r="D340" s="389" t="s">
        <v>805</v>
      </c>
      <c r="E340" s="754" t="s">
        <v>2020</v>
      </c>
      <c r="F340" s="842">
        <f>'Formulario 3- Gasto'!K342</f>
        <v>0</v>
      </c>
      <c r="G340" s="79">
        <f t="shared" si="23"/>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23"/>
        <v>0</v>
      </c>
      <c r="H341" s="757"/>
      <c r="I341" s="756"/>
      <c r="J341" s="756"/>
      <c r="K341" s="756"/>
      <c r="L341" s="756"/>
      <c r="M341" s="756"/>
      <c r="N341" s="756"/>
      <c r="O341" s="756"/>
      <c r="P341" s="756"/>
      <c r="Q341" s="756"/>
      <c r="R341" s="756"/>
      <c r="S341" s="756"/>
      <c r="T341" s="756"/>
    </row>
    <row r="342" spans="1:20" ht="11.4" outlineLevel="4" thickTop="1" thickBot="1">
      <c r="A342" s="389" t="s">
        <v>370</v>
      </c>
      <c r="B342" s="389" t="s">
        <v>372</v>
      </c>
      <c r="C342" s="389" t="s">
        <v>370</v>
      </c>
      <c r="D342" s="389" t="s">
        <v>809</v>
      </c>
      <c r="E342" s="754" t="s">
        <v>1395</v>
      </c>
      <c r="F342" s="842">
        <f>'Formulario 3- Gasto'!K344</f>
        <v>0</v>
      </c>
      <c r="G342" s="79">
        <f t="shared" si="23"/>
        <v>0</v>
      </c>
      <c r="H342" s="757"/>
      <c r="I342" s="756"/>
      <c r="J342" s="756"/>
      <c r="K342" s="756"/>
      <c r="L342" s="756"/>
      <c r="M342" s="756"/>
      <c r="N342" s="756"/>
      <c r="O342" s="756"/>
      <c r="P342" s="756"/>
      <c r="Q342" s="756"/>
      <c r="R342" s="756"/>
      <c r="S342" s="756"/>
      <c r="T342" s="756"/>
    </row>
    <row r="343" spans="1:20" ht="11.4" outlineLevel="1" thickTop="1" thickBot="1">
      <c r="A343" s="389" t="s">
        <v>370</v>
      </c>
      <c r="B343" s="389" t="s">
        <v>372</v>
      </c>
      <c r="C343" s="389" t="s">
        <v>370</v>
      </c>
      <c r="D343" s="389" t="s">
        <v>807</v>
      </c>
      <c r="E343" s="754" t="s">
        <v>1396</v>
      </c>
      <c r="F343" s="842">
        <f>'Formulario 3- Gasto'!K345</f>
        <v>0</v>
      </c>
      <c r="G343" s="79">
        <f t="shared" si="23"/>
        <v>0</v>
      </c>
      <c r="H343" s="757"/>
      <c r="I343" s="756"/>
      <c r="J343" s="756"/>
      <c r="K343" s="756"/>
      <c r="L343" s="756"/>
      <c r="M343" s="756"/>
      <c r="N343" s="756"/>
      <c r="O343" s="756"/>
      <c r="P343" s="756"/>
      <c r="Q343" s="756"/>
      <c r="R343" s="756"/>
      <c r="S343" s="756"/>
      <c r="T343" s="756"/>
    </row>
    <row r="344" spans="1:20" ht="11.4" outlineLevel="2" thickTop="1" thickBot="1">
      <c r="A344" s="389" t="s">
        <v>370</v>
      </c>
      <c r="B344" s="389" t="s">
        <v>372</v>
      </c>
      <c r="C344" s="389" t="s">
        <v>370</v>
      </c>
      <c r="D344" s="389" t="s">
        <v>810</v>
      </c>
      <c r="E344" s="754" t="s">
        <v>1397</v>
      </c>
      <c r="F344" s="842">
        <f>'Formulario 3- Gasto'!K346</f>
        <v>0</v>
      </c>
      <c r="G344" s="79">
        <f t="shared" si="23"/>
        <v>0</v>
      </c>
      <c r="H344" s="757"/>
      <c r="I344" s="756"/>
      <c r="J344" s="756"/>
      <c r="K344" s="756"/>
      <c r="L344" s="756"/>
      <c r="M344" s="756"/>
      <c r="N344" s="756"/>
      <c r="O344" s="756"/>
      <c r="P344" s="756"/>
      <c r="Q344" s="756"/>
      <c r="R344" s="756"/>
      <c r="S344" s="756"/>
      <c r="T344" s="756"/>
    </row>
    <row r="345" spans="1:20" ht="11.4" outlineLevel="4" thickTop="1" thickBot="1">
      <c r="A345" s="389" t="s">
        <v>370</v>
      </c>
      <c r="B345" s="389" t="s">
        <v>372</v>
      </c>
      <c r="C345" s="389" t="s">
        <v>370</v>
      </c>
      <c r="D345" s="389" t="s">
        <v>811</v>
      </c>
      <c r="E345" s="754" t="s">
        <v>1398</v>
      </c>
      <c r="F345" s="842">
        <f>'Formulario 3- Gasto'!K347</f>
        <v>0</v>
      </c>
      <c r="G345" s="79">
        <f t="shared" si="23"/>
        <v>0</v>
      </c>
      <c r="H345" s="757"/>
      <c r="I345" s="756"/>
      <c r="J345" s="756"/>
      <c r="K345" s="756"/>
      <c r="L345" s="756"/>
      <c r="M345" s="756"/>
      <c r="N345" s="756"/>
      <c r="O345" s="756"/>
      <c r="P345" s="756"/>
      <c r="Q345" s="756"/>
      <c r="R345" s="756"/>
      <c r="S345" s="756"/>
      <c r="T345" s="756"/>
    </row>
    <row r="346" spans="1:20" ht="11.4" outlineLevel="4" thickTop="1" thickBot="1">
      <c r="A346" s="389" t="s">
        <v>370</v>
      </c>
      <c r="B346" s="389" t="s">
        <v>372</v>
      </c>
      <c r="C346" s="389" t="s">
        <v>370</v>
      </c>
      <c r="D346" s="389" t="s">
        <v>812</v>
      </c>
      <c r="E346" s="754" t="s">
        <v>1399</v>
      </c>
      <c r="F346" s="842">
        <f>'Formulario 3- Gasto'!K348</f>
        <v>0</v>
      </c>
      <c r="G346" s="79">
        <f t="shared" si="23"/>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23"/>
        <v>0</v>
      </c>
      <c r="H347" s="757"/>
      <c r="I347" s="756"/>
      <c r="J347" s="756"/>
      <c r="K347" s="756"/>
      <c r="L347" s="756"/>
      <c r="M347" s="756"/>
      <c r="N347" s="756"/>
      <c r="O347" s="756"/>
      <c r="P347" s="756"/>
      <c r="Q347" s="756"/>
      <c r="R347" s="756"/>
      <c r="S347" s="756"/>
      <c r="T347" s="756"/>
    </row>
    <row r="348" spans="1:20" ht="11.4" outlineLevel="4" thickTop="1" thickBot="1">
      <c r="A348" s="389" t="s">
        <v>370</v>
      </c>
      <c r="B348" s="389" t="s">
        <v>372</v>
      </c>
      <c r="C348" s="389" t="s">
        <v>370</v>
      </c>
      <c r="D348" s="389" t="s">
        <v>813</v>
      </c>
      <c r="E348" s="754" t="s">
        <v>2021</v>
      </c>
      <c r="F348" s="842">
        <f>'Formulario 3- Gasto'!K350</f>
        <v>0</v>
      </c>
      <c r="G348" s="79">
        <f t="shared" si="23"/>
        <v>0</v>
      </c>
      <c r="H348" s="757"/>
      <c r="I348" s="756"/>
      <c r="J348" s="756"/>
      <c r="K348" s="756"/>
      <c r="L348" s="756"/>
      <c r="M348" s="756"/>
      <c r="N348" s="756"/>
      <c r="O348" s="756"/>
      <c r="P348" s="756"/>
      <c r="Q348" s="756"/>
      <c r="R348" s="756"/>
      <c r="S348" s="756"/>
      <c r="T348" s="756"/>
    </row>
    <row r="349" spans="1:20" ht="21.6" outlineLevel="4" thickTop="1" thickBot="1">
      <c r="A349" s="389" t="s">
        <v>370</v>
      </c>
      <c r="B349" s="389" t="s">
        <v>372</v>
      </c>
      <c r="C349" s="389" t="s">
        <v>370</v>
      </c>
      <c r="D349" s="389" t="s">
        <v>814</v>
      </c>
      <c r="E349" s="754" t="s">
        <v>1401</v>
      </c>
      <c r="F349" s="842">
        <f>'Formulario 3- Gasto'!K351</f>
        <v>0</v>
      </c>
      <c r="G349" s="79">
        <f t="shared" si="23"/>
        <v>0</v>
      </c>
      <c r="H349" s="757"/>
      <c r="I349" s="756"/>
      <c r="J349" s="756"/>
      <c r="K349" s="756"/>
      <c r="L349" s="756"/>
      <c r="M349" s="756"/>
      <c r="N349" s="756"/>
      <c r="O349" s="756"/>
      <c r="P349" s="756"/>
      <c r="Q349" s="756"/>
      <c r="R349" s="756"/>
      <c r="S349" s="756"/>
      <c r="T349" s="756"/>
    </row>
    <row r="350" spans="1:20" ht="11.4" outlineLevel="4" thickTop="1" thickBot="1">
      <c r="A350" s="758" t="s">
        <v>370</v>
      </c>
      <c r="B350" s="758" t="s">
        <v>374</v>
      </c>
      <c r="C350" s="758"/>
      <c r="D350" s="758"/>
      <c r="E350" s="745" t="s">
        <v>1402</v>
      </c>
      <c r="F350" s="94">
        <f>'Formulario 3- Gasto'!K352</f>
        <v>0</v>
      </c>
      <c r="G350" s="79">
        <f t="shared" si="23"/>
        <v>0</v>
      </c>
      <c r="H350" s="846">
        <f>H351</f>
        <v>0</v>
      </c>
      <c r="I350" s="94">
        <f>I351</f>
        <v>0</v>
      </c>
      <c r="J350" s="94">
        <f t="shared" ref="J350:T350" si="25">J351</f>
        <v>0</v>
      </c>
      <c r="K350" s="94">
        <f t="shared" si="25"/>
        <v>0</v>
      </c>
      <c r="L350" s="94">
        <f t="shared" si="25"/>
        <v>0</v>
      </c>
      <c r="M350" s="94">
        <f t="shared" si="25"/>
        <v>0</v>
      </c>
      <c r="N350" s="94">
        <f t="shared" si="25"/>
        <v>0</v>
      </c>
      <c r="O350" s="94">
        <f t="shared" si="25"/>
        <v>0</v>
      </c>
      <c r="P350" s="94">
        <f t="shared" si="25"/>
        <v>0</v>
      </c>
      <c r="Q350" s="94">
        <f t="shared" si="25"/>
        <v>0</v>
      </c>
      <c r="R350" s="94">
        <f t="shared" si="25"/>
        <v>0</v>
      </c>
      <c r="S350" s="94">
        <f t="shared" si="25"/>
        <v>0</v>
      </c>
      <c r="T350" s="94">
        <f t="shared" si="25"/>
        <v>0</v>
      </c>
    </row>
    <row r="351" spans="1:20" ht="11.4" outlineLevel="4" thickTop="1" thickBot="1">
      <c r="A351" s="762" t="s">
        <v>370</v>
      </c>
      <c r="B351" s="762" t="s">
        <v>374</v>
      </c>
      <c r="C351" s="762" t="s">
        <v>368</v>
      </c>
      <c r="D351" s="762"/>
      <c r="E351" s="753" t="s">
        <v>1402</v>
      </c>
      <c r="F351" s="841">
        <f>'Formulario 3- Gasto'!K353</f>
        <v>0</v>
      </c>
      <c r="G351" s="79">
        <f t="shared" si="23"/>
        <v>0</v>
      </c>
      <c r="H351" s="848">
        <f>SUM(H352:H369)</f>
        <v>0</v>
      </c>
      <c r="I351" s="841">
        <f>SUM(I352:I369)</f>
        <v>0</v>
      </c>
      <c r="J351" s="841">
        <f t="shared" ref="J351:R351" si="26">SUM(J352:J369)</f>
        <v>0</v>
      </c>
      <c r="K351" s="841">
        <f t="shared" si="26"/>
        <v>0</v>
      </c>
      <c r="L351" s="841">
        <f t="shared" si="26"/>
        <v>0</v>
      </c>
      <c r="M351" s="841">
        <f t="shared" si="26"/>
        <v>0</v>
      </c>
      <c r="N351" s="841">
        <f t="shared" si="26"/>
        <v>0</v>
      </c>
      <c r="O351" s="841">
        <f t="shared" si="26"/>
        <v>0</v>
      </c>
      <c r="P351" s="841">
        <f t="shared" si="26"/>
        <v>0</v>
      </c>
      <c r="Q351" s="841">
        <f t="shared" si="26"/>
        <v>0</v>
      </c>
      <c r="R351" s="841">
        <f t="shared" si="26"/>
        <v>0</v>
      </c>
      <c r="S351" s="841">
        <f>SUM(S352:S369)</f>
        <v>0</v>
      </c>
      <c r="T351" s="841">
        <f>SUM(T352:T369)</f>
        <v>0</v>
      </c>
    </row>
    <row r="352" spans="1:20" ht="11.4" outlineLevel="4" thickTop="1" thickBot="1">
      <c r="A352" s="389" t="s">
        <v>370</v>
      </c>
      <c r="B352" s="389" t="s">
        <v>374</v>
      </c>
      <c r="C352" s="389" t="s">
        <v>368</v>
      </c>
      <c r="D352" s="389" t="s">
        <v>804</v>
      </c>
      <c r="E352" s="754" t="s">
        <v>2135</v>
      </c>
      <c r="F352" s="842">
        <f>'Formulario 3- Gasto'!K354</f>
        <v>0</v>
      </c>
      <c r="G352" s="79">
        <f t="shared" si="23"/>
        <v>0</v>
      </c>
      <c r="H352" s="757"/>
      <c r="I352" s="756"/>
      <c r="J352" s="756"/>
      <c r="K352" s="756"/>
      <c r="L352" s="756"/>
      <c r="M352" s="756"/>
      <c r="N352" s="756"/>
      <c r="O352" s="756"/>
      <c r="P352" s="756"/>
      <c r="Q352" s="756"/>
      <c r="R352" s="756"/>
      <c r="S352" s="756"/>
      <c r="T352" s="756"/>
    </row>
    <row r="353" spans="1:21" ht="21.6" outlineLevel="4" thickTop="1" thickBot="1">
      <c r="A353" s="389" t="s">
        <v>370</v>
      </c>
      <c r="B353" s="389" t="s">
        <v>374</v>
      </c>
      <c r="C353" s="389" t="s">
        <v>368</v>
      </c>
      <c r="D353" s="389" t="s">
        <v>803</v>
      </c>
      <c r="E353" s="754" t="s">
        <v>1403</v>
      </c>
      <c r="F353" s="842">
        <f>'Formulario 3- Gasto'!K355</f>
        <v>0</v>
      </c>
      <c r="G353" s="79">
        <f t="shared" si="23"/>
        <v>0</v>
      </c>
      <c r="H353" s="757"/>
      <c r="I353" s="756"/>
      <c r="J353" s="756"/>
      <c r="K353" s="756"/>
      <c r="L353" s="756"/>
      <c r="M353" s="756"/>
      <c r="N353" s="756"/>
      <c r="O353" s="756"/>
      <c r="P353" s="756"/>
      <c r="Q353" s="756"/>
      <c r="R353" s="756"/>
      <c r="S353" s="756"/>
      <c r="T353" s="756"/>
    </row>
    <row r="354" spans="1:21" ht="21.6" outlineLevel="4" thickTop="1" thickBot="1">
      <c r="A354" s="389" t="s">
        <v>370</v>
      </c>
      <c r="B354" s="389" t="s">
        <v>374</v>
      </c>
      <c r="C354" s="389" t="s">
        <v>368</v>
      </c>
      <c r="D354" s="389" t="s">
        <v>805</v>
      </c>
      <c r="E354" s="754" t="s">
        <v>2023</v>
      </c>
      <c r="F354" s="842">
        <f>'Formulario 3- Gasto'!K356</f>
        <v>0</v>
      </c>
      <c r="G354" s="79">
        <f t="shared" si="23"/>
        <v>0</v>
      </c>
      <c r="H354" s="757"/>
      <c r="I354" s="756"/>
      <c r="J354" s="756"/>
      <c r="K354" s="756"/>
      <c r="L354" s="756"/>
      <c r="M354" s="756"/>
      <c r="N354" s="756"/>
      <c r="O354" s="756"/>
      <c r="P354" s="756"/>
      <c r="Q354" s="756"/>
      <c r="R354" s="756"/>
      <c r="S354" s="756"/>
      <c r="T354" s="756"/>
    </row>
    <row r="355" spans="1:21" ht="11.4" outlineLevel="4" thickTop="1" thickBot="1">
      <c r="A355" s="389" t="s">
        <v>370</v>
      </c>
      <c r="B355" s="389" t="s">
        <v>374</v>
      </c>
      <c r="C355" s="389" t="s">
        <v>368</v>
      </c>
      <c r="D355" s="389" t="s">
        <v>806</v>
      </c>
      <c r="E355" s="754" t="s">
        <v>2024</v>
      </c>
      <c r="F355" s="842">
        <f>'Formulario 3- Gasto'!K357</f>
        <v>0</v>
      </c>
      <c r="G355" s="79">
        <f t="shared" si="23"/>
        <v>0</v>
      </c>
      <c r="H355" s="757"/>
      <c r="I355" s="756"/>
      <c r="J355" s="756"/>
      <c r="K355" s="756"/>
      <c r="L355" s="756"/>
      <c r="M355" s="756"/>
      <c r="N355" s="756"/>
      <c r="O355" s="756"/>
      <c r="P355" s="756"/>
      <c r="Q355" s="756"/>
      <c r="R355" s="756"/>
      <c r="S355" s="756"/>
      <c r="T355" s="756"/>
    </row>
    <row r="356" spans="1:21" ht="11.4" outlineLevel="4" thickTop="1" thickBot="1">
      <c r="A356" s="389" t="s">
        <v>370</v>
      </c>
      <c r="B356" s="389" t="s">
        <v>374</v>
      </c>
      <c r="C356" s="389" t="s">
        <v>368</v>
      </c>
      <c r="D356" s="389" t="s">
        <v>809</v>
      </c>
      <c r="E356" s="754" t="s">
        <v>1404</v>
      </c>
      <c r="F356" s="842">
        <f>'Formulario 3- Gasto'!K358</f>
        <v>0</v>
      </c>
      <c r="G356" s="79">
        <f t="shared" si="23"/>
        <v>0</v>
      </c>
      <c r="H356" s="757"/>
      <c r="I356" s="756"/>
      <c r="J356" s="756"/>
      <c r="K356" s="756"/>
      <c r="L356" s="756"/>
      <c r="M356" s="756"/>
      <c r="N356" s="756"/>
      <c r="O356" s="756"/>
      <c r="P356" s="756"/>
      <c r="Q356" s="756"/>
      <c r="R356" s="756"/>
      <c r="S356" s="756"/>
      <c r="T356" s="756"/>
    </row>
    <row r="357" spans="1:21" ht="11.4" outlineLevel="4" thickTop="1" thickBot="1">
      <c r="A357" s="389" t="s">
        <v>370</v>
      </c>
      <c r="B357" s="389" t="s">
        <v>374</v>
      </c>
      <c r="C357" s="389" t="s">
        <v>368</v>
      </c>
      <c r="D357" s="389" t="s">
        <v>807</v>
      </c>
      <c r="E357" s="754" t="s">
        <v>2025</v>
      </c>
      <c r="F357" s="842">
        <f>'Formulario 3- Gasto'!K359</f>
        <v>0</v>
      </c>
      <c r="G357" s="79">
        <f t="shared" si="23"/>
        <v>0</v>
      </c>
      <c r="H357" s="757"/>
      <c r="I357" s="756"/>
      <c r="J357" s="756"/>
      <c r="K357" s="756"/>
      <c r="L357" s="756"/>
      <c r="M357" s="756"/>
      <c r="N357" s="756"/>
      <c r="O357" s="756"/>
      <c r="P357" s="756"/>
      <c r="Q357" s="756"/>
      <c r="R357" s="756"/>
      <c r="S357" s="756"/>
      <c r="T357" s="756"/>
    </row>
    <row r="358" spans="1:21" ht="11.4" outlineLevel="4" thickTop="1" thickBot="1">
      <c r="A358" s="389" t="s">
        <v>370</v>
      </c>
      <c r="B358" s="389" t="s">
        <v>374</v>
      </c>
      <c r="C358" s="389" t="s">
        <v>368</v>
      </c>
      <c r="D358" s="389" t="s">
        <v>811</v>
      </c>
      <c r="E358" s="754" t="s">
        <v>1405</v>
      </c>
      <c r="F358" s="842">
        <f>'Formulario 3- Gasto'!K360</f>
        <v>0</v>
      </c>
      <c r="G358" s="79">
        <f t="shared" si="23"/>
        <v>0</v>
      </c>
      <c r="H358" s="757"/>
      <c r="I358" s="756"/>
      <c r="J358" s="756"/>
      <c r="K358" s="756"/>
      <c r="L358" s="756"/>
      <c r="M358" s="756"/>
      <c r="N358" s="756"/>
      <c r="O358" s="756"/>
      <c r="P358" s="756"/>
      <c r="Q358" s="756"/>
      <c r="R358" s="756"/>
      <c r="S358" s="756"/>
      <c r="T358" s="756"/>
    </row>
    <row r="359" spans="1:21" ht="11.4" outlineLevel="4" thickTop="1" thickBot="1">
      <c r="A359" s="389" t="s">
        <v>370</v>
      </c>
      <c r="B359" s="389" t="s">
        <v>374</v>
      </c>
      <c r="C359" s="389" t="s">
        <v>368</v>
      </c>
      <c r="D359" s="389" t="s">
        <v>812</v>
      </c>
      <c r="E359" s="754" t="s">
        <v>1406</v>
      </c>
      <c r="F359" s="842">
        <f>'Formulario 3- Gasto'!K361</f>
        <v>0</v>
      </c>
      <c r="G359" s="79">
        <f t="shared" si="23"/>
        <v>0</v>
      </c>
      <c r="H359" s="757"/>
      <c r="I359" s="756"/>
      <c r="J359" s="756"/>
      <c r="K359" s="756"/>
      <c r="L359" s="756"/>
      <c r="M359" s="756"/>
      <c r="N359" s="756"/>
      <c r="O359" s="756"/>
      <c r="P359" s="756"/>
      <c r="Q359" s="756"/>
      <c r="R359" s="756"/>
      <c r="S359" s="756"/>
      <c r="T359" s="756"/>
    </row>
    <row r="360" spans="1:21" ht="11.4" outlineLevel="1" thickTop="1" thickBot="1">
      <c r="A360" s="389" t="s">
        <v>370</v>
      </c>
      <c r="B360" s="389" t="s">
        <v>374</v>
      </c>
      <c r="C360" s="389" t="s">
        <v>368</v>
      </c>
      <c r="D360" s="389" t="s">
        <v>808</v>
      </c>
      <c r="E360" s="754" t="s">
        <v>1407</v>
      </c>
      <c r="F360" s="842">
        <f>'Formulario 3- Gasto'!K362</f>
        <v>0</v>
      </c>
      <c r="G360" s="79">
        <f t="shared" si="23"/>
        <v>0</v>
      </c>
      <c r="H360" s="757"/>
      <c r="I360" s="756"/>
      <c r="J360" s="756"/>
      <c r="K360" s="756"/>
      <c r="L360" s="756"/>
      <c r="M360" s="756"/>
      <c r="N360" s="756"/>
      <c r="O360" s="756"/>
      <c r="P360" s="756"/>
      <c r="Q360" s="756"/>
      <c r="R360" s="756"/>
      <c r="S360" s="756"/>
      <c r="T360" s="756"/>
    </row>
    <row r="361" spans="1:21" ht="21.6" outlineLevel="1" thickTop="1" thickBot="1">
      <c r="A361" s="389" t="s">
        <v>370</v>
      </c>
      <c r="B361" s="389" t="s">
        <v>374</v>
      </c>
      <c r="C361" s="389" t="s">
        <v>368</v>
      </c>
      <c r="D361" s="389" t="s">
        <v>813</v>
      </c>
      <c r="E361" s="754" t="s">
        <v>1408</v>
      </c>
      <c r="F361" s="842">
        <f>'Formulario 3- Gasto'!K363</f>
        <v>0</v>
      </c>
      <c r="G361" s="79">
        <f t="shared" si="23"/>
        <v>0</v>
      </c>
      <c r="H361" s="757"/>
      <c r="I361" s="756"/>
      <c r="J361" s="756"/>
      <c r="K361" s="756"/>
      <c r="L361" s="756"/>
      <c r="M361" s="756"/>
      <c r="N361" s="756"/>
      <c r="O361" s="756"/>
      <c r="P361" s="756"/>
      <c r="Q361" s="756"/>
      <c r="R361" s="756"/>
      <c r="S361" s="756"/>
      <c r="T361" s="756"/>
    </row>
    <row r="362" spans="1:21" s="713" customFormat="1" ht="21.6" outlineLevel="2" thickTop="1" thickBot="1">
      <c r="A362" s="389" t="s">
        <v>370</v>
      </c>
      <c r="B362" s="389" t="s">
        <v>374</v>
      </c>
      <c r="C362" s="389" t="s">
        <v>368</v>
      </c>
      <c r="D362" s="389" t="s">
        <v>814</v>
      </c>
      <c r="E362" s="754" t="s">
        <v>1409</v>
      </c>
      <c r="F362" s="842">
        <f>'Formulario 3- Gasto'!K364</f>
        <v>0</v>
      </c>
      <c r="G362" s="79">
        <f t="shared" si="23"/>
        <v>0</v>
      </c>
      <c r="H362" s="757"/>
      <c r="I362" s="756"/>
      <c r="J362" s="756"/>
      <c r="K362" s="756"/>
      <c r="L362" s="756"/>
      <c r="M362" s="756"/>
      <c r="N362" s="756"/>
      <c r="O362" s="756"/>
      <c r="P362" s="756"/>
      <c r="Q362" s="756"/>
      <c r="R362" s="756"/>
      <c r="S362" s="756"/>
      <c r="T362" s="756"/>
      <c r="U362" s="714"/>
    </row>
    <row r="363" spans="1:21" ht="21.6" outlineLevel="4" thickTop="1" thickBot="1">
      <c r="A363" s="389" t="s">
        <v>370</v>
      </c>
      <c r="B363" s="389" t="s">
        <v>374</v>
      </c>
      <c r="C363" s="389" t="s">
        <v>368</v>
      </c>
      <c r="D363" s="389" t="s">
        <v>815</v>
      </c>
      <c r="E363" s="754" t="s">
        <v>1410</v>
      </c>
      <c r="F363" s="842">
        <f>'Formulario 3- Gasto'!K365</f>
        <v>0</v>
      </c>
      <c r="G363" s="79">
        <f t="shared" si="23"/>
        <v>0</v>
      </c>
      <c r="H363" s="757"/>
      <c r="I363" s="756"/>
      <c r="J363" s="756"/>
      <c r="K363" s="756"/>
      <c r="L363" s="756"/>
      <c r="M363" s="756"/>
      <c r="N363" s="756"/>
      <c r="O363" s="756"/>
      <c r="P363" s="756"/>
      <c r="Q363" s="756"/>
      <c r="R363" s="756"/>
      <c r="S363" s="756"/>
      <c r="T363" s="756"/>
    </row>
    <row r="364" spans="1:21" ht="21.6" outlineLevel="4" thickTop="1" thickBot="1">
      <c r="A364" s="389" t="s">
        <v>370</v>
      </c>
      <c r="B364" s="389" t="s">
        <v>374</v>
      </c>
      <c r="C364" s="389" t="s">
        <v>368</v>
      </c>
      <c r="D364" s="389" t="s">
        <v>816</v>
      </c>
      <c r="E364" s="754" t="s">
        <v>1411</v>
      </c>
      <c r="F364" s="842">
        <f>'Formulario 3- Gasto'!K366</f>
        <v>0</v>
      </c>
      <c r="G364" s="79">
        <f t="shared" si="23"/>
        <v>0</v>
      </c>
      <c r="H364" s="757"/>
      <c r="I364" s="756"/>
      <c r="J364" s="756"/>
      <c r="K364" s="756"/>
      <c r="L364" s="756"/>
      <c r="M364" s="756"/>
      <c r="N364" s="756"/>
      <c r="O364" s="756"/>
      <c r="P364" s="756"/>
      <c r="Q364" s="756"/>
      <c r="R364" s="756"/>
      <c r="S364" s="756"/>
      <c r="T364" s="756"/>
    </row>
    <row r="365" spans="1:21" ht="11.4" outlineLevel="2" thickTop="1" thickBot="1">
      <c r="A365" s="389" t="s">
        <v>370</v>
      </c>
      <c r="B365" s="389" t="s">
        <v>374</v>
      </c>
      <c r="C365" s="389" t="s">
        <v>368</v>
      </c>
      <c r="D365" s="389" t="s">
        <v>817</v>
      </c>
      <c r="E365" s="754" t="s">
        <v>1449</v>
      </c>
      <c r="F365" s="842">
        <f>'Formulario 3- Gasto'!K367</f>
        <v>0</v>
      </c>
      <c r="G365" s="79">
        <f t="shared" si="23"/>
        <v>0</v>
      </c>
      <c r="H365" s="757"/>
      <c r="I365" s="756"/>
      <c r="J365" s="756"/>
      <c r="K365" s="756"/>
      <c r="L365" s="756"/>
      <c r="M365" s="756"/>
      <c r="N365" s="756"/>
      <c r="O365" s="756"/>
      <c r="P365" s="756"/>
      <c r="Q365" s="756"/>
      <c r="R365" s="756"/>
      <c r="S365" s="756"/>
      <c r="T365" s="756"/>
    </row>
    <row r="366" spans="1:21" s="713" customFormat="1" ht="21.6" outlineLevel="3" thickTop="1" thickBot="1">
      <c r="A366" s="389" t="s">
        <v>370</v>
      </c>
      <c r="B366" s="389" t="s">
        <v>374</v>
      </c>
      <c r="C366" s="389" t="s">
        <v>368</v>
      </c>
      <c r="D366" s="389" t="s">
        <v>818</v>
      </c>
      <c r="E366" s="754" t="s">
        <v>1250</v>
      </c>
      <c r="F366" s="842">
        <f>'Formulario 3- Gasto'!K368</f>
        <v>0</v>
      </c>
      <c r="G366" s="79">
        <f t="shared" si="23"/>
        <v>0</v>
      </c>
      <c r="H366" s="757"/>
      <c r="I366" s="756"/>
      <c r="J366" s="756"/>
      <c r="K366" s="756"/>
      <c r="L366" s="756"/>
      <c r="M366" s="756"/>
      <c r="N366" s="756"/>
      <c r="O366" s="756"/>
      <c r="P366" s="756"/>
      <c r="Q366" s="756"/>
      <c r="R366" s="756"/>
      <c r="S366" s="756"/>
      <c r="T366" s="756"/>
      <c r="U366" s="714"/>
    </row>
    <row r="367" spans="1:21" ht="11.4" outlineLevel="3" thickTop="1" thickBot="1">
      <c r="A367" s="389" t="s">
        <v>370</v>
      </c>
      <c r="B367" s="389" t="s">
        <v>374</v>
      </c>
      <c r="C367" s="389" t="s">
        <v>368</v>
      </c>
      <c r="D367" s="389" t="s">
        <v>819</v>
      </c>
      <c r="E367" s="754" t="s">
        <v>1283</v>
      </c>
      <c r="F367" s="842">
        <f>'Formulario 3- Gasto'!K369</f>
        <v>0</v>
      </c>
      <c r="G367" s="79">
        <f t="shared" si="23"/>
        <v>0</v>
      </c>
      <c r="H367" s="757"/>
      <c r="I367" s="756"/>
      <c r="J367" s="756"/>
      <c r="K367" s="756"/>
      <c r="L367" s="756"/>
      <c r="M367" s="756"/>
      <c r="N367" s="756"/>
      <c r="O367" s="756"/>
      <c r="P367" s="756"/>
      <c r="Q367" s="756"/>
      <c r="R367" s="756"/>
      <c r="S367" s="756"/>
      <c r="T367" s="756"/>
    </row>
    <row r="368" spans="1:21" ht="21.6" outlineLevel="1" thickTop="1" thickBot="1">
      <c r="A368" s="389" t="s">
        <v>370</v>
      </c>
      <c r="B368" s="389" t="s">
        <v>374</v>
      </c>
      <c r="C368" s="389" t="s">
        <v>368</v>
      </c>
      <c r="D368" s="389" t="s">
        <v>821</v>
      </c>
      <c r="E368" s="754" t="s">
        <v>2026</v>
      </c>
      <c r="F368" s="842">
        <f>'Formulario 3- Gasto'!K370</f>
        <v>0</v>
      </c>
      <c r="G368" s="79">
        <f t="shared" si="23"/>
        <v>0</v>
      </c>
      <c r="H368" s="757"/>
      <c r="I368" s="756"/>
      <c r="J368" s="756"/>
      <c r="K368" s="756"/>
      <c r="L368" s="756"/>
      <c r="M368" s="756"/>
      <c r="N368" s="756"/>
      <c r="O368" s="756"/>
      <c r="P368" s="756"/>
      <c r="Q368" s="756"/>
      <c r="R368" s="756"/>
      <c r="S368" s="756"/>
      <c r="T368" s="756"/>
    </row>
    <row r="369" spans="1:21" ht="11.4" outlineLevel="1" thickTop="1" thickBot="1">
      <c r="A369" s="389" t="s">
        <v>370</v>
      </c>
      <c r="B369" s="389" t="s">
        <v>374</v>
      </c>
      <c r="C369" s="389" t="s">
        <v>368</v>
      </c>
      <c r="D369" s="389" t="s">
        <v>822</v>
      </c>
      <c r="E369" s="754" t="s">
        <v>2027</v>
      </c>
      <c r="F369" s="842">
        <f>'Formulario 3- Gasto'!K371</f>
        <v>0</v>
      </c>
      <c r="G369" s="79">
        <f t="shared" si="23"/>
        <v>0</v>
      </c>
      <c r="H369" s="757"/>
      <c r="I369" s="756"/>
      <c r="J369" s="756"/>
      <c r="K369" s="756"/>
      <c r="L369" s="756"/>
      <c r="M369" s="756"/>
      <c r="N369" s="756"/>
      <c r="O369" s="756"/>
      <c r="P369" s="756"/>
      <c r="Q369" s="756"/>
      <c r="R369" s="756"/>
      <c r="S369" s="756"/>
      <c r="T369" s="756"/>
    </row>
    <row r="370" spans="1:21" s="713" customFormat="1" ht="11.4" outlineLevel="2" thickTop="1" thickBot="1">
      <c r="A370" s="375" t="s">
        <v>370</v>
      </c>
      <c r="B370" s="375" t="s">
        <v>376</v>
      </c>
      <c r="C370" s="375"/>
      <c r="D370" s="375"/>
      <c r="E370" s="745" t="s">
        <v>1412</v>
      </c>
      <c r="F370" s="94">
        <f>'Formulario 3- Gasto'!K372</f>
        <v>0</v>
      </c>
      <c r="G370" s="79">
        <f t="shared" si="23"/>
        <v>0</v>
      </c>
      <c r="H370" s="860"/>
      <c r="I370" s="97"/>
      <c r="J370" s="97"/>
      <c r="K370" s="97"/>
      <c r="L370" s="97"/>
      <c r="M370" s="97"/>
      <c r="N370" s="97"/>
      <c r="O370" s="97"/>
      <c r="P370" s="97"/>
      <c r="Q370" s="97"/>
      <c r="R370" s="97"/>
      <c r="S370" s="97"/>
      <c r="T370" s="97"/>
      <c r="U370" s="714"/>
    </row>
    <row r="371" spans="1:21" ht="11.4" outlineLevel="4" thickTop="1" thickBot="1">
      <c r="A371" s="375" t="s">
        <v>370</v>
      </c>
      <c r="B371" s="375" t="s">
        <v>380</v>
      </c>
      <c r="C371" s="375"/>
      <c r="D371" s="375"/>
      <c r="E371" s="745" t="s">
        <v>1413</v>
      </c>
      <c r="F371" s="94">
        <f>'Formulario 3- Gasto'!K373</f>
        <v>0</v>
      </c>
      <c r="G371" s="79">
        <f t="shared" si="23"/>
        <v>0</v>
      </c>
      <c r="H371" s="846">
        <f>H372</f>
        <v>0</v>
      </c>
      <c r="I371" s="94">
        <f>I372</f>
        <v>0</v>
      </c>
      <c r="J371" s="94">
        <f t="shared" ref="J371:T371" si="27">J372</f>
        <v>0</v>
      </c>
      <c r="K371" s="94">
        <f t="shared" si="27"/>
        <v>0</v>
      </c>
      <c r="L371" s="94">
        <f t="shared" si="27"/>
        <v>0</v>
      </c>
      <c r="M371" s="94">
        <f t="shared" si="27"/>
        <v>0</v>
      </c>
      <c r="N371" s="94">
        <f t="shared" si="27"/>
        <v>0</v>
      </c>
      <c r="O371" s="94">
        <f t="shared" si="27"/>
        <v>0</v>
      </c>
      <c r="P371" s="94">
        <f t="shared" si="27"/>
        <v>0</v>
      </c>
      <c r="Q371" s="94">
        <f t="shared" si="27"/>
        <v>0</v>
      </c>
      <c r="R371" s="94">
        <f t="shared" si="27"/>
        <v>0</v>
      </c>
      <c r="S371" s="94">
        <f t="shared" si="27"/>
        <v>0</v>
      </c>
      <c r="T371" s="94">
        <f t="shared" si="27"/>
        <v>0</v>
      </c>
    </row>
    <row r="372" spans="1:21" ht="11.4" outlineLevel="4" thickTop="1" thickBot="1">
      <c r="A372" s="762" t="s">
        <v>370</v>
      </c>
      <c r="B372" s="762" t="s">
        <v>380</v>
      </c>
      <c r="C372" s="762" t="s">
        <v>368</v>
      </c>
      <c r="D372" s="762"/>
      <c r="E372" s="753" t="s">
        <v>1413</v>
      </c>
      <c r="F372" s="841">
        <f>'Formulario 3- Gasto'!K374</f>
        <v>0</v>
      </c>
      <c r="G372" s="79">
        <f t="shared" si="23"/>
        <v>0</v>
      </c>
      <c r="H372" s="848">
        <f>SUM(H373:H374)</f>
        <v>0</v>
      </c>
      <c r="I372" s="841">
        <f>SUM(I373:I374)</f>
        <v>0</v>
      </c>
      <c r="J372" s="841">
        <f t="shared" ref="J372:R372" si="28">SUM(J373:J374)</f>
        <v>0</v>
      </c>
      <c r="K372" s="841">
        <f t="shared" si="28"/>
        <v>0</v>
      </c>
      <c r="L372" s="841">
        <f t="shared" si="28"/>
        <v>0</v>
      </c>
      <c r="M372" s="841">
        <f t="shared" si="28"/>
        <v>0</v>
      </c>
      <c r="N372" s="841">
        <f t="shared" si="28"/>
        <v>0</v>
      </c>
      <c r="O372" s="841">
        <f t="shared" si="28"/>
        <v>0</v>
      </c>
      <c r="P372" s="841">
        <f t="shared" si="28"/>
        <v>0</v>
      </c>
      <c r="Q372" s="841">
        <f t="shared" si="28"/>
        <v>0</v>
      </c>
      <c r="R372" s="841">
        <f t="shared" si="28"/>
        <v>0</v>
      </c>
      <c r="S372" s="841">
        <f>SUM(S373:S374)</f>
        <v>0</v>
      </c>
      <c r="T372" s="841">
        <f>SUM(T373:T374)</f>
        <v>0</v>
      </c>
    </row>
    <row r="373" spans="1:21" ht="11.4" outlineLevel="4" thickTop="1" thickBot="1">
      <c r="A373" s="389" t="s">
        <v>370</v>
      </c>
      <c r="B373" s="389" t="s">
        <v>380</v>
      </c>
      <c r="C373" s="389" t="s">
        <v>368</v>
      </c>
      <c r="D373" s="389" t="s">
        <v>804</v>
      </c>
      <c r="E373" s="754" t="s">
        <v>1414</v>
      </c>
      <c r="F373" s="842">
        <f>'Formulario 3- Gasto'!K375</f>
        <v>0</v>
      </c>
      <c r="G373" s="79">
        <f t="shared" si="23"/>
        <v>0</v>
      </c>
      <c r="H373" s="757"/>
      <c r="I373" s="756"/>
      <c r="J373" s="756"/>
      <c r="K373" s="756"/>
      <c r="L373" s="756"/>
      <c r="M373" s="756"/>
      <c r="N373" s="756"/>
      <c r="O373" s="756"/>
      <c r="P373" s="756"/>
      <c r="Q373" s="756"/>
      <c r="R373" s="756"/>
      <c r="S373" s="756"/>
      <c r="T373" s="756"/>
    </row>
    <row r="374" spans="1:21" ht="11.4" outlineLevel="4" thickTop="1" thickBot="1">
      <c r="A374" s="389" t="s">
        <v>370</v>
      </c>
      <c r="B374" s="389" t="s">
        <v>380</v>
      </c>
      <c r="C374" s="389" t="s">
        <v>368</v>
      </c>
      <c r="D374" s="389" t="s">
        <v>803</v>
      </c>
      <c r="E374" s="754" t="s">
        <v>1415</v>
      </c>
      <c r="F374" s="842">
        <f>'Formulario 3- Gasto'!K376</f>
        <v>0</v>
      </c>
      <c r="G374" s="79">
        <f t="shared" si="23"/>
        <v>0</v>
      </c>
      <c r="H374" s="757"/>
      <c r="I374" s="756"/>
      <c r="J374" s="756"/>
      <c r="K374" s="756"/>
      <c r="L374" s="756"/>
      <c r="M374" s="756"/>
      <c r="N374" s="756"/>
      <c r="O374" s="756"/>
      <c r="P374" s="756"/>
      <c r="Q374" s="756"/>
      <c r="R374" s="756"/>
      <c r="S374" s="756"/>
      <c r="T374" s="756"/>
    </row>
    <row r="375" spans="1:21" ht="11.4" outlineLevel="4" thickTop="1" thickBot="1">
      <c r="A375" s="375" t="s">
        <v>370</v>
      </c>
      <c r="B375" s="375" t="s">
        <v>381</v>
      </c>
      <c r="C375" s="375"/>
      <c r="D375" s="375"/>
      <c r="E375" s="745" t="s">
        <v>1416</v>
      </c>
      <c r="F375" s="94">
        <f>'Formulario 3- Gasto'!K377</f>
        <v>0</v>
      </c>
      <c r="G375" s="79">
        <f t="shared" si="23"/>
        <v>0</v>
      </c>
      <c r="H375" s="846">
        <f>H376</f>
        <v>0</v>
      </c>
      <c r="I375" s="94">
        <f>I376</f>
        <v>0</v>
      </c>
      <c r="J375" s="94">
        <f t="shared" ref="J375:T376" si="29">J376</f>
        <v>0</v>
      </c>
      <c r="K375" s="94">
        <f t="shared" si="29"/>
        <v>0</v>
      </c>
      <c r="L375" s="94">
        <f t="shared" si="29"/>
        <v>0</v>
      </c>
      <c r="M375" s="94">
        <f t="shared" si="29"/>
        <v>0</v>
      </c>
      <c r="N375" s="94">
        <f t="shared" si="29"/>
        <v>0</v>
      </c>
      <c r="O375" s="94">
        <f t="shared" si="29"/>
        <v>0</v>
      </c>
      <c r="P375" s="94">
        <f t="shared" si="29"/>
        <v>0</v>
      </c>
      <c r="Q375" s="94">
        <f t="shared" si="29"/>
        <v>0</v>
      </c>
      <c r="R375" s="94">
        <f t="shared" si="29"/>
        <v>0</v>
      </c>
      <c r="S375" s="94">
        <f t="shared" si="29"/>
        <v>0</v>
      </c>
      <c r="T375" s="94">
        <f t="shared" si="29"/>
        <v>0</v>
      </c>
    </row>
    <row r="376" spans="1:21" ht="11.4" outlineLevel="4" thickTop="1" thickBot="1">
      <c r="A376" s="376" t="s">
        <v>370</v>
      </c>
      <c r="B376" s="376" t="s">
        <v>381</v>
      </c>
      <c r="C376" s="376" t="s">
        <v>368</v>
      </c>
      <c r="D376" s="763"/>
      <c r="E376" s="753" t="s">
        <v>1417</v>
      </c>
      <c r="F376" s="841">
        <f>'Formulario 3- Gasto'!K378</f>
        <v>0</v>
      </c>
      <c r="G376" s="79">
        <f t="shared" si="23"/>
        <v>0</v>
      </c>
      <c r="H376" s="848">
        <f>H377</f>
        <v>0</v>
      </c>
      <c r="I376" s="841">
        <f>I377</f>
        <v>0</v>
      </c>
      <c r="J376" s="841">
        <f t="shared" si="29"/>
        <v>0</v>
      </c>
      <c r="K376" s="841">
        <f t="shared" si="29"/>
        <v>0</v>
      </c>
      <c r="L376" s="841">
        <f t="shared" si="29"/>
        <v>0</v>
      </c>
      <c r="M376" s="841">
        <f t="shared" si="29"/>
        <v>0</v>
      </c>
      <c r="N376" s="841">
        <f t="shared" si="29"/>
        <v>0</v>
      </c>
      <c r="O376" s="841">
        <f t="shared" si="29"/>
        <v>0</v>
      </c>
      <c r="P376" s="841">
        <f t="shared" si="29"/>
        <v>0</v>
      </c>
      <c r="Q376" s="841">
        <f t="shared" si="29"/>
        <v>0</v>
      </c>
      <c r="R376" s="841">
        <f t="shared" si="29"/>
        <v>0</v>
      </c>
      <c r="S376" s="841">
        <f t="shared" si="29"/>
        <v>0</v>
      </c>
      <c r="T376" s="841">
        <f t="shared" si="29"/>
        <v>0</v>
      </c>
    </row>
    <row r="377" spans="1:21" ht="11.4" outlineLevel="4" thickTop="1" thickBot="1">
      <c r="A377" s="764" t="s">
        <v>370</v>
      </c>
      <c r="B377" s="764" t="s">
        <v>381</v>
      </c>
      <c r="C377" s="764" t="s">
        <v>368</v>
      </c>
      <c r="D377" s="764" t="s">
        <v>804</v>
      </c>
      <c r="E377" s="754" t="s">
        <v>2028</v>
      </c>
      <c r="F377" s="842">
        <f>'Formulario 3- Gasto'!K379</f>
        <v>0</v>
      </c>
      <c r="G377" s="79">
        <f t="shared" si="23"/>
        <v>0</v>
      </c>
      <c r="H377" s="757"/>
      <c r="I377" s="756"/>
      <c r="J377" s="756"/>
      <c r="K377" s="756"/>
      <c r="L377" s="756"/>
      <c r="M377" s="756"/>
      <c r="N377" s="756"/>
      <c r="O377" s="756"/>
      <c r="P377" s="756"/>
      <c r="Q377" s="756"/>
      <c r="R377" s="756"/>
      <c r="S377" s="756"/>
      <c r="T377" s="756"/>
    </row>
    <row r="378" spans="1:21" ht="11.4" outlineLevel="4" thickTop="1" thickBot="1">
      <c r="A378" s="375" t="s">
        <v>370</v>
      </c>
      <c r="B378" s="375" t="s">
        <v>382</v>
      </c>
      <c r="C378" s="375"/>
      <c r="D378" s="375"/>
      <c r="E378" s="745" t="s">
        <v>1418</v>
      </c>
      <c r="F378" s="94">
        <f>'Formulario 3- Gasto'!K380</f>
        <v>0</v>
      </c>
      <c r="G378" s="79">
        <f t="shared" si="23"/>
        <v>0</v>
      </c>
      <c r="H378" s="860"/>
      <c r="I378" s="97"/>
      <c r="J378" s="97"/>
      <c r="K378" s="97"/>
      <c r="L378" s="97"/>
      <c r="M378" s="97"/>
      <c r="N378" s="97"/>
      <c r="O378" s="97"/>
      <c r="P378" s="97"/>
      <c r="Q378" s="97"/>
      <c r="R378" s="97"/>
      <c r="S378" s="97"/>
      <c r="T378" s="97"/>
    </row>
    <row r="379" spans="1:21" ht="11.4" outlineLevel="4" thickTop="1" thickBot="1">
      <c r="A379" s="375" t="s">
        <v>370</v>
      </c>
      <c r="B379" s="375" t="s">
        <v>384</v>
      </c>
      <c r="C379" s="375"/>
      <c r="D379" s="375"/>
      <c r="E379" s="745" t="s">
        <v>1420</v>
      </c>
      <c r="F379" s="94">
        <f>'Formulario 3- Gasto'!K381</f>
        <v>0</v>
      </c>
      <c r="G379" s="79">
        <f t="shared" si="23"/>
        <v>0</v>
      </c>
      <c r="H379" s="846">
        <f>H380+H390+H392+H396+H398+H404+H409+H413+H415+H417</f>
        <v>0</v>
      </c>
      <c r="I379" s="94">
        <f>I380+I390+I392+I396+I398+I404+I409+I413+I415+I417</f>
        <v>0</v>
      </c>
      <c r="J379" s="94">
        <f t="shared" ref="J379:R379" si="30">J380+J390+J392+J396+J398+J404+J409+J413+J415+J417</f>
        <v>0</v>
      </c>
      <c r="K379" s="94">
        <f t="shared" si="30"/>
        <v>0</v>
      </c>
      <c r="L379" s="94">
        <f t="shared" si="30"/>
        <v>0</v>
      </c>
      <c r="M379" s="94">
        <f t="shared" si="30"/>
        <v>0</v>
      </c>
      <c r="N379" s="94">
        <f t="shared" si="30"/>
        <v>0</v>
      </c>
      <c r="O379" s="94">
        <f t="shared" si="30"/>
        <v>0</v>
      </c>
      <c r="P379" s="94">
        <f t="shared" si="30"/>
        <v>0</v>
      </c>
      <c r="Q379" s="94">
        <f t="shared" si="30"/>
        <v>0</v>
      </c>
      <c r="R379" s="94">
        <f t="shared" si="30"/>
        <v>0</v>
      </c>
      <c r="S379" s="94">
        <f>S380+S390+S392+S396+S398+S404+S409+S413+S415+S417</f>
        <v>0</v>
      </c>
      <c r="T379" s="94">
        <f>T380+T390+T392+T396+T398+T404+T409+T413+T415+T417</f>
        <v>0</v>
      </c>
    </row>
    <row r="380" spans="1:21" s="713" customFormat="1" ht="11.4" outlineLevel="2" thickTop="1" thickBot="1">
      <c r="A380" s="762" t="s">
        <v>370</v>
      </c>
      <c r="B380" s="762" t="s">
        <v>384</v>
      </c>
      <c r="C380" s="762" t="s">
        <v>368</v>
      </c>
      <c r="D380" s="762"/>
      <c r="E380" s="765" t="s">
        <v>1419</v>
      </c>
      <c r="F380" s="843">
        <f>'Formulario 3- Gasto'!K382</f>
        <v>0</v>
      </c>
      <c r="G380" s="79">
        <f t="shared" si="23"/>
        <v>0</v>
      </c>
      <c r="H380" s="851">
        <f>SUM(H381:H389)</f>
        <v>0</v>
      </c>
      <c r="I380" s="843">
        <f>SUM(I381:I389)</f>
        <v>0</v>
      </c>
      <c r="J380" s="843">
        <f t="shared" ref="J380:R380" si="31">SUM(J381:J389)</f>
        <v>0</v>
      </c>
      <c r="K380" s="843">
        <f t="shared" si="31"/>
        <v>0</v>
      </c>
      <c r="L380" s="843">
        <f t="shared" si="31"/>
        <v>0</v>
      </c>
      <c r="M380" s="843">
        <f t="shared" si="31"/>
        <v>0</v>
      </c>
      <c r="N380" s="843">
        <f t="shared" si="31"/>
        <v>0</v>
      </c>
      <c r="O380" s="843">
        <f t="shared" si="31"/>
        <v>0</v>
      </c>
      <c r="P380" s="843">
        <f t="shared" si="31"/>
        <v>0</v>
      </c>
      <c r="Q380" s="843">
        <f t="shared" si="31"/>
        <v>0</v>
      </c>
      <c r="R380" s="843">
        <f t="shared" si="31"/>
        <v>0</v>
      </c>
      <c r="S380" s="843">
        <f>SUM(S381:S389)</f>
        <v>0</v>
      </c>
      <c r="T380" s="843">
        <f>SUM(T381:T389)</f>
        <v>0</v>
      </c>
      <c r="U380" s="714"/>
    </row>
    <row r="381" spans="1:21" ht="11.4" outlineLevel="4" thickTop="1" thickBot="1">
      <c r="A381" s="389" t="s">
        <v>370</v>
      </c>
      <c r="B381" s="389" t="s">
        <v>384</v>
      </c>
      <c r="C381" s="389" t="s">
        <v>368</v>
      </c>
      <c r="D381" s="389" t="s">
        <v>804</v>
      </c>
      <c r="E381" s="754" t="s">
        <v>2029</v>
      </c>
      <c r="F381" s="842">
        <f>'Formulario 3- Gasto'!K383</f>
        <v>0</v>
      </c>
      <c r="G381" s="79">
        <f t="shared" si="23"/>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23"/>
        <v>0</v>
      </c>
      <c r="H382" s="757"/>
      <c r="I382" s="756"/>
      <c r="J382" s="756"/>
      <c r="K382" s="756"/>
      <c r="L382" s="756"/>
      <c r="M382" s="756"/>
      <c r="N382" s="756"/>
      <c r="O382" s="756"/>
      <c r="P382" s="756"/>
      <c r="Q382" s="756"/>
      <c r="R382" s="756"/>
      <c r="S382" s="756"/>
      <c r="T382" s="756"/>
      <c r="U382" s="714"/>
    </row>
    <row r="383" spans="1:21" ht="11.4" outlineLevel="4" thickTop="1" thickBot="1">
      <c r="A383" s="389" t="s">
        <v>370</v>
      </c>
      <c r="B383" s="389" t="s">
        <v>384</v>
      </c>
      <c r="C383" s="389" t="s">
        <v>368</v>
      </c>
      <c r="D383" s="389" t="s">
        <v>805</v>
      </c>
      <c r="E383" s="754" t="s">
        <v>1422</v>
      </c>
      <c r="F383" s="842">
        <f>'Formulario 3- Gasto'!K385</f>
        <v>0</v>
      </c>
      <c r="G383" s="79">
        <f t="shared" si="23"/>
        <v>0</v>
      </c>
      <c r="H383" s="757"/>
      <c r="I383" s="756"/>
      <c r="J383" s="756"/>
      <c r="K383" s="756"/>
      <c r="L383" s="756"/>
      <c r="M383" s="756"/>
      <c r="N383" s="756"/>
      <c r="O383" s="756"/>
      <c r="P383" s="756"/>
      <c r="Q383" s="756"/>
      <c r="R383" s="756"/>
      <c r="S383" s="756"/>
      <c r="T383" s="756"/>
    </row>
    <row r="384" spans="1:21" ht="11.4" outlineLevel="4" thickTop="1" thickBot="1">
      <c r="A384" s="389" t="s">
        <v>370</v>
      </c>
      <c r="B384" s="389" t="s">
        <v>384</v>
      </c>
      <c r="C384" s="389" t="s">
        <v>368</v>
      </c>
      <c r="D384" s="389" t="s">
        <v>806</v>
      </c>
      <c r="E384" s="754" t="s">
        <v>2030</v>
      </c>
      <c r="F384" s="842">
        <f>'Formulario 3- Gasto'!K386</f>
        <v>0</v>
      </c>
      <c r="G384" s="79">
        <f t="shared" si="23"/>
        <v>0</v>
      </c>
      <c r="H384" s="757"/>
      <c r="I384" s="756"/>
      <c r="J384" s="756"/>
      <c r="K384" s="756"/>
      <c r="L384" s="756"/>
      <c r="M384" s="756"/>
      <c r="N384" s="756"/>
      <c r="O384" s="756"/>
      <c r="P384" s="756"/>
      <c r="Q384" s="756"/>
      <c r="R384" s="756"/>
      <c r="S384" s="756"/>
      <c r="T384" s="756"/>
    </row>
    <row r="385" spans="1:21" ht="11.4" outlineLevel="4" thickTop="1" thickBot="1">
      <c r="A385" s="389" t="s">
        <v>370</v>
      </c>
      <c r="B385" s="389" t="s">
        <v>384</v>
      </c>
      <c r="C385" s="389" t="s">
        <v>368</v>
      </c>
      <c r="D385" s="389" t="s">
        <v>809</v>
      </c>
      <c r="E385" s="754" t="s">
        <v>1423</v>
      </c>
      <c r="F385" s="842">
        <f>'Formulario 3- Gasto'!K387</f>
        <v>0</v>
      </c>
      <c r="G385" s="79">
        <f t="shared" si="23"/>
        <v>0</v>
      </c>
      <c r="H385" s="757"/>
      <c r="I385" s="756"/>
      <c r="J385" s="756"/>
      <c r="K385" s="756"/>
      <c r="L385" s="756"/>
      <c r="M385" s="756"/>
      <c r="N385" s="756"/>
      <c r="O385" s="756"/>
      <c r="P385" s="756"/>
      <c r="Q385" s="756"/>
      <c r="R385" s="756"/>
      <c r="S385" s="756"/>
      <c r="T385" s="756"/>
    </row>
    <row r="386" spans="1:21" s="713" customFormat="1" ht="11.4" outlineLevel="2" thickTop="1" thickBot="1">
      <c r="A386" s="389" t="s">
        <v>370</v>
      </c>
      <c r="B386" s="389" t="s">
        <v>384</v>
      </c>
      <c r="C386" s="389" t="s">
        <v>368</v>
      </c>
      <c r="D386" s="389" t="s">
        <v>807</v>
      </c>
      <c r="E386" s="754" t="s">
        <v>1424</v>
      </c>
      <c r="F386" s="842">
        <f>'Formulario 3- Gasto'!K388</f>
        <v>0</v>
      </c>
      <c r="G386" s="79">
        <f t="shared" si="23"/>
        <v>0</v>
      </c>
      <c r="H386" s="757"/>
      <c r="I386" s="756"/>
      <c r="J386" s="756"/>
      <c r="K386" s="756"/>
      <c r="L386" s="756"/>
      <c r="M386" s="756"/>
      <c r="N386" s="756"/>
      <c r="O386" s="756"/>
      <c r="P386" s="756"/>
      <c r="Q386" s="756"/>
      <c r="R386" s="756"/>
      <c r="S386" s="756"/>
      <c r="T386" s="756"/>
      <c r="U386" s="714"/>
    </row>
    <row r="387" spans="1:21" ht="11.4" outlineLevel="4" thickTop="1" thickBot="1">
      <c r="A387" s="389" t="s">
        <v>370</v>
      </c>
      <c r="B387" s="389" t="s">
        <v>384</v>
      </c>
      <c r="C387" s="389" t="s">
        <v>368</v>
      </c>
      <c r="D387" s="389" t="s">
        <v>810</v>
      </c>
      <c r="E387" s="754" t="s">
        <v>1425</v>
      </c>
      <c r="F387" s="842">
        <f>'Formulario 3- Gasto'!K389</f>
        <v>0</v>
      </c>
      <c r="G387" s="79">
        <f t="shared" si="23"/>
        <v>0</v>
      </c>
      <c r="H387" s="757"/>
      <c r="I387" s="756"/>
      <c r="J387" s="756"/>
      <c r="K387" s="756"/>
      <c r="L387" s="756"/>
      <c r="M387" s="756"/>
      <c r="N387" s="756"/>
      <c r="O387" s="756"/>
      <c r="P387" s="756"/>
      <c r="Q387" s="756"/>
      <c r="R387" s="756"/>
      <c r="S387" s="756"/>
      <c r="T387" s="756"/>
    </row>
    <row r="388" spans="1:21" s="713" customFormat="1" ht="11.4" outlineLevel="2" thickTop="1" thickBot="1">
      <c r="A388" s="389" t="s">
        <v>370</v>
      </c>
      <c r="B388" s="389" t="s">
        <v>384</v>
      </c>
      <c r="C388" s="389" t="s">
        <v>368</v>
      </c>
      <c r="D388" s="389" t="s">
        <v>811</v>
      </c>
      <c r="E388" s="754" t="s">
        <v>1426</v>
      </c>
      <c r="F388" s="842">
        <f>'Formulario 3- Gasto'!K390</f>
        <v>0</v>
      </c>
      <c r="G388" s="79">
        <f t="shared" si="23"/>
        <v>0</v>
      </c>
      <c r="H388" s="757"/>
      <c r="I388" s="756"/>
      <c r="J388" s="756"/>
      <c r="K388" s="756"/>
      <c r="L388" s="756"/>
      <c r="M388" s="756"/>
      <c r="N388" s="756"/>
      <c r="O388" s="756"/>
      <c r="P388" s="756"/>
      <c r="Q388" s="756"/>
      <c r="R388" s="756"/>
      <c r="S388" s="756"/>
      <c r="T388" s="756"/>
      <c r="U388" s="714"/>
    </row>
    <row r="389" spans="1:21" ht="21.6" outlineLevel="4" thickTop="1" thickBot="1">
      <c r="A389" s="389" t="s">
        <v>370</v>
      </c>
      <c r="B389" s="389" t="s">
        <v>384</v>
      </c>
      <c r="C389" s="389" t="s">
        <v>368</v>
      </c>
      <c r="D389" s="389" t="s">
        <v>812</v>
      </c>
      <c r="E389" s="754" t="s">
        <v>2031</v>
      </c>
      <c r="F389" s="842">
        <f>'Formulario 3- Gasto'!K391</f>
        <v>0</v>
      </c>
      <c r="G389" s="79">
        <f t="shared" si="23"/>
        <v>0</v>
      </c>
      <c r="H389" s="757"/>
      <c r="I389" s="756"/>
      <c r="J389" s="756"/>
      <c r="K389" s="756"/>
      <c r="L389" s="756"/>
      <c r="M389" s="756"/>
      <c r="N389" s="756"/>
      <c r="O389" s="756"/>
      <c r="P389" s="756"/>
      <c r="Q389" s="756"/>
      <c r="R389" s="756"/>
      <c r="S389" s="756"/>
      <c r="T389" s="756"/>
    </row>
    <row r="390" spans="1:21" ht="11.4" outlineLevel="4" thickTop="1" thickBot="1">
      <c r="A390" s="376" t="s">
        <v>370</v>
      </c>
      <c r="B390" s="376" t="s">
        <v>384</v>
      </c>
      <c r="C390" s="376" t="s">
        <v>369</v>
      </c>
      <c r="D390" s="376"/>
      <c r="E390" s="753" t="s">
        <v>1427</v>
      </c>
      <c r="F390" s="841">
        <f>'Formulario 3- Gasto'!K392</f>
        <v>0</v>
      </c>
      <c r="G390" s="79">
        <f t="shared" si="23"/>
        <v>0</v>
      </c>
      <c r="H390" s="848">
        <f>H391</f>
        <v>0</v>
      </c>
      <c r="I390" s="841">
        <f>I391</f>
        <v>0</v>
      </c>
      <c r="J390" s="841">
        <f t="shared" ref="J390:T390" si="32">J391</f>
        <v>0</v>
      </c>
      <c r="K390" s="841">
        <f t="shared" si="32"/>
        <v>0</v>
      </c>
      <c r="L390" s="841">
        <f t="shared" si="32"/>
        <v>0</v>
      </c>
      <c r="M390" s="841">
        <f t="shared" si="32"/>
        <v>0</v>
      </c>
      <c r="N390" s="841">
        <f t="shared" si="32"/>
        <v>0</v>
      </c>
      <c r="O390" s="841">
        <f t="shared" si="32"/>
        <v>0</v>
      </c>
      <c r="P390" s="841">
        <f t="shared" si="32"/>
        <v>0</v>
      </c>
      <c r="Q390" s="841">
        <f t="shared" si="32"/>
        <v>0</v>
      </c>
      <c r="R390" s="841">
        <f t="shared" si="32"/>
        <v>0</v>
      </c>
      <c r="S390" s="841">
        <f t="shared" si="32"/>
        <v>0</v>
      </c>
      <c r="T390" s="841">
        <f t="shared" si="32"/>
        <v>0</v>
      </c>
    </row>
    <row r="391" spans="1:21" ht="21.6" outlineLevel="4" thickTop="1" thickBot="1">
      <c r="A391" s="389" t="s">
        <v>370</v>
      </c>
      <c r="B391" s="389" t="s">
        <v>384</v>
      </c>
      <c r="C391" s="389" t="s">
        <v>369</v>
      </c>
      <c r="D391" s="389" t="s">
        <v>804</v>
      </c>
      <c r="E391" s="754" t="s">
        <v>2032</v>
      </c>
      <c r="F391" s="842">
        <f>'Formulario 3- Gasto'!K393</f>
        <v>0</v>
      </c>
      <c r="G391" s="79">
        <f t="shared" si="23"/>
        <v>0</v>
      </c>
      <c r="H391" s="757"/>
      <c r="I391" s="756"/>
      <c r="J391" s="756"/>
      <c r="K391" s="756"/>
      <c r="L391" s="756"/>
      <c r="M391" s="756"/>
      <c r="N391" s="756"/>
      <c r="O391" s="756"/>
      <c r="P391" s="756"/>
      <c r="Q391" s="756"/>
      <c r="R391" s="756"/>
      <c r="S391" s="756"/>
      <c r="T391" s="756"/>
    </row>
    <row r="392" spans="1:21" ht="11.4" outlineLevel="4" thickTop="1" thickBot="1">
      <c r="A392" s="376" t="s">
        <v>370</v>
      </c>
      <c r="B392" s="376" t="s">
        <v>384</v>
      </c>
      <c r="C392" s="376" t="s">
        <v>370</v>
      </c>
      <c r="D392" s="376"/>
      <c r="E392" s="753" t="s">
        <v>1428</v>
      </c>
      <c r="F392" s="841">
        <f>'Formulario 3- Gasto'!K394</f>
        <v>0</v>
      </c>
      <c r="G392" s="79">
        <f t="shared" si="23"/>
        <v>0</v>
      </c>
      <c r="H392" s="848">
        <f>SUM(H393:H395)</f>
        <v>0</v>
      </c>
      <c r="I392" s="841">
        <f>SUM(I393:I395)</f>
        <v>0</v>
      </c>
      <c r="J392" s="841">
        <f t="shared" ref="J392:R392" si="33">SUM(J393:J395)</f>
        <v>0</v>
      </c>
      <c r="K392" s="841">
        <f t="shared" si="33"/>
        <v>0</v>
      </c>
      <c r="L392" s="841">
        <f t="shared" si="33"/>
        <v>0</v>
      </c>
      <c r="M392" s="841">
        <f t="shared" si="33"/>
        <v>0</v>
      </c>
      <c r="N392" s="841">
        <f t="shared" si="33"/>
        <v>0</v>
      </c>
      <c r="O392" s="841">
        <f t="shared" si="33"/>
        <v>0</v>
      </c>
      <c r="P392" s="841">
        <f t="shared" si="33"/>
        <v>0</v>
      </c>
      <c r="Q392" s="841">
        <f t="shared" si="33"/>
        <v>0</v>
      </c>
      <c r="R392" s="841">
        <f t="shared" si="33"/>
        <v>0</v>
      </c>
      <c r="S392" s="841">
        <f>SUM(S393:S395)</f>
        <v>0</v>
      </c>
      <c r="T392" s="841">
        <f>SUM(T393:T395)</f>
        <v>0</v>
      </c>
    </row>
    <row r="393" spans="1:21" ht="11.4" outlineLevel="4" thickTop="1" thickBot="1">
      <c r="A393" s="389" t="s">
        <v>370</v>
      </c>
      <c r="B393" s="389" t="s">
        <v>384</v>
      </c>
      <c r="C393" s="389" t="s">
        <v>370</v>
      </c>
      <c r="D393" s="389" t="s">
        <v>804</v>
      </c>
      <c r="E393" s="754" t="s">
        <v>1429</v>
      </c>
      <c r="F393" s="842">
        <f>'Formulario 3- Gasto'!K395</f>
        <v>0</v>
      </c>
      <c r="G393" s="79">
        <f t="shared" si="23"/>
        <v>0</v>
      </c>
      <c r="H393" s="757"/>
      <c r="I393" s="756"/>
      <c r="J393" s="756"/>
      <c r="K393" s="756"/>
      <c r="L393" s="756"/>
      <c r="M393" s="756"/>
      <c r="N393" s="756"/>
      <c r="O393" s="756"/>
      <c r="P393" s="756"/>
      <c r="Q393" s="756"/>
      <c r="R393" s="756"/>
      <c r="S393" s="756"/>
      <c r="T393" s="756"/>
    </row>
    <row r="394" spans="1:21" s="713" customFormat="1" ht="11.4" outlineLevel="2" thickTop="1" thickBot="1">
      <c r="A394" s="389" t="s">
        <v>370</v>
      </c>
      <c r="B394" s="389" t="s">
        <v>384</v>
      </c>
      <c r="C394" s="389" t="s">
        <v>370</v>
      </c>
      <c r="D394" s="389" t="s">
        <v>806</v>
      </c>
      <c r="E394" s="754" t="s">
        <v>1430</v>
      </c>
      <c r="F394" s="842">
        <f>'Formulario 3- Gasto'!K396</f>
        <v>0</v>
      </c>
      <c r="G394" s="79">
        <f t="shared" si="23"/>
        <v>0</v>
      </c>
      <c r="H394" s="757"/>
      <c r="I394" s="756"/>
      <c r="J394" s="756"/>
      <c r="K394" s="756"/>
      <c r="L394" s="756"/>
      <c r="M394" s="756"/>
      <c r="N394" s="756"/>
      <c r="O394" s="756"/>
      <c r="P394" s="756"/>
      <c r="Q394" s="756"/>
      <c r="R394" s="756"/>
      <c r="S394" s="756"/>
      <c r="T394" s="756"/>
      <c r="U394" s="714"/>
    </row>
    <row r="395" spans="1:21" ht="11.4" outlineLevel="4" thickTop="1" thickBot="1">
      <c r="A395" s="389" t="s">
        <v>370</v>
      </c>
      <c r="B395" s="389" t="s">
        <v>384</v>
      </c>
      <c r="C395" s="389" t="s">
        <v>370</v>
      </c>
      <c r="D395" s="389" t="s">
        <v>809</v>
      </c>
      <c r="E395" s="754" t="s">
        <v>1431</v>
      </c>
      <c r="F395" s="842">
        <f>'Formulario 3- Gasto'!K397</f>
        <v>0</v>
      </c>
      <c r="G395" s="79">
        <f t="shared" si="23"/>
        <v>0</v>
      </c>
      <c r="H395" s="757"/>
      <c r="I395" s="756"/>
      <c r="J395" s="756"/>
      <c r="K395" s="756"/>
      <c r="L395" s="756"/>
      <c r="M395" s="756"/>
      <c r="N395" s="756"/>
      <c r="O395" s="756"/>
      <c r="P395" s="756"/>
      <c r="Q395" s="756"/>
      <c r="R395" s="756"/>
      <c r="S395" s="756"/>
      <c r="T395" s="756"/>
    </row>
    <row r="396" spans="1:21" ht="11.4" outlineLevel="4" thickTop="1" thickBot="1">
      <c r="A396" s="376" t="s">
        <v>370</v>
      </c>
      <c r="B396" s="376" t="s">
        <v>384</v>
      </c>
      <c r="C396" s="376" t="s">
        <v>373</v>
      </c>
      <c r="D396" s="376"/>
      <c r="E396" s="753" t="s">
        <v>1432</v>
      </c>
      <c r="F396" s="841">
        <f>'Formulario 3- Gasto'!K398</f>
        <v>0</v>
      </c>
      <c r="G396" s="79">
        <f t="shared" si="23"/>
        <v>0</v>
      </c>
      <c r="H396" s="848">
        <f>H397</f>
        <v>0</v>
      </c>
      <c r="I396" s="841">
        <f>I397</f>
        <v>0</v>
      </c>
      <c r="J396" s="841">
        <f t="shared" ref="J396:T396" si="34">J397</f>
        <v>0</v>
      </c>
      <c r="K396" s="841">
        <f t="shared" si="34"/>
        <v>0</v>
      </c>
      <c r="L396" s="841">
        <f t="shared" si="34"/>
        <v>0</v>
      </c>
      <c r="M396" s="841">
        <f t="shared" si="34"/>
        <v>0</v>
      </c>
      <c r="N396" s="841">
        <f t="shared" si="34"/>
        <v>0</v>
      </c>
      <c r="O396" s="841">
        <f t="shared" si="34"/>
        <v>0</v>
      </c>
      <c r="P396" s="841">
        <f t="shared" si="34"/>
        <v>0</v>
      </c>
      <c r="Q396" s="841">
        <f t="shared" si="34"/>
        <v>0</v>
      </c>
      <c r="R396" s="841">
        <f t="shared" si="34"/>
        <v>0</v>
      </c>
      <c r="S396" s="841">
        <f t="shared" si="34"/>
        <v>0</v>
      </c>
      <c r="T396" s="841">
        <f t="shared" si="34"/>
        <v>0</v>
      </c>
    </row>
    <row r="397" spans="1:21" ht="11.4" outlineLevel="4" thickTop="1" thickBot="1">
      <c r="A397" s="389" t="s">
        <v>370</v>
      </c>
      <c r="B397" s="389" t="s">
        <v>384</v>
      </c>
      <c r="C397" s="389" t="s">
        <v>373</v>
      </c>
      <c r="D397" s="389" t="s">
        <v>804</v>
      </c>
      <c r="E397" s="754" t="s">
        <v>1433</v>
      </c>
      <c r="F397" s="842">
        <f>'Formulario 3- Gasto'!K399</f>
        <v>0</v>
      </c>
      <c r="G397" s="79">
        <f t="shared" si="23"/>
        <v>0</v>
      </c>
      <c r="H397" s="757"/>
      <c r="I397" s="756"/>
      <c r="J397" s="756"/>
      <c r="K397" s="756"/>
      <c r="L397" s="756"/>
      <c r="M397" s="756"/>
      <c r="N397" s="756"/>
      <c r="O397" s="756"/>
      <c r="P397" s="756"/>
      <c r="Q397" s="756"/>
      <c r="R397" s="756"/>
      <c r="S397" s="756"/>
      <c r="T397" s="756"/>
    </row>
    <row r="398" spans="1:21" s="713" customFormat="1" ht="11.4" outlineLevel="2" thickTop="1" thickBot="1">
      <c r="A398" s="376" t="s">
        <v>370</v>
      </c>
      <c r="B398" s="376" t="s">
        <v>384</v>
      </c>
      <c r="C398" s="376" t="s">
        <v>374</v>
      </c>
      <c r="D398" s="376"/>
      <c r="E398" s="753" t="s">
        <v>1434</v>
      </c>
      <c r="F398" s="841">
        <f>'Formulario 3- Gasto'!K400</f>
        <v>0</v>
      </c>
      <c r="G398" s="79">
        <f t="shared" si="23"/>
        <v>0</v>
      </c>
      <c r="H398" s="848">
        <f>SUM(H399:H403)</f>
        <v>0</v>
      </c>
      <c r="I398" s="841">
        <f>SUM(I399:I403)</f>
        <v>0</v>
      </c>
      <c r="J398" s="841">
        <f t="shared" ref="J398:R398" si="35">SUM(J399:J403)</f>
        <v>0</v>
      </c>
      <c r="K398" s="841">
        <f t="shared" si="35"/>
        <v>0</v>
      </c>
      <c r="L398" s="841">
        <f t="shared" si="35"/>
        <v>0</v>
      </c>
      <c r="M398" s="841">
        <f t="shared" si="35"/>
        <v>0</v>
      </c>
      <c r="N398" s="841">
        <f t="shared" si="35"/>
        <v>0</v>
      </c>
      <c r="O398" s="841">
        <f t="shared" si="35"/>
        <v>0</v>
      </c>
      <c r="P398" s="841">
        <f t="shared" si="35"/>
        <v>0</v>
      </c>
      <c r="Q398" s="841">
        <f t="shared" si="35"/>
        <v>0</v>
      </c>
      <c r="R398" s="841">
        <f t="shared" si="35"/>
        <v>0</v>
      </c>
      <c r="S398" s="841">
        <f>SUM(S399:S403)</f>
        <v>0</v>
      </c>
      <c r="T398" s="841">
        <f>SUM(T399:T403)</f>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23"/>
        <v>0</v>
      </c>
      <c r="H399" s="757"/>
      <c r="I399" s="756"/>
      <c r="J399" s="756"/>
      <c r="K399" s="756"/>
      <c r="L399" s="756"/>
      <c r="M399" s="756"/>
      <c r="N399" s="756"/>
      <c r="O399" s="756"/>
      <c r="P399" s="756"/>
      <c r="Q399" s="756"/>
      <c r="R399" s="756"/>
      <c r="S399" s="756"/>
      <c r="T399" s="756"/>
    </row>
    <row r="400" spans="1:21" ht="11.4" outlineLevel="4" thickTop="1" thickBot="1">
      <c r="A400" s="389" t="s">
        <v>370</v>
      </c>
      <c r="B400" s="389" t="s">
        <v>384</v>
      </c>
      <c r="C400" s="389" t="s">
        <v>374</v>
      </c>
      <c r="D400" s="389" t="s">
        <v>803</v>
      </c>
      <c r="E400" s="754" t="s">
        <v>1436</v>
      </c>
      <c r="F400" s="842">
        <f>'Formulario 3- Gasto'!K402</f>
        <v>0</v>
      </c>
      <c r="G400" s="79">
        <f t="shared" ref="G400:G463" si="36">F400-SUM(H400:S400)</f>
        <v>0</v>
      </c>
      <c r="H400" s="757"/>
      <c r="I400" s="756"/>
      <c r="J400" s="756"/>
      <c r="K400" s="756"/>
      <c r="L400" s="756"/>
      <c r="M400" s="756"/>
      <c r="N400" s="756"/>
      <c r="O400" s="756"/>
      <c r="P400" s="756"/>
      <c r="Q400" s="756"/>
      <c r="R400" s="756"/>
      <c r="S400" s="756"/>
      <c r="T400" s="756"/>
    </row>
    <row r="401" spans="1:21" s="713" customFormat="1" ht="21.6" outlineLevel="4" thickTop="1" thickBot="1">
      <c r="A401" s="389" t="s">
        <v>370</v>
      </c>
      <c r="B401" s="389" t="s">
        <v>384</v>
      </c>
      <c r="C401" s="389" t="s">
        <v>374</v>
      </c>
      <c r="D401" s="389" t="s">
        <v>805</v>
      </c>
      <c r="E401" s="754" t="s">
        <v>1437</v>
      </c>
      <c r="F401" s="842">
        <f>'Formulario 3- Gasto'!K403</f>
        <v>0</v>
      </c>
      <c r="G401" s="79">
        <f t="shared" si="36"/>
        <v>0</v>
      </c>
      <c r="H401" s="757"/>
      <c r="I401" s="756"/>
      <c r="J401" s="756"/>
      <c r="K401" s="756"/>
      <c r="L401" s="756"/>
      <c r="M401" s="756"/>
      <c r="N401" s="756"/>
      <c r="O401" s="756"/>
      <c r="P401" s="756"/>
      <c r="Q401" s="756"/>
      <c r="R401" s="756"/>
      <c r="S401" s="756"/>
      <c r="T401" s="756"/>
      <c r="U401" s="714"/>
    </row>
    <row r="402" spans="1:21" ht="11.4" outlineLevel="4" thickTop="1" thickBot="1">
      <c r="A402" s="389" t="s">
        <v>370</v>
      </c>
      <c r="B402" s="389" t="s">
        <v>384</v>
      </c>
      <c r="C402" s="389" t="s">
        <v>374</v>
      </c>
      <c r="D402" s="389" t="s">
        <v>806</v>
      </c>
      <c r="E402" s="754" t="s">
        <v>1438</v>
      </c>
      <c r="F402" s="842">
        <f>'Formulario 3- Gasto'!K404</f>
        <v>0</v>
      </c>
      <c r="G402" s="79">
        <f t="shared" si="36"/>
        <v>0</v>
      </c>
      <c r="H402" s="757"/>
      <c r="I402" s="756"/>
      <c r="J402" s="756"/>
      <c r="K402" s="756"/>
      <c r="L402" s="756"/>
      <c r="M402" s="756"/>
      <c r="N402" s="756"/>
      <c r="O402" s="756"/>
      <c r="P402" s="756"/>
      <c r="Q402" s="756"/>
      <c r="R402" s="756"/>
      <c r="S402" s="756"/>
      <c r="T402" s="756"/>
    </row>
    <row r="403" spans="1:21" s="713" customFormat="1" ht="11.4" outlineLevel="4" thickTop="1" thickBot="1">
      <c r="A403" s="389" t="s">
        <v>370</v>
      </c>
      <c r="B403" s="389" t="s">
        <v>384</v>
      </c>
      <c r="C403" s="389" t="s">
        <v>374</v>
      </c>
      <c r="D403" s="389" t="s">
        <v>809</v>
      </c>
      <c r="E403" s="754" t="s">
        <v>1439</v>
      </c>
      <c r="F403" s="842">
        <f>'Formulario 3- Gasto'!K405</f>
        <v>0</v>
      </c>
      <c r="G403" s="79">
        <f t="shared" si="36"/>
        <v>0</v>
      </c>
      <c r="H403" s="757"/>
      <c r="I403" s="756"/>
      <c r="J403" s="756"/>
      <c r="K403" s="756"/>
      <c r="L403" s="756"/>
      <c r="M403" s="756"/>
      <c r="N403" s="756"/>
      <c r="O403" s="756"/>
      <c r="P403" s="756"/>
      <c r="Q403" s="756"/>
      <c r="R403" s="756"/>
      <c r="S403" s="756"/>
      <c r="T403" s="756"/>
      <c r="U403" s="714"/>
    </row>
    <row r="404" spans="1:21" ht="11.4" outlineLevel="4" thickTop="1" thickBot="1">
      <c r="A404" s="376" t="s">
        <v>370</v>
      </c>
      <c r="B404" s="376" t="s">
        <v>384</v>
      </c>
      <c r="C404" s="376" t="s">
        <v>376</v>
      </c>
      <c r="D404" s="376"/>
      <c r="E404" s="753" t="s">
        <v>1440</v>
      </c>
      <c r="F404" s="841">
        <f>'Formulario 3- Gasto'!K406</f>
        <v>0</v>
      </c>
      <c r="G404" s="79">
        <f t="shared" si="36"/>
        <v>0</v>
      </c>
      <c r="H404" s="848">
        <f>SUM(H405:H408)</f>
        <v>0</v>
      </c>
      <c r="I404" s="841">
        <f>SUM(I405:I408)</f>
        <v>0</v>
      </c>
      <c r="J404" s="841">
        <f t="shared" ref="J404:R404" si="37">SUM(J405:J408)</f>
        <v>0</v>
      </c>
      <c r="K404" s="841">
        <f t="shared" si="37"/>
        <v>0</v>
      </c>
      <c r="L404" s="841">
        <f t="shared" si="37"/>
        <v>0</v>
      </c>
      <c r="M404" s="841">
        <f t="shared" si="37"/>
        <v>0</v>
      </c>
      <c r="N404" s="841">
        <f t="shared" si="37"/>
        <v>0</v>
      </c>
      <c r="O404" s="841">
        <f t="shared" si="37"/>
        <v>0</v>
      </c>
      <c r="P404" s="841">
        <f t="shared" si="37"/>
        <v>0</v>
      </c>
      <c r="Q404" s="841">
        <f t="shared" si="37"/>
        <v>0</v>
      </c>
      <c r="R404" s="841">
        <f t="shared" si="37"/>
        <v>0</v>
      </c>
      <c r="S404" s="841">
        <f>SUM(S405:S408)</f>
        <v>0</v>
      </c>
      <c r="T404" s="841">
        <f>SUM(T405:T408)</f>
        <v>0</v>
      </c>
    </row>
    <row r="405" spans="1:21" s="713" customFormat="1" ht="11.4" outlineLevel="4" thickTop="1" thickBot="1">
      <c r="A405" s="389" t="s">
        <v>370</v>
      </c>
      <c r="B405" s="389" t="s">
        <v>384</v>
      </c>
      <c r="C405" s="389" t="s">
        <v>376</v>
      </c>
      <c r="D405" s="389" t="s">
        <v>804</v>
      </c>
      <c r="E405" s="754" t="s">
        <v>1441</v>
      </c>
      <c r="F405" s="842">
        <f>'Formulario 3- Gasto'!K407</f>
        <v>0</v>
      </c>
      <c r="G405" s="79">
        <f t="shared" si="36"/>
        <v>0</v>
      </c>
      <c r="H405" s="757"/>
      <c r="I405" s="756"/>
      <c r="J405" s="756"/>
      <c r="K405" s="756"/>
      <c r="L405" s="756"/>
      <c r="M405" s="756"/>
      <c r="N405" s="756"/>
      <c r="O405" s="756"/>
      <c r="P405" s="756"/>
      <c r="Q405" s="756"/>
      <c r="R405" s="756"/>
      <c r="S405" s="756"/>
      <c r="T405" s="756"/>
      <c r="U405" s="714"/>
    </row>
    <row r="406" spans="1:21" ht="11.4" outlineLevel="4" thickTop="1" thickBot="1">
      <c r="A406" s="389" t="s">
        <v>370</v>
      </c>
      <c r="B406" s="389" t="s">
        <v>384</v>
      </c>
      <c r="C406" s="389" t="s">
        <v>376</v>
      </c>
      <c r="D406" s="389" t="s">
        <v>803</v>
      </c>
      <c r="E406" s="754" t="s">
        <v>1442</v>
      </c>
      <c r="F406" s="842">
        <f>'Formulario 3- Gasto'!K408</f>
        <v>0</v>
      </c>
      <c r="G406" s="79">
        <f t="shared" si="36"/>
        <v>0</v>
      </c>
      <c r="H406" s="757"/>
      <c r="I406" s="756"/>
      <c r="J406" s="756"/>
      <c r="K406" s="756"/>
      <c r="L406" s="756"/>
      <c r="M406" s="756"/>
      <c r="N406" s="756"/>
      <c r="O406" s="756"/>
      <c r="P406" s="756"/>
      <c r="Q406" s="756"/>
      <c r="R406" s="756"/>
      <c r="S406" s="756"/>
      <c r="T406" s="756"/>
    </row>
    <row r="407" spans="1:21" ht="11.4" outlineLevel="4" thickTop="1" thickBot="1">
      <c r="A407" s="389" t="s">
        <v>370</v>
      </c>
      <c r="B407" s="389" t="s">
        <v>384</v>
      </c>
      <c r="C407" s="389" t="s">
        <v>376</v>
      </c>
      <c r="D407" s="389" t="s">
        <v>805</v>
      </c>
      <c r="E407" s="754" t="s">
        <v>2033</v>
      </c>
      <c r="F407" s="842">
        <f>'Formulario 3- Gasto'!K409</f>
        <v>0</v>
      </c>
      <c r="G407" s="79">
        <f t="shared" si="36"/>
        <v>0</v>
      </c>
      <c r="H407" s="757"/>
      <c r="I407" s="756"/>
      <c r="J407" s="756"/>
      <c r="K407" s="756"/>
      <c r="L407" s="756"/>
      <c r="M407" s="756"/>
      <c r="N407" s="756"/>
      <c r="O407" s="756"/>
      <c r="P407" s="756"/>
      <c r="Q407" s="756"/>
      <c r="R407" s="756"/>
      <c r="S407" s="756"/>
      <c r="T407" s="756"/>
    </row>
    <row r="408" spans="1:21" s="766" customFormat="1" ht="11.4" outlineLevel="2" thickTop="1" thickBot="1">
      <c r="A408" s="389" t="s">
        <v>370</v>
      </c>
      <c r="B408" s="389" t="s">
        <v>384</v>
      </c>
      <c r="C408" s="389" t="s">
        <v>376</v>
      </c>
      <c r="D408" s="389" t="s">
        <v>806</v>
      </c>
      <c r="E408" s="754" t="s">
        <v>2034</v>
      </c>
      <c r="F408" s="842">
        <f>'Formulario 3- Gasto'!K410</f>
        <v>0</v>
      </c>
      <c r="G408" s="79">
        <f t="shared" si="36"/>
        <v>0</v>
      </c>
      <c r="H408" s="757"/>
      <c r="I408" s="756"/>
      <c r="J408" s="756"/>
      <c r="K408" s="756"/>
      <c r="L408" s="756"/>
      <c r="M408" s="756"/>
      <c r="N408" s="756"/>
      <c r="O408" s="756"/>
      <c r="P408" s="756"/>
      <c r="Q408" s="756"/>
      <c r="R408" s="756"/>
      <c r="S408" s="756"/>
      <c r="T408" s="756"/>
      <c r="U408" s="714"/>
    </row>
    <row r="409" spans="1:21" s="713" customFormat="1" ht="11.4" outlineLevel="3" thickTop="1" thickBot="1">
      <c r="A409" s="376" t="s">
        <v>370</v>
      </c>
      <c r="B409" s="376" t="s">
        <v>384</v>
      </c>
      <c r="C409" s="376" t="s">
        <v>380</v>
      </c>
      <c r="D409" s="376"/>
      <c r="E409" s="753" t="s">
        <v>1443</v>
      </c>
      <c r="F409" s="841">
        <f>'Formulario 3- Gasto'!K411</f>
        <v>0</v>
      </c>
      <c r="G409" s="79">
        <f t="shared" si="36"/>
        <v>0</v>
      </c>
      <c r="H409" s="848">
        <f>+SUM(H410:H412)</f>
        <v>0</v>
      </c>
      <c r="I409" s="841">
        <f>+SUM(I410:I412)</f>
        <v>0</v>
      </c>
      <c r="J409" s="841">
        <f t="shared" ref="J409:R409" si="38">+SUM(J410:J412)</f>
        <v>0</v>
      </c>
      <c r="K409" s="841">
        <f t="shared" si="38"/>
        <v>0</v>
      </c>
      <c r="L409" s="841">
        <f t="shared" si="38"/>
        <v>0</v>
      </c>
      <c r="M409" s="841">
        <f t="shared" si="38"/>
        <v>0</v>
      </c>
      <c r="N409" s="841">
        <f t="shared" si="38"/>
        <v>0</v>
      </c>
      <c r="O409" s="841">
        <f t="shared" si="38"/>
        <v>0</v>
      </c>
      <c r="P409" s="841">
        <f t="shared" si="38"/>
        <v>0</v>
      </c>
      <c r="Q409" s="841">
        <f t="shared" si="38"/>
        <v>0</v>
      </c>
      <c r="R409" s="841">
        <f t="shared" si="38"/>
        <v>0</v>
      </c>
      <c r="S409" s="841">
        <f>+SUM(S410:S412)</f>
        <v>0</v>
      </c>
      <c r="T409" s="841">
        <f>+SUM(T410:T412)</f>
        <v>0</v>
      </c>
      <c r="U409" s="714"/>
    </row>
    <row r="410" spans="1:21" ht="21.6" outlineLevel="3" thickTop="1" thickBot="1">
      <c r="A410" s="389" t="s">
        <v>370</v>
      </c>
      <c r="B410" s="389" t="s">
        <v>384</v>
      </c>
      <c r="C410" s="389" t="s">
        <v>380</v>
      </c>
      <c r="D410" s="389" t="s">
        <v>804</v>
      </c>
      <c r="E410" s="754" t="s">
        <v>2035</v>
      </c>
      <c r="F410" s="842">
        <f>'Formulario 3- Gasto'!K412</f>
        <v>0</v>
      </c>
      <c r="G410" s="79">
        <f t="shared" si="36"/>
        <v>0</v>
      </c>
      <c r="H410" s="757"/>
      <c r="I410" s="756"/>
      <c r="J410" s="756"/>
      <c r="K410" s="756"/>
      <c r="L410" s="756"/>
      <c r="M410" s="756"/>
      <c r="N410" s="756"/>
      <c r="O410" s="756"/>
      <c r="P410" s="756"/>
      <c r="Q410" s="756"/>
      <c r="R410" s="756"/>
      <c r="S410" s="756"/>
      <c r="T410" s="756"/>
    </row>
    <row r="411" spans="1:21" ht="11.4" outlineLevel="3" thickTop="1" thickBot="1">
      <c r="A411" s="389" t="s">
        <v>370</v>
      </c>
      <c r="B411" s="389" t="s">
        <v>384</v>
      </c>
      <c r="C411" s="389" t="s">
        <v>380</v>
      </c>
      <c r="D411" s="389" t="s">
        <v>803</v>
      </c>
      <c r="E411" s="754" t="s">
        <v>1444</v>
      </c>
      <c r="F411" s="842">
        <f>'Formulario 3- Gasto'!K413</f>
        <v>0</v>
      </c>
      <c r="G411" s="79">
        <f t="shared" si="36"/>
        <v>0</v>
      </c>
      <c r="H411" s="757"/>
      <c r="I411" s="756"/>
      <c r="J411" s="756"/>
      <c r="K411" s="756"/>
      <c r="L411" s="756"/>
      <c r="M411" s="756"/>
      <c r="N411" s="756"/>
      <c r="O411" s="756"/>
      <c r="P411" s="756"/>
      <c r="Q411" s="756"/>
      <c r="R411" s="756"/>
      <c r="S411" s="756"/>
      <c r="T411" s="756"/>
    </row>
    <row r="412" spans="1:21" ht="21.6" thickTop="1" thickBot="1">
      <c r="A412" s="389" t="s">
        <v>370</v>
      </c>
      <c r="B412" s="389" t="s">
        <v>384</v>
      </c>
      <c r="C412" s="389" t="s">
        <v>380</v>
      </c>
      <c r="D412" s="389" t="s">
        <v>805</v>
      </c>
      <c r="E412" s="754" t="s">
        <v>2036</v>
      </c>
      <c r="F412" s="842">
        <f>'Formulario 3- Gasto'!K414</f>
        <v>0</v>
      </c>
      <c r="G412" s="79">
        <f t="shared" si="36"/>
        <v>0</v>
      </c>
      <c r="H412" s="757"/>
      <c r="I412" s="756"/>
      <c r="J412" s="756"/>
      <c r="K412" s="756"/>
      <c r="L412" s="756"/>
      <c r="M412" s="756"/>
      <c r="N412" s="756"/>
      <c r="O412" s="756"/>
      <c r="P412" s="756"/>
      <c r="Q412" s="756"/>
      <c r="R412" s="756"/>
      <c r="S412" s="756"/>
      <c r="T412" s="756"/>
    </row>
    <row r="413" spans="1:21" ht="11.4" outlineLevel="1" thickTop="1" thickBot="1">
      <c r="A413" s="376" t="s">
        <v>370</v>
      </c>
      <c r="B413" s="376" t="s">
        <v>384</v>
      </c>
      <c r="C413" s="376" t="s">
        <v>381</v>
      </c>
      <c r="D413" s="376"/>
      <c r="E413" s="753" t="s">
        <v>1445</v>
      </c>
      <c r="F413" s="841">
        <f>'Formulario 3- Gasto'!K415</f>
        <v>0</v>
      </c>
      <c r="G413" s="79">
        <f t="shared" si="36"/>
        <v>0</v>
      </c>
      <c r="H413" s="848">
        <f>H414</f>
        <v>0</v>
      </c>
      <c r="I413" s="841">
        <f>I414</f>
        <v>0</v>
      </c>
      <c r="J413" s="841">
        <f t="shared" ref="J413:T413" si="39">J414</f>
        <v>0</v>
      </c>
      <c r="K413" s="841">
        <f t="shared" si="39"/>
        <v>0</v>
      </c>
      <c r="L413" s="841">
        <f t="shared" si="39"/>
        <v>0</v>
      </c>
      <c r="M413" s="841">
        <f t="shared" si="39"/>
        <v>0</v>
      </c>
      <c r="N413" s="841">
        <f t="shared" si="39"/>
        <v>0</v>
      </c>
      <c r="O413" s="841">
        <f t="shared" si="39"/>
        <v>0</v>
      </c>
      <c r="P413" s="841">
        <f t="shared" si="39"/>
        <v>0</v>
      </c>
      <c r="Q413" s="841">
        <f t="shared" si="39"/>
        <v>0</v>
      </c>
      <c r="R413" s="841">
        <f t="shared" si="39"/>
        <v>0</v>
      </c>
      <c r="S413" s="841">
        <f t="shared" si="39"/>
        <v>0</v>
      </c>
      <c r="T413" s="841">
        <f t="shared" si="39"/>
        <v>0</v>
      </c>
    </row>
    <row r="414" spans="1:21" ht="11.4" outlineLevel="2" thickTop="1" thickBot="1">
      <c r="A414" s="389" t="s">
        <v>370</v>
      </c>
      <c r="B414" s="389" t="s">
        <v>384</v>
      </c>
      <c r="C414" s="389" t="s">
        <v>381</v>
      </c>
      <c r="D414" s="389" t="s">
        <v>804</v>
      </c>
      <c r="E414" s="754" t="s">
        <v>1446</v>
      </c>
      <c r="F414" s="842">
        <f>'Formulario 3- Gasto'!K416</f>
        <v>0</v>
      </c>
      <c r="G414" s="79">
        <f t="shared" si="36"/>
        <v>0</v>
      </c>
      <c r="H414" s="757"/>
      <c r="I414" s="756"/>
      <c r="J414" s="756"/>
      <c r="K414" s="756"/>
      <c r="L414" s="756"/>
      <c r="M414" s="756"/>
      <c r="N414" s="756"/>
      <c r="O414" s="756"/>
      <c r="P414" s="756"/>
      <c r="Q414" s="756"/>
      <c r="R414" s="756"/>
      <c r="S414" s="756"/>
      <c r="T414" s="756"/>
    </row>
    <row r="415" spans="1:21" ht="21.6" outlineLevel="2" thickTop="1" thickBot="1">
      <c r="A415" s="376" t="s">
        <v>370</v>
      </c>
      <c r="B415" s="376" t="s">
        <v>384</v>
      </c>
      <c r="C415" s="376" t="s">
        <v>382</v>
      </c>
      <c r="D415" s="376"/>
      <c r="E415" s="753" t="s">
        <v>1447</v>
      </c>
      <c r="F415" s="841">
        <f>'Formulario 3- Gasto'!K417</f>
        <v>0</v>
      </c>
      <c r="G415" s="79">
        <f t="shared" si="36"/>
        <v>0</v>
      </c>
      <c r="H415" s="848">
        <f>H416</f>
        <v>0</v>
      </c>
      <c r="I415" s="841">
        <f>I416</f>
        <v>0</v>
      </c>
      <c r="J415" s="841">
        <f t="shared" ref="J415:T415" si="40">J416</f>
        <v>0</v>
      </c>
      <c r="K415" s="841">
        <f t="shared" si="40"/>
        <v>0</v>
      </c>
      <c r="L415" s="841">
        <f t="shared" si="40"/>
        <v>0</v>
      </c>
      <c r="M415" s="841">
        <f t="shared" si="40"/>
        <v>0</v>
      </c>
      <c r="N415" s="841">
        <f t="shared" si="40"/>
        <v>0</v>
      </c>
      <c r="O415" s="841">
        <f t="shared" si="40"/>
        <v>0</v>
      </c>
      <c r="P415" s="841">
        <f t="shared" si="40"/>
        <v>0</v>
      </c>
      <c r="Q415" s="841">
        <f t="shared" si="40"/>
        <v>0</v>
      </c>
      <c r="R415" s="841">
        <f t="shared" si="40"/>
        <v>0</v>
      </c>
      <c r="S415" s="841">
        <f t="shared" si="40"/>
        <v>0</v>
      </c>
      <c r="T415" s="841">
        <f t="shared" si="40"/>
        <v>0</v>
      </c>
    </row>
    <row r="416" spans="1:21" ht="11.4" outlineLevel="1" thickTop="1" thickBot="1">
      <c r="A416" s="389" t="s">
        <v>370</v>
      </c>
      <c r="B416" s="389" t="s">
        <v>384</v>
      </c>
      <c r="C416" s="389" t="s">
        <v>382</v>
      </c>
      <c r="D416" s="389" t="s">
        <v>804</v>
      </c>
      <c r="E416" s="754" t="s">
        <v>1448</v>
      </c>
      <c r="F416" s="842">
        <f>'Formulario 3- Gasto'!K418</f>
        <v>0</v>
      </c>
      <c r="G416" s="79">
        <f t="shared" si="36"/>
        <v>0</v>
      </c>
      <c r="H416" s="757"/>
      <c r="I416" s="756"/>
      <c r="J416" s="756"/>
      <c r="K416" s="756"/>
      <c r="L416" s="756"/>
      <c r="M416" s="756"/>
      <c r="N416" s="756"/>
      <c r="O416" s="756"/>
      <c r="P416" s="756"/>
      <c r="Q416" s="756"/>
      <c r="R416" s="756"/>
      <c r="S416" s="756"/>
      <c r="T416" s="756"/>
    </row>
    <row r="417" spans="1:21" ht="11.4" outlineLevel="2" thickTop="1" thickBot="1">
      <c r="A417" s="376" t="s">
        <v>370</v>
      </c>
      <c r="B417" s="376">
        <v>11</v>
      </c>
      <c r="C417" s="376">
        <v>11</v>
      </c>
      <c r="D417" s="376"/>
      <c r="E417" s="753" t="s">
        <v>1520</v>
      </c>
      <c r="F417" s="841">
        <f>'Formulario 3- Gasto'!K419</f>
        <v>0</v>
      </c>
      <c r="G417" s="79">
        <f t="shared" si="36"/>
        <v>0</v>
      </c>
      <c r="H417" s="848">
        <f>SUM(H418:H419)</f>
        <v>0</v>
      </c>
      <c r="I417" s="841">
        <f>SUM(I418:I419)</f>
        <v>0</v>
      </c>
      <c r="J417" s="841">
        <f t="shared" ref="J417:R417" si="41">SUM(J418:J419)</f>
        <v>0</v>
      </c>
      <c r="K417" s="841">
        <f t="shared" si="41"/>
        <v>0</v>
      </c>
      <c r="L417" s="841">
        <f t="shared" si="41"/>
        <v>0</v>
      </c>
      <c r="M417" s="841">
        <f t="shared" si="41"/>
        <v>0</v>
      </c>
      <c r="N417" s="841">
        <f t="shared" si="41"/>
        <v>0</v>
      </c>
      <c r="O417" s="841">
        <f t="shared" si="41"/>
        <v>0</v>
      </c>
      <c r="P417" s="841">
        <f t="shared" si="41"/>
        <v>0</v>
      </c>
      <c r="Q417" s="841">
        <f t="shared" si="41"/>
        <v>0</v>
      </c>
      <c r="R417" s="841">
        <f t="shared" si="41"/>
        <v>0</v>
      </c>
      <c r="S417" s="841">
        <f>SUM(S418:S419)</f>
        <v>0</v>
      </c>
      <c r="T417" s="841">
        <f>SUM(T418:T419)</f>
        <v>0</v>
      </c>
    </row>
    <row r="418" spans="1:21" s="713" customFormat="1" ht="11.4" outlineLevel="2" thickTop="1" thickBot="1">
      <c r="A418" s="389" t="s">
        <v>370</v>
      </c>
      <c r="B418" s="389" t="s">
        <v>384</v>
      </c>
      <c r="C418" s="389" t="s">
        <v>384</v>
      </c>
      <c r="D418" s="389" t="s">
        <v>804</v>
      </c>
      <c r="E418" s="754" t="s">
        <v>1521</v>
      </c>
      <c r="F418" s="842">
        <f>'Formulario 3- Gasto'!K420</f>
        <v>0</v>
      </c>
      <c r="G418" s="79">
        <f t="shared" si="36"/>
        <v>0</v>
      </c>
      <c r="H418" s="757"/>
      <c r="I418" s="756"/>
      <c r="J418" s="756"/>
      <c r="K418" s="756"/>
      <c r="L418" s="756"/>
      <c r="M418" s="756"/>
      <c r="N418" s="756"/>
      <c r="O418" s="756"/>
      <c r="P418" s="756"/>
      <c r="Q418" s="756"/>
      <c r="R418" s="756"/>
      <c r="S418" s="756"/>
      <c r="T418" s="756"/>
      <c r="U418" s="714"/>
    </row>
    <row r="419" spans="1:21" ht="11.4" outlineLevel="4" thickTop="1" thickBot="1">
      <c r="A419" s="389" t="s">
        <v>370</v>
      </c>
      <c r="B419" s="389" t="s">
        <v>384</v>
      </c>
      <c r="C419" s="389" t="s">
        <v>384</v>
      </c>
      <c r="D419" s="389" t="s">
        <v>803</v>
      </c>
      <c r="E419" s="754" t="s">
        <v>1522</v>
      </c>
      <c r="F419" s="842">
        <f>'Formulario 3- Gasto'!K421</f>
        <v>0</v>
      </c>
      <c r="G419" s="79">
        <f t="shared" si="36"/>
        <v>0</v>
      </c>
      <c r="H419" s="757"/>
      <c r="I419" s="756"/>
      <c r="J419" s="756"/>
      <c r="K419" s="756"/>
      <c r="L419" s="756"/>
      <c r="M419" s="756"/>
      <c r="N419" s="756"/>
      <c r="O419" s="756"/>
      <c r="P419" s="756"/>
      <c r="Q419" s="756"/>
      <c r="R419" s="756"/>
      <c r="S419" s="756"/>
      <c r="T419" s="756"/>
    </row>
    <row r="420" spans="1:21" ht="11.4" outlineLevel="2" thickTop="1" thickBot="1">
      <c r="A420" s="375" t="s">
        <v>370</v>
      </c>
      <c r="B420" s="375" t="s">
        <v>453</v>
      </c>
      <c r="C420" s="375"/>
      <c r="D420" s="375"/>
      <c r="E420" s="745" t="s">
        <v>1451</v>
      </c>
      <c r="F420" s="94">
        <f>'Formulario 3- Gasto'!K422</f>
        <v>0</v>
      </c>
      <c r="G420" s="79">
        <f t="shared" si="36"/>
        <v>0</v>
      </c>
      <c r="H420" s="846">
        <f>H421</f>
        <v>0</v>
      </c>
      <c r="I420" s="94">
        <f>I421</f>
        <v>0</v>
      </c>
      <c r="J420" s="94">
        <f t="shared" ref="J420:T420" si="42">J421</f>
        <v>0</v>
      </c>
      <c r="K420" s="94">
        <f t="shared" si="42"/>
        <v>0</v>
      </c>
      <c r="L420" s="94">
        <f t="shared" si="42"/>
        <v>0</v>
      </c>
      <c r="M420" s="94">
        <f t="shared" si="42"/>
        <v>0</v>
      </c>
      <c r="N420" s="94">
        <f t="shared" si="42"/>
        <v>0</v>
      </c>
      <c r="O420" s="94">
        <f t="shared" si="42"/>
        <v>0</v>
      </c>
      <c r="P420" s="94">
        <f t="shared" si="42"/>
        <v>0</v>
      </c>
      <c r="Q420" s="94">
        <f t="shared" si="42"/>
        <v>0</v>
      </c>
      <c r="R420" s="94">
        <f t="shared" si="42"/>
        <v>0</v>
      </c>
      <c r="S420" s="94">
        <f t="shared" si="42"/>
        <v>0</v>
      </c>
      <c r="T420" s="94">
        <f t="shared" si="42"/>
        <v>0</v>
      </c>
    </row>
    <row r="421" spans="1:21" ht="11.4" outlineLevel="2" thickTop="1" thickBot="1">
      <c r="A421" s="767" t="s">
        <v>370</v>
      </c>
      <c r="B421" s="767" t="s">
        <v>453</v>
      </c>
      <c r="C421" s="767" t="s">
        <v>368</v>
      </c>
      <c r="D421" s="767"/>
      <c r="E421" s="768" t="s">
        <v>1450</v>
      </c>
      <c r="F421" s="844">
        <f>'Formulario 3- Gasto'!K423</f>
        <v>0</v>
      </c>
      <c r="G421" s="79">
        <f t="shared" si="36"/>
        <v>0</v>
      </c>
      <c r="H421" s="852">
        <f>SUM(H422:H423)</f>
        <v>0</v>
      </c>
      <c r="I421" s="844">
        <f>SUM(I422:I423)</f>
        <v>0</v>
      </c>
      <c r="J421" s="844">
        <f t="shared" ref="J421:R421" si="43">SUM(J422:J423)</f>
        <v>0</v>
      </c>
      <c r="K421" s="844">
        <f t="shared" si="43"/>
        <v>0</v>
      </c>
      <c r="L421" s="844">
        <f t="shared" si="43"/>
        <v>0</v>
      </c>
      <c r="M421" s="844">
        <f t="shared" si="43"/>
        <v>0</v>
      </c>
      <c r="N421" s="844">
        <f t="shared" si="43"/>
        <v>0</v>
      </c>
      <c r="O421" s="844">
        <f t="shared" si="43"/>
        <v>0</v>
      </c>
      <c r="P421" s="844">
        <f t="shared" si="43"/>
        <v>0</v>
      </c>
      <c r="Q421" s="844">
        <f t="shared" si="43"/>
        <v>0</v>
      </c>
      <c r="R421" s="844">
        <f t="shared" si="43"/>
        <v>0</v>
      </c>
      <c r="S421" s="844">
        <f>SUM(S422:S423)</f>
        <v>0</v>
      </c>
      <c r="T421" s="844">
        <f>SUM(T422:T423)</f>
        <v>0</v>
      </c>
    </row>
    <row r="422" spans="1:21" s="713" customFormat="1" ht="11.4" outlineLevel="2" thickTop="1" thickBot="1">
      <c r="A422" s="389" t="s">
        <v>370</v>
      </c>
      <c r="B422" s="389">
        <v>12</v>
      </c>
      <c r="C422" s="389" t="s">
        <v>368</v>
      </c>
      <c r="D422" s="389" t="s">
        <v>804</v>
      </c>
      <c r="E422" s="754" t="s">
        <v>2037</v>
      </c>
      <c r="F422" s="842">
        <f>'Formulario 3- Gasto'!K424</f>
        <v>0</v>
      </c>
      <c r="G422" s="79">
        <f t="shared" si="36"/>
        <v>0</v>
      </c>
      <c r="H422" s="757"/>
      <c r="I422" s="756"/>
      <c r="J422" s="756"/>
      <c r="K422" s="756"/>
      <c r="L422" s="756"/>
      <c r="M422" s="756"/>
      <c r="N422" s="756"/>
      <c r="O422" s="756"/>
      <c r="P422" s="756"/>
      <c r="Q422" s="756"/>
      <c r="R422" s="756"/>
      <c r="S422" s="756"/>
      <c r="T422" s="756"/>
      <c r="U422" s="714"/>
    </row>
    <row r="423" spans="1:21" ht="11.4" outlineLevel="4" thickTop="1" thickBot="1">
      <c r="A423" s="389" t="s">
        <v>370</v>
      </c>
      <c r="B423" s="389">
        <v>12</v>
      </c>
      <c r="C423" s="389" t="s">
        <v>368</v>
      </c>
      <c r="D423" s="389" t="s">
        <v>803</v>
      </c>
      <c r="E423" s="754" t="s">
        <v>1449</v>
      </c>
      <c r="F423" s="842">
        <f>'Formulario 3- Gasto'!K425</f>
        <v>0</v>
      </c>
      <c r="G423" s="79">
        <f t="shared" si="36"/>
        <v>0</v>
      </c>
      <c r="H423" s="757"/>
      <c r="I423" s="756"/>
      <c r="J423" s="756"/>
      <c r="K423" s="756"/>
      <c r="L423" s="756"/>
      <c r="M423" s="756"/>
      <c r="N423" s="756"/>
      <c r="O423" s="756"/>
      <c r="P423" s="756"/>
      <c r="Q423" s="756"/>
      <c r="R423" s="756"/>
      <c r="S423" s="756"/>
      <c r="T423" s="756"/>
    </row>
    <row r="424" spans="1:21" ht="11.4" outlineLevel="4" thickTop="1" thickBot="1">
      <c r="A424" s="744" t="s">
        <v>372</v>
      </c>
      <c r="B424" s="744"/>
      <c r="C424" s="744"/>
      <c r="D424" s="744"/>
      <c r="E424" s="125" t="s">
        <v>1452</v>
      </c>
      <c r="F424" s="102">
        <f>'Formulario 3- Gasto'!K426</f>
        <v>0</v>
      </c>
      <c r="G424" s="79">
        <f t="shared" si="36"/>
        <v>0</v>
      </c>
      <c r="H424" s="734">
        <f>H425+H428+H438+H439+H441+H442+H446</f>
        <v>0</v>
      </c>
      <c r="I424" s="102">
        <f>I425+I428+I438+I439+I441+I442+I446</f>
        <v>0</v>
      </c>
      <c r="J424" s="102">
        <f t="shared" ref="J424:R424" si="44">J425+J428+J438+J439+J441+J442+J446</f>
        <v>0</v>
      </c>
      <c r="K424" s="102">
        <f t="shared" si="44"/>
        <v>0</v>
      </c>
      <c r="L424" s="102">
        <f t="shared" si="44"/>
        <v>0</v>
      </c>
      <c r="M424" s="102">
        <f t="shared" si="44"/>
        <v>0</v>
      </c>
      <c r="N424" s="102">
        <f t="shared" si="44"/>
        <v>0</v>
      </c>
      <c r="O424" s="102">
        <f t="shared" si="44"/>
        <v>0</v>
      </c>
      <c r="P424" s="102">
        <f t="shared" si="44"/>
        <v>0</v>
      </c>
      <c r="Q424" s="102">
        <f t="shared" si="44"/>
        <v>0</v>
      </c>
      <c r="R424" s="102">
        <f t="shared" si="44"/>
        <v>0</v>
      </c>
      <c r="S424" s="102">
        <f>S425+S428+S438+S439+S441+S442+S446</f>
        <v>0</v>
      </c>
      <c r="T424" s="102">
        <f>T425+T428+T438+T439+T441+T442+T446</f>
        <v>0</v>
      </c>
    </row>
    <row r="425" spans="1:21" ht="11.4" outlineLevel="4" thickTop="1" thickBot="1">
      <c r="A425" s="375" t="s">
        <v>372</v>
      </c>
      <c r="B425" s="375" t="s">
        <v>368</v>
      </c>
      <c r="C425" s="375"/>
      <c r="D425" s="375"/>
      <c r="E425" s="745" t="s">
        <v>1171</v>
      </c>
      <c r="F425" s="94">
        <f>'Formulario 3- Gasto'!K427</f>
        <v>0</v>
      </c>
      <c r="G425" s="79">
        <f t="shared" si="36"/>
        <v>0</v>
      </c>
      <c r="H425" s="846">
        <f>SUM(H426:H427)</f>
        <v>0</v>
      </c>
      <c r="I425" s="94">
        <f>SUM(I426:I427)</f>
        <v>0</v>
      </c>
      <c r="J425" s="94">
        <f t="shared" ref="J425:R425" si="45">SUM(J426:J427)</f>
        <v>0</v>
      </c>
      <c r="K425" s="94">
        <f t="shared" si="45"/>
        <v>0</v>
      </c>
      <c r="L425" s="94">
        <f t="shared" si="45"/>
        <v>0</v>
      </c>
      <c r="M425" s="94">
        <f t="shared" si="45"/>
        <v>0</v>
      </c>
      <c r="N425" s="94">
        <f t="shared" si="45"/>
        <v>0</v>
      </c>
      <c r="O425" s="94">
        <f t="shared" si="45"/>
        <v>0</v>
      </c>
      <c r="P425" s="94">
        <f t="shared" si="45"/>
        <v>0</v>
      </c>
      <c r="Q425" s="94">
        <f t="shared" si="45"/>
        <v>0</v>
      </c>
      <c r="R425" s="94">
        <f t="shared" si="45"/>
        <v>0</v>
      </c>
      <c r="S425" s="94">
        <f>SUM(S426:S427)</f>
        <v>0</v>
      </c>
      <c r="T425" s="94">
        <f>SUM(T426:T427)</f>
        <v>0</v>
      </c>
    </row>
    <row r="426" spans="1:21" ht="11.4" outlineLevel="1" thickTop="1" thickBot="1">
      <c r="A426" s="376" t="s">
        <v>372</v>
      </c>
      <c r="B426" s="376" t="s">
        <v>368</v>
      </c>
      <c r="C426" s="376" t="s">
        <v>368</v>
      </c>
      <c r="D426" s="376"/>
      <c r="E426" s="753" t="s">
        <v>1172</v>
      </c>
      <c r="F426" s="841">
        <f>'Formulario 3- Gasto'!K428</f>
        <v>0</v>
      </c>
      <c r="G426" s="79">
        <f t="shared" si="36"/>
        <v>0</v>
      </c>
      <c r="H426" s="856"/>
      <c r="I426" s="857"/>
      <c r="J426" s="857"/>
      <c r="K426" s="857"/>
      <c r="L426" s="857"/>
      <c r="M426" s="857"/>
      <c r="N426" s="857"/>
      <c r="O426" s="857"/>
      <c r="P426" s="857"/>
      <c r="Q426" s="857"/>
      <c r="R426" s="857"/>
      <c r="S426" s="857"/>
      <c r="T426" s="857"/>
    </row>
    <row r="427" spans="1:21" ht="11.4" outlineLevel="1" thickTop="1" thickBot="1">
      <c r="A427" s="376" t="s">
        <v>372</v>
      </c>
      <c r="B427" s="376" t="s">
        <v>368</v>
      </c>
      <c r="C427" s="376" t="s">
        <v>369</v>
      </c>
      <c r="D427" s="376"/>
      <c r="E427" s="753" t="s">
        <v>1173</v>
      </c>
      <c r="F427" s="841">
        <f>'Formulario 3- Gasto'!K429</f>
        <v>0</v>
      </c>
      <c r="G427" s="79">
        <f t="shared" si="36"/>
        <v>0</v>
      </c>
      <c r="H427" s="856"/>
      <c r="I427" s="857"/>
      <c r="J427" s="857"/>
      <c r="K427" s="857"/>
      <c r="L427" s="857"/>
      <c r="M427" s="857"/>
      <c r="N427" s="857"/>
      <c r="O427" s="857"/>
      <c r="P427" s="857"/>
      <c r="Q427" s="857"/>
      <c r="R427" s="857"/>
      <c r="S427" s="857"/>
      <c r="T427" s="857"/>
    </row>
    <row r="428" spans="1:21" ht="11.4" outlineLevel="2" thickTop="1" thickBot="1">
      <c r="A428" s="375" t="s">
        <v>372</v>
      </c>
      <c r="B428" s="375">
        <v>2</v>
      </c>
      <c r="C428" s="375"/>
      <c r="D428" s="375"/>
      <c r="E428" s="745" t="s">
        <v>1453</v>
      </c>
      <c r="F428" s="94">
        <f>'Formulario 3- Gasto'!K430</f>
        <v>0</v>
      </c>
      <c r="G428" s="79">
        <f t="shared" si="36"/>
        <v>0</v>
      </c>
      <c r="H428" s="846">
        <f>SUM(H429:H430)+SUM(H432:H434)</f>
        <v>0</v>
      </c>
      <c r="I428" s="94">
        <f>SUM(I429:I430)+SUM(I432:I434)</f>
        <v>0</v>
      </c>
      <c r="J428" s="94">
        <f t="shared" ref="J428:R428" si="46">SUM(J429:J430)+SUM(J432:J434)</f>
        <v>0</v>
      </c>
      <c r="K428" s="94">
        <f t="shared" si="46"/>
        <v>0</v>
      </c>
      <c r="L428" s="94">
        <f t="shared" si="46"/>
        <v>0</v>
      </c>
      <c r="M428" s="94">
        <f t="shared" si="46"/>
        <v>0</v>
      </c>
      <c r="N428" s="94">
        <f t="shared" si="46"/>
        <v>0</v>
      </c>
      <c r="O428" s="94">
        <f t="shared" si="46"/>
        <v>0</v>
      </c>
      <c r="P428" s="94">
        <f t="shared" si="46"/>
        <v>0</v>
      </c>
      <c r="Q428" s="94">
        <f t="shared" si="46"/>
        <v>0</v>
      </c>
      <c r="R428" s="94">
        <f t="shared" si="46"/>
        <v>0</v>
      </c>
      <c r="S428" s="94">
        <f>SUM(S429:S430)+SUM(S432:S434)</f>
        <v>0</v>
      </c>
      <c r="T428" s="94">
        <f>SUM(T429:T430)+SUM(T432:T434)</f>
        <v>0</v>
      </c>
    </row>
    <row r="429" spans="1:21" ht="11.4" outlineLevel="4" thickTop="1" thickBot="1">
      <c r="A429" s="376" t="s">
        <v>372</v>
      </c>
      <c r="B429" s="376" t="s">
        <v>369</v>
      </c>
      <c r="C429" s="376" t="s">
        <v>368</v>
      </c>
      <c r="D429" s="376"/>
      <c r="E429" s="753" t="s">
        <v>1454</v>
      </c>
      <c r="F429" s="841">
        <f>'Formulario 3- Gasto'!K431</f>
        <v>0</v>
      </c>
      <c r="G429" s="79">
        <f t="shared" si="36"/>
        <v>0</v>
      </c>
      <c r="H429" s="856"/>
      <c r="I429" s="857"/>
      <c r="J429" s="857"/>
      <c r="K429" s="857"/>
      <c r="L429" s="857"/>
      <c r="M429" s="857"/>
      <c r="N429" s="857"/>
      <c r="O429" s="857"/>
      <c r="P429" s="857"/>
      <c r="Q429" s="857"/>
      <c r="R429" s="857"/>
      <c r="S429" s="857"/>
      <c r="T429" s="857"/>
    </row>
    <row r="430" spans="1:21" ht="11.4" outlineLevel="1" thickTop="1" thickBot="1">
      <c r="A430" s="376" t="s">
        <v>372</v>
      </c>
      <c r="B430" s="376" t="s">
        <v>369</v>
      </c>
      <c r="C430" s="376" t="s">
        <v>369</v>
      </c>
      <c r="D430" s="376"/>
      <c r="E430" s="753" t="s">
        <v>1233</v>
      </c>
      <c r="F430" s="841">
        <f>'Formulario 3- Gasto'!K432</f>
        <v>0</v>
      </c>
      <c r="G430" s="79">
        <f t="shared" si="36"/>
        <v>0</v>
      </c>
      <c r="H430" s="848">
        <f>H431</f>
        <v>0</v>
      </c>
      <c r="I430" s="841">
        <f>I431</f>
        <v>0</v>
      </c>
      <c r="J430" s="841">
        <f t="shared" ref="J430:T430" si="47">J431</f>
        <v>0</v>
      </c>
      <c r="K430" s="841">
        <f t="shared" si="47"/>
        <v>0</v>
      </c>
      <c r="L430" s="841">
        <f t="shared" si="47"/>
        <v>0</v>
      </c>
      <c r="M430" s="841">
        <f t="shared" si="47"/>
        <v>0</v>
      </c>
      <c r="N430" s="841">
        <f t="shared" si="47"/>
        <v>0</v>
      </c>
      <c r="O430" s="841">
        <f t="shared" si="47"/>
        <v>0</v>
      </c>
      <c r="P430" s="841">
        <f t="shared" si="47"/>
        <v>0</v>
      </c>
      <c r="Q430" s="841">
        <f t="shared" si="47"/>
        <v>0</v>
      </c>
      <c r="R430" s="841">
        <f t="shared" si="47"/>
        <v>0</v>
      </c>
      <c r="S430" s="841">
        <f t="shared" si="47"/>
        <v>0</v>
      </c>
      <c r="T430" s="841">
        <f t="shared" si="47"/>
        <v>0</v>
      </c>
    </row>
    <row r="431" spans="1:21" s="713" customFormat="1" ht="21.6" outlineLevel="2" thickTop="1" thickBot="1">
      <c r="A431" s="389" t="s">
        <v>372</v>
      </c>
      <c r="B431" s="389" t="s">
        <v>369</v>
      </c>
      <c r="C431" s="389" t="s">
        <v>369</v>
      </c>
      <c r="D431" s="389" t="s">
        <v>804</v>
      </c>
      <c r="E431" s="754" t="s">
        <v>2038</v>
      </c>
      <c r="F431" s="842">
        <f>'Formulario 3- Gasto'!K434</f>
        <v>0</v>
      </c>
      <c r="G431" s="79">
        <f t="shared" si="36"/>
        <v>0</v>
      </c>
      <c r="H431" s="757"/>
      <c r="I431" s="756"/>
      <c r="J431" s="756"/>
      <c r="K431" s="756"/>
      <c r="L431" s="756"/>
      <c r="M431" s="756"/>
      <c r="N431" s="756"/>
      <c r="O431" s="756"/>
      <c r="P431" s="756"/>
      <c r="Q431" s="756"/>
      <c r="R431" s="756"/>
      <c r="S431" s="756"/>
      <c r="T431" s="756"/>
      <c r="U431" s="714"/>
    </row>
    <row r="432" spans="1:21" ht="11.4" outlineLevel="4" thickTop="1" thickBot="1">
      <c r="A432" s="376" t="s">
        <v>372</v>
      </c>
      <c r="B432" s="376" t="s">
        <v>369</v>
      </c>
      <c r="C432" s="376" t="s">
        <v>370</v>
      </c>
      <c r="D432" s="376"/>
      <c r="E432" s="753" t="s">
        <v>1263</v>
      </c>
      <c r="F432" s="841">
        <f>'Formulario 3- Gasto'!K434</f>
        <v>0</v>
      </c>
      <c r="G432" s="79">
        <f t="shared" si="36"/>
        <v>0</v>
      </c>
      <c r="H432" s="856"/>
      <c r="I432" s="857"/>
      <c r="J432" s="857"/>
      <c r="K432" s="857"/>
      <c r="L432" s="857"/>
      <c r="M432" s="857"/>
      <c r="N432" s="857"/>
      <c r="O432" s="857"/>
      <c r="P432" s="857"/>
      <c r="Q432" s="857"/>
      <c r="R432" s="857"/>
      <c r="S432" s="857"/>
      <c r="T432" s="857"/>
    </row>
    <row r="433" spans="1:21" ht="11.4"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1.4" outlineLevel="1" thickTop="1" thickBot="1">
      <c r="A434" s="646" t="s">
        <v>372</v>
      </c>
      <c r="B434" s="646" t="s">
        <v>369</v>
      </c>
      <c r="C434" s="646" t="s">
        <v>373</v>
      </c>
      <c r="D434" s="646"/>
      <c r="E434" s="753" t="s">
        <v>1456</v>
      </c>
      <c r="F434" s="841">
        <f>'Formulario 3- Gasto'!K436</f>
        <v>0</v>
      </c>
      <c r="G434" s="79">
        <f t="shared" si="36"/>
        <v>0</v>
      </c>
      <c r="H434" s="848">
        <f>SUM(H435:H437)</f>
        <v>0</v>
      </c>
      <c r="I434" s="841">
        <f>SUM(I435:I437)</f>
        <v>0</v>
      </c>
      <c r="J434" s="841">
        <f t="shared" ref="J434:R434" si="48">SUM(J435:J437)</f>
        <v>0</v>
      </c>
      <c r="K434" s="841">
        <f t="shared" si="48"/>
        <v>0</v>
      </c>
      <c r="L434" s="841">
        <f t="shared" si="48"/>
        <v>0</v>
      </c>
      <c r="M434" s="841">
        <f t="shared" si="48"/>
        <v>0</v>
      </c>
      <c r="N434" s="841">
        <f t="shared" si="48"/>
        <v>0</v>
      </c>
      <c r="O434" s="841">
        <f t="shared" si="48"/>
        <v>0</v>
      </c>
      <c r="P434" s="841">
        <f t="shared" si="48"/>
        <v>0</v>
      </c>
      <c r="Q434" s="841">
        <f t="shared" si="48"/>
        <v>0</v>
      </c>
      <c r="R434" s="841">
        <f t="shared" si="48"/>
        <v>0</v>
      </c>
      <c r="S434" s="841">
        <f>SUM(S435:S437)</f>
        <v>0</v>
      </c>
      <c r="T434" s="841">
        <f>SUM(T435:T437)</f>
        <v>0</v>
      </c>
    </row>
    <row r="435" spans="1:21" ht="11.4" thickTop="1" thickBot="1">
      <c r="A435" s="389" t="s">
        <v>372</v>
      </c>
      <c r="B435" s="389" t="s">
        <v>369</v>
      </c>
      <c r="C435" s="389" t="s">
        <v>373</v>
      </c>
      <c r="D435" s="389" t="s">
        <v>804</v>
      </c>
      <c r="E435" s="754" t="s">
        <v>2039</v>
      </c>
      <c r="F435" s="842">
        <f>'Formulario 3- Gasto'!K437</f>
        <v>0</v>
      </c>
      <c r="G435" s="79">
        <f t="shared" si="36"/>
        <v>0</v>
      </c>
      <c r="H435" s="757"/>
      <c r="I435" s="756"/>
      <c r="J435" s="756"/>
      <c r="K435" s="756"/>
      <c r="L435" s="756"/>
      <c r="M435" s="756"/>
      <c r="N435" s="756"/>
      <c r="O435" s="756"/>
      <c r="P435" s="756"/>
      <c r="Q435" s="756"/>
      <c r="R435" s="756"/>
      <c r="S435" s="756"/>
      <c r="T435" s="756"/>
    </row>
    <row r="436" spans="1:21" ht="11.4" thickTop="1" thickBot="1">
      <c r="A436" s="389" t="s">
        <v>372</v>
      </c>
      <c r="B436" s="389" t="s">
        <v>369</v>
      </c>
      <c r="C436" s="389" t="s">
        <v>373</v>
      </c>
      <c r="D436" s="389" t="s">
        <v>803</v>
      </c>
      <c r="E436" s="754" t="s">
        <v>2040</v>
      </c>
      <c r="F436" s="842">
        <f>'Formulario 3- Gasto'!K438</f>
        <v>0</v>
      </c>
      <c r="G436" s="79">
        <f t="shared" si="36"/>
        <v>0</v>
      </c>
      <c r="H436" s="757"/>
      <c r="I436" s="756"/>
      <c r="J436" s="756"/>
      <c r="K436" s="756"/>
      <c r="L436" s="756"/>
      <c r="M436" s="756"/>
      <c r="N436" s="756"/>
      <c r="O436" s="756"/>
      <c r="P436" s="756"/>
      <c r="Q436" s="756"/>
      <c r="R436" s="756"/>
      <c r="S436" s="756"/>
      <c r="T436" s="756"/>
    </row>
    <row r="437" spans="1:21" ht="11.4" outlineLevel="1" thickTop="1" thickBot="1">
      <c r="A437" s="389" t="s">
        <v>372</v>
      </c>
      <c r="B437" s="389" t="s">
        <v>369</v>
      </c>
      <c r="C437" s="389" t="s">
        <v>373</v>
      </c>
      <c r="D437" s="389" t="s">
        <v>805</v>
      </c>
      <c r="E437" s="754" t="s">
        <v>1455</v>
      </c>
      <c r="F437" s="842">
        <f>'Formulario 3- Gasto'!K439</f>
        <v>0</v>
      </c>
      <c r="G437" s="79">
        <f t="shared" si="36"/>
        <v>0</v>
      </c>
      <c r="H437" s="757"/>
      <c r="I437" s="756"/>
      <c r="J437" s="756"/>
      <c r="K437" s="756"/>
      <c r="L437" s="756"/>
      <c r="M437" s="756"/>
      <c r="N437" s="756"/>
      <c r="O437" s="756"/>
      <c r="P437" s="756"/>
      <c r="Q437" s="756"/>
      <c r="R437" s="756"/>
      <c r="S437" s="756"/>
      <c r="T437" s="756"/>
    </row>
    <row r="438" spans="1:21" ht="11.4" outlineLevel="2" thickTop="1" thickBot="1">
      <c r="A438" s="375" t="s">
        <v>372</v>
      </c>
      <c r="B438" s="375" t="s">
        <v>370</v>
      </c>
      <c r="C438" s="375"/>
      <c r="D438" s="375"/>
      <c r="E438" s="745" t="s">
        <v>1457</v>
      </c>
      <c r="F438" s="94">
        <f>'Formulario 3- Gasto'!K440</f>
        <v>0</v>
      </c>
      <c r="G438" s="79">
        <f t="shared" si="36"/>
        <v>0</v>
      </c>
      <c r="H438" s="860"/>
      <c r="I438" s="97"/>
      <c r="J438" s="97"/>
      <c r="K438" s="97"/>
      <c r="L438" s="97"/>
      <c r="M438" s="97"/>
      <c r="N438" s="97"/>
      <c r="O438" s="97"/>
      <c r="P438" s="97"/>
      <c r="Q438" s="97"/>
      <c r="R438" s="97"/>
      <c r="S438" s="97"/>
      <c r="T438" s="97"/>
    </row>
    <row r="439" spans="1:21" ht="11.4" outlineLevel="2" thickTop="1" thickBot="1">
      <c r="A439" s="375" t="s">
        <v>372</v>
      </c>
      <c r="B439" s="375" t="s">
        <v>372</v>
      </c>
      <c r="C439" s="375"/>
      <c r="D439" s="375"/>
      <c r="E439" s="745" t="s">
        <v>1458</v>
      </c>
      <c r="F439" s="94">
        <f>'Formulario 3- Gasto'!K441</f>
        <v>0</v>
      </c>
      <c r="G439" s="79">
        <f t="shared" si="36"/>
        <v>0</v>
      </c>
      <c r="H439" s="846">
        <f>H440</f>
        <v>0</v>
      </c>
      <c r="I439" s="94">
        <f>I440</f>
        <v>0</v>
      </c>
      <c r="J439" s="94">
        <f t="shared" ref="J439:T439" si="49">J440</f>
        <v>0</v>
      </c>
      <c r="K439" s="94">
        <f t="shared" si="49"/>
        <v>0</v>
      </c>
      <c r="L439" s="94">
        <f t="shared" si="49"/>
        <v>0</v>
      </c>
      <c r="M439" s="94">
        <f t="shared" si="49"/>
        <v>0</v>
      </c>
      <c r="N439" s="94">
        <f t="shared" si="49"/>
        <v>0</v>
      </c>
      <c r="O439" s="94">
        <f t="shared" si="49"/>
        <v>0</v>
      </c>
      <c r="P439" s="94">
        <f t="shared" si="49"/>
        <v>0</v>
      </c>
      <c r="Q439" s="94">
        <f t="shared" si="49"/>
        <v>0</v>
      </c>
      <c r="R439" s="94">
        <f t="shared" si="49"/>
        <v>0</v>
      </c>
      <c r="S439" s="94">
        <f t="shared" si="49"/>
        <v>0</v>
      </c>
      <c r="T439" s="94">
        <f t="shared" si="49"/>
        <v>0</v>
      </c>
    </row>
    <row r="440" spans="1:21" ht="11.4" outlineLevel="2" thickTop="1" thickBot="1">
      <c r="A440" s="769" t="s">
        <v>372</v>
      </c>
      <c r="B440" s="769" t="s">
        <v>372</v>
      </c>
      <c r="C440" s="769" t="s">
        <v>368</v>
      </c>
      <c r="D440" s="769"/>
      <c r="E440" s="753" t="s">
        <v>1458</v>
      </c>
      <c r="F440" s="841">
        <f>'Formulario 3- Gasto'!K442</f>
        <v>0</v>
      </c>
      <c r="G440" s="79">
        <f t="shared" si="36"/>
        <v>0</v>
      </c>
      <c r="H440" s="856"/>
      <c r="I440" s="857"/>
      <c r="J440" s="857"/>
      <c r="K440" s="857"/>
      <c r="L440" s="857"/>
      <c r="M440" s="857"/>
      <c r="N440" s="857"/>
      <c r="O440" s="857"/>
      <c r="P440" s="857"/>
      <c r="Q440" s="857"/>
      <c r="R440" s="857"/>
      <c r="S440" s="857"/>
      <c r="T440" s="857"/>
    </row>
    <row r="441" spans="1:21" s="713" customFormat="1" ht="11.4" outlineLevel="2" thickTop="1" thickBot="1">
      <c r="A441" s="375" t="s">
        <v>372</v>
      </c>
      <c r="B441" s="375" t="s">
        <v>373</v>
      </c>
      <c r="C441" s="375"/>
      <c r="D441" s="375"/>
      <c r="E441" s="745" t="s">
        <v>1459</v>
      </c>
      <c r="F441" s="94">
        <f>'Formulario 3- Gasto'!K443</f>
        <v>0</v>
      </c>
      <c r="G441" s="79">
        <f t="shared" si="36"/>
        <v>0</v>
      </c>
      <c r="H441" s="860"/>
      <c r="I441" s="97"/>
      <c r="J441" s="97"/>
      <c r="K441" s="97"/>
      <c r="L441" s="97"/>
      <c r="M441" s="97"/>
      <c r="N441" s="97"/>
      <c r="O441" s="97"/>
      <c r="P441" s="97"/>
      <c r="Q441" s="97"/>
      <c r="R441" s="97"/>
      <c r="S441" s="97"/>
      <c r="T441" s="97"/>
      <c r="U441" s="714"/>
    </row>
    <row r="442" spans="1:21" ht="11.4" outlineLevel="4" thickTop="1" thickBot="1">
      <c r="A442" s="375" t="s">
        <v>372</v>
      </c>
      <c r="B442" s="375" t="s">
        <v>374</v>
      </c>
      <c r="C442" s="375"/>
      <c r="D442" s="375"/>
      <c r="E442" s="745" t="s">
        <v>1460</v>
      </c>
      <c r="F442" s="94">
        <f>'Formulario 3- Gasto'!K444</f>
        <v>0</v>
      </c>
      <c r="G442" s="79">
        <f t="shared" si="36"/>
        <v>0</v>
      </c>
      <c r="H442" s="846">
        <f>H443</f>
        <v>0</v>
      </c>
      <c r="I442" s="94">
        <f>I443</f>
        <v>0</v>
      </c>
      <c r="J442" s="94">
        <f t="shared" ref="J442:T442" si="50">J443</f>
        <v>0</v>
      </c>
      <c r="K442" s="94">
        <f t="shared" si="50"/>
        <v>0</v>
      </c>
      <c r="L442" s="94">
        <f t="shared" si="50"/>
        <v>0</v>
      </c>
      <c r="M442" s="94">
        <f t="shared" si="50"/>
        <v>0</v>
      </c>
      <c r="N442" s="94">
        <f t="shared" si="50"/>
        <v>0</v>
      </c>
      <c r="O442" s="94">
        <f t="shared" si="50"/>
        <v>0</v>
      </c>
      <c r="P442" s="94">
        <f t="shared" si="50"/>
        <v>0</v>
      </c>
      <c r="Q442" s="94">
        <f t="shared" si="50"/>
        <v>0</v>
      </c>
      <c r="R442" s="94">
        <f t="shared" si="50"/>
        <v>0</v>
      </c>
      <c r="S442" s="94">
        <f t="shared" si="50"/>
        <v>0</v>
      </c>
      <c r="T442" s="94">
        <f t="shared" si="50"/>
        <v>0</v>
      </c>
    </row>
    <row r="443" spans="1:21" ht="11.4" outlineLevel="4" thickTop="1" thickBot="1">
      <c r="A443" s="769" t="s">
        <v>372</v>
      </c>
      <c r="B443" s="769" t="s">
        <v>374</v>
      </c>
      <c r="C443" s="769" t="s">
        <v>368</v>
      </c>
      <c r="D443" s="769"/>
      <c r="E443" s="753" t="s">
        <v>1460</v>
      </c>
      <c r="F443" s="841">
        <f>'Formulario 3- Gasto'!K445</f>
        <v>0</v>
      </c>
      <c r="G443" s="79">
        <f t="shared" si="36"/>
        <v>0</v>
      </c>
      <c r="H443" s="848">
        <f>SUM(H444:H445)</f>
        <v>0</v>
      </c>
      <c r="I443" s="841">
        <f>SUM(I444:I445)</f>
        <v>0</v>
      </c>
      <c r="J443" s="841">
        <f t="shared" ref="J443:R443" si="51">SUM(J444:J445)</f>
        <v>0</v>
      </c>
      <c r="K443" s="841">
        <f t="shared" si="51"/>
        <v>0</v>
      </c>
      <c r="L443" s="841">
        <f t="shared" si="51"/>
        <v>0</v>
      </c>
      <c r="M443" s="841">
        <f t="shared" si="51"/>
        <v>0</v>
      </c>
      <c r="N443" s="841">
        <f t="shared" si="51"/>
        <v>0</v>
      </c>
      <c r="O443" s="841">
        <f t="shared" si="51"/>
        <v>0</v>
      </c>
      <c r="P443" s="841">
        <f t="shared" si="51"/>
        <v>0</v>
      </c>
      <c r="Q443" s="841">
        <f t="shared" si="51"/>
        <v>0</v>
      </c>
      <c r="R443" s="841">
        <f t="shared" si="51"/>
        <v>0</v>
      </c>
      <c r="S443" s="841">
        <f>SUM(S444:S445)</f>
        <v>0</v>
      </c>
      <c r="T443" s="841">
        <f>SUM(T444:T445)</f>
        <v>0</v>
      </c>
    </row>
    <row r="444" spans="1:21" ht="21.6" outlineLevel="4" thickTop="1" thickBot="1">
      <c r="A444" s="391" t="s">
        <v>372</v>
      </c>
      <c r="B444" s="391" t="s">
        <v>374</v>
      </c>
      <c r="C444" s="391" t="s">
        <v>368</v>
      </c>
      <c r="D444" s="391" t="s">
        <v>804</v>
      </c>
      <c r="E444" s="754" t="s">
        <v>2041</v>
      </c>
      <c r="F444" s="842">
        <f>'Formulario 3- Gasto'!K446</f>
        <v>0</v>
      </c>
      <c r="G444" s="79">
        <f t="shared" si="36"/>
        <v>0</v>
      </c>
      <c r="H444" s="757"/>
      <c r="I444" s="756"/>
      <c r="J444" s="756"/>
      <c r="K444" s="756"/>
      <c r="L444" s="756"/>
      <c r="M444" s="756"/>
      <c r="N444" s="756"/>
      <c r="O444" s="756"/>
      <c r="P444" s="756"/>
      <c r="Q444" s="756"/>
      <c r="R444" s="756"/>
      <c r="S444" s="756"/>
      <c r="T444" s="756"/>
    </row>
    <row r="445" spans="1:21" ht="21.6" outlineLevel="4" thickTop="1" thickBot="1">
      <c r="A445" s="389" t="s">
        <v>372</v>
      </c>
      <c r="B445" s="389" t="s">
        <v>374</v>
      </c>
      <c r="C445" s="389" t="s">
        <v>368</v>
      </c>
      <c r="D445" s="389" t="s">
        <v>803</v>
      </c>
      <c r="E445" s="754" t="s">
        <v>1461</v>
      </c>
      <c r="F445" s="842">
        <f>'Formulario 3- Gasto'!K447</f>
        <v>0</v>
      </c>
      <c r="G445" s="79">
        <f t="shared" si="36"/>
        <v>0</v>
      </c>
      <c r="H445" s="757"/>
      <c r="I445" s="756"/>
      <c r="J445" s="756"/>
      <c r="K445" s="756"/>
      <c r="L445" s="756"/>
      <c r="M445" s="756"/>
      <c r="N445" s="756"/>
      <c r="O445" s="756"/>
      <c r="P445" s="756"/>
      <c r="Q445" s="756"/>
      <c r="R445" s="756"/>
      <c r="S445" s="756"/>
      <c r="T445" s="756"/>
    </row>
    <row r="446" spans="1:21" ht="11.4" outlineLevel="4" thickTop="1" thickBot="1">
      <c r="A446" s="375" t="s">
        <v>372</v>
      </c>
      <c r="B446" s="375" t="s">
        <v>376</v>
      </c>
      <c r="C446" s="375"/>
      <c r="D446" s="375"/>
      <c r="E446" s="745" t="s">
        <v>1462</v>
      </c>
      <c r="F446" s="94">
        <f>'Formulario 3- Gasto'!K448</f>
        <v>0</v>
      </c>
      <c r="G446" s="79">
        <f t="shared" si="36"/>
        <v>0</v>
      </c>
      <c r="H446" s="860"/>
      <c r="I446" s="97"/>
      <c r="J446" s="97"/>
      <c r="K446" s="97"/>
      <c r="L446" s="97"/>
      <c r="M446" s="97"/>
      <c r="N446" s="97"/>
      <c r="O446" s="97"/>
      <c r="P446" s="97"/>
      <c r="Q446" s="97"/>
      <c r="R446" s="97"/>
      <c r="S446" s="97"/>
      <c r="T446" s="97"/>
    </row>
    <row r="447" spans="1:21" ht="11.4" outlineLevel="4" thickTop="1" thickBot="1">
      <c r="A447" s="379" t="s">
        <v>373</v>
      </c>
      <c r="B447" s="379"/>
      <c r="C447" s="379"/>
      <c r="D447" s="379"/>
      <c r="E447" s="123" t="s">
        <v>1463</v>
      </c>
      <c r="F447" s="79">
        <f>'Formulario 3- Gasto'!K449</f>
        <v>0</v>
      </c>
      <c r="G447" s="79">
        <f t="shared" si="36"/>
        <v>0</v>
      </c>
      <c r="H447" s="861"/>
      <c r="I447" s="113"/>
      <c r="J447" s="113"/>
      <c r="K447" s="113"/>
      <c r="L447" s="113"/>
      <c r="M447" s="113"/>
      <c r="N447" s="113"/>
      <c r="O447" s="113"/>
      <c r="P447" s="113"/>
      <c r="Q447" s="113"/>
      <c r="R447" s="113"/>
      <c r="S447" s="113"/>
      <c r="T447" s="113"/>
    </row>
    <row r="448" spans="1:21" ht="11.4" outlineLevel="4" thickTop="1" thickBot="1">
      <c r="A448" s="770" t="s">
        <v>374</v>
      </c>
      <c r="B448" s="770"/>
      <c r="C448" s="770"/>
      <c r="D448" s="770"/>
      <c r="E448" s="572" t="s">
        <v>1464</v>
      </c>
      <c r="F448" s="406">
        <f>'Formulario 3- Gasto'!K450</f>
        <v>0</v>
      </c>
      <c r="G448" s="79">
        <f t="shared" si="36"/>
        <v>0</v>
      </c>
      <c r="H448" s="853">
        <f>H449+H466+H473</f>
        <v>0</v>
      </c>
      <c r="I448" s="406">
        <f>I449+I466+I473</f>
        <v>0</v>
      </c>
      <c r="J448" s="406">
        <f t="shared" ref="J448:R448" si="52">J449+J466+J473</f>
        <v>0</v>
      </c>
      <c r="K448" s="406">
        <f t="shared" si="52"/>
        <v>0</v>
      </c>
      <c r="L448" s="406">
        <f t="shared" si="52"/>
        <v>0</v>
      </c>
      <c r="M448" s="406">
        <f t="shared" si="52"/>
        <v>0</v>
      </c>
      <c r="N448" s="406">
        <f t="shared" si="52"/>
        <v>0</v>
      </c>
      <c r="O448" s="406">
        <f t="shared" si="52"/>
        <v>0</v>
      </c>
      <c r="P448" s="406">
        <f t="shared" si="52"/>
        <v>0</v>
      </c>
      <c r="Q448" s="406">
        <f t="shared" si="52"/>
        <v>0</v>
      </c>
      <c r="R448" s="406">
        <f t="shared" si="52"/>
        <v>0</v>
      </c>
      <c r="S448" s="406">
        <f>S449+S466+S473</f>
        <v>0</v>
      </c>
      <c r="T448" s="406">
        <f>T449+T466+T473</f>
        <v>0</v>
      </c>
    </row>
    <row r="449" spans="1:21" ht="11.4" outlineLevel="4" thickTop="1" thickBot="1">
      <c r="A449" s="375" t="s">
        <v>374</v>
      </c>
      <c r="B449" s="375" t="s">
        <v>368</v>
      </c>
      <c r="C449" s="375"/>
      <c r="D449" s="375"/>
      <c r="E449" s="745" t="s">
        <v>1465</v>
      </c>
      <c r="F449" s="94">
        <f>'Formulario 3- Gasto'!K451</f>
        <v>0</v>
      </c>
      <c r="G449" s="79">
        <f t="shared" si="36"/>
        <v>0</v>
      </c>
      <c r="H449" s="846">
        <f>SUM(H450:H453)</f>
        <v>0</v>
      </c>
      <c r="I449" s="94">
        <f>SUM(I450:I453)</f>
        <v>0</v>
      </c>
      <c r="J449" s="94">
        <f t="shared" ref="J449:R449" si="53">SUM(J450:J453)</f>
        <v>0</v>
      </c>
      <c r="K449" s="94">
        <f t="shared" si="53"/>
        <v>0</v>
      </c>
      <c r="L449" s="94">
        <f t="shared" si="53"/>
        <v>0</v>
      </c>
      <c r="M449" s="94">
        <f t="shared" si="53"/>
        <v>0</v>
      </c>
      <c r="N449" s="94">
        <f t="shared" si="53"/>
        <v>0</v>
      </c>
      <c r="O449" s="94">
        <f t="shared" si="53"/>
        <v>0</v>
      </c>
      <c r="P449" s="94">
        <f t="shared" si="53"/>
        <v>0</v>
      </c>
      <c r="Q449" s="94">
        <f t="shared" si="53"/>
        <v>0</v>
      </c>
      <c r="R449" s="94">
        <f t="shared" si="53"/>
        <v>0</v>
      </c>
      <c r="S449" s="94">
        <f>SUM(S450:S453)</f>
        <v>0</v>
      </c>
      <c r="T449" s="94">
        <f>SUM(T450:T453)</f>
        <v>0</v>
      </c>
    </row>
    <row r="450" spans="1:21" ht="11.4" outlineLevel="4" thickTop="1" thickBot="1">
      <c r="A450" s="376" t="s">
        <v>374</v>
      </c>
      <c r="B450" s="376" t="s">
        <v>368</v>
      </c>
      <c r="C450" s="376" t="s">
        <v>368</v>
      </c>
      <c r="D450" s="376"/>
      <c r="E450" s="753" t="s">
        <v>1179</v>
      </c>
      <c r="F450" s="841">
        <f>'Formulario 3- Gasto'!K452</f>
        <v>0</v>
      </c>
      <c r="G450" s="79">
        <f t="shared" si="36"/>
        <v>0</v>
      </c>
      <c r="H450" s="856"/>
      <c r="I450" s="857"/>
      <c r="J450" s="857"/>
      <c r="K450" s="857"/>
      <c r="L450" s="857"/>
      <c r="M450" s="857"/>
      <c r="N450" s="857"/>
      <c r="O450" s="857"/>
      <c r="P450" s="857"/>
      <c r="Q450" s="857"/>
      <c r="R450" s="857"/>
      <c r="S450" s="857"/>
      <c r="T450" s="857"/>
    </row>
    <row r="451" spans="1:21" ht="11.4" outlineLevel="4" thickTop="1" thickBot="1">
      <c r="A451" s="376" t="s">
        <v>374</v>
      </c>
      <c r="B451" s="376" t="s">
        <v>368</v>
      </c>
      <c r="C451" s="376" t="s">
        <v>369</v>
      </c>
      <c r="D451" s="376"/>
      <c r="E451" s="753" t="s">
        <v>1466</v>
      </c>
      <c r="F451" s="841">
        <f>'Formulario 3- Gasto'!K453</f>
        <v>0</v>
      </c>
      <c r="G451" s="79">
        <f t="shared" si="36"/>
        <v>0</v>
      </c>
      <c r="H451" s="856"/>
      <c r="I451" s="857"/>
      <c r="J451" s="857"/>
      <c r="K451" s="857"/>
      <c r="L451" s="857"/>
      <c r="M451" s="857"/>
      <c r="N451" s="857"/>
      <c r="O451" s="857"/>
      <c r="P451" s="857"/>
      <c r="Q451" s="857"/>
      <c r="R451" s="857"/>
      <c r="S451" s="857"/>
      <c r="T451" s="857"/>
    </row>
    <row r="452" spans="1:21" ht="11.4" outlineLevel="4" thickTop="1" thickBot="1">
      <c r="A452" s="376" t="s">
        <v>374</v>
      </c>
      <c r="B452" s="376" t="s">
        <v>368</v>
      </c>
      <c r="C452" s="376" t="s">
        <v>370</v>
      </c>
      <c r="D452" s="376"/>
      <c r="E452" s="753" t="s">
        <v>1264</v>
      </c>
      <c r="F452" s="841">
        <f>'Formulario 3- Gasto'!K454</f>
        <v>0</v>
      </c>
      <c r="G452" s="79">
        <f t="shared" si="36"/>
        <v>0</v>
      </c>
      <c r="H452" s="856"/>
      <c r="I452" s="857"/>
      <c r="J452" s="857"/>
      <c r="K452" s="857"/>
      <c r="L452" s="857"/>
      <c r="M452" s="857"/>
      <c r="N452" s="857"/>
      <c r="O452" s="857"/>
      <c r="P452" s="857"/>
      <c r="Q452" s="857"/>
      <c r="R452" s="857"/>
      <c r="S452" s="857"/>
      <c r="T452" s="857"/>
    </row>
    <row r="453" spans="1:21" ht="11.4" outlineLevel="4" thickTop="1" thickBot="1">
      <c r="A453" s="376" t="s">
        <v>374</v>
      </c>
      <c r="B453" s="376" t="s">
        <v>368</v>
      </c>
      <c r="C453" s="376" t="s">
        <v>372</v>
      </c>
      <c r="D453" s="376"/>
      <c r="E453" s="753" t="s">
        <v>1467</v>
      </c>
      <c r="F453" s="841">
        <f>'Formulario 3- Gasto'!K455</f>
        <v>0</v>
      </c>
      <c r="G453" s="79">
        <f t="shared" si="36"/>
        <v>0</v>
      </c>
      <c r="H453" s="848">
        <f>SUM(H454:H465)</f>
        <v>0</v>
      </c>
      <c r="I453" s="841">
        <f>SUM(I454:I465)</f>
        <v>0</v>
      </c>
      <c r="J453" s="841">
        <f t="shared" ref="J453:R453" si="54">SUM(J454:J465)</f>
        <v>0</v>
      </c>
      <c r="K453" s="841">
        <f t="shared" si="54"/>
        <v>0</v>
      </c>
      <c r="L453" s="841">
        <f t="shared" si="54"/>
        <v>0</v>
      </c>
      <c r="M453" s="841">
        <f t="shared" si="54"/>
        <v>0</v>
      </c>
      <c r="N453" s="841">
        <f t="shared" si="54"/>
        <v>0</v>
      </c>
      <c r="O453" s="841">
        <f t="shared" si="54"/>
        <v>0</v>
      </c>
      <c r="P453" s="841">
        <f t="shared" si="54"/>
        <v>0</v>
      </c>
      <c r="Q453" s="841">
        <f t="shared" si="54"/>
        <v>0</v>
      </c>
      <c r="R453" s="841">
        <f t="shared" si="54"/>
        <v>0</v>
      </c>
      <c r="S453" s="841">
        <f>SUM(S454:S465)</f>
        <v>0</v>
      </c>
      <c r="T453" s="841">
        <f>SUM(T454:T465)</f>
        <v>0</v>
      </c>
    </row>
    <row r="454" spans="1:21" ht="11.4" outlineLevel="1" thickTop="1" thickBot="1">
      <c r="A454" s="377" t="s">
        <v>374</v>
      </c>
      <c r="B454" s="377" t="s">
        <v>368</v>
      </c>
      <c r="C454" s="377" t="s">
        <v>372</v>
      </c>
      <c r="D454" s="393" t="s">
        <v>804</v>
      </c>
      <c r="E454" s="754" t="s">
        <v>1468</v>
      </c>
      <c r="F454" s="842">
        <f>'Formulario 3- Gasto'!K456</f>
        <v>0</v>
      </c>
      <c r="G454" s="79">
        <f t="shared" si="36"/>
        <v>0</v>
      </c>
      <c r="H454" s="757"/>
      <c r="I454" s="756"/>
      <c r="J454" s="756"/>
      <c r="K454" s="756"/>
      <c r="L454" s="756"/>
      <c r="M454" s="756"/>
      <c r="N454" s="756"/>
      <c r="O454" s="756"/>
      <c r="P454" s="756"/>
      <c r="Q454" s="756"/>
      <c r="R454" s="756"/>
      <c r="S454" s="756"/>
      <c r="T454" s="756"/>
    </row>
    <row r="455" spans="1:21" ht="11.4" outlineLevel="1" thickTop="1" thickBot="1">
      <c r="A455" s="377" t="s">
        <v>374</v>
      </c>
      <c r="B455" s="377" t="s">
        <v>368</v>
      </c>
      <c r="C455" s="377" t="s">
        <v>372</v>
      </c>
      <c r="D455" s="377" t="s">
        <v>803</v>
      </c>
      <c r="E455" s="754" t="s">
        <v>1469</v>
      </c>
      <c r="F455" s="842">
        <f>'Formulario 3- Gasto'!K457</f>
        <v>0</v>
      </c>
      <c r="G455" s="79">
        <f t="shared" si="36"/>
        <v>0</v>
      </c>
      <c r="H455" s="757"/>
      <c r="I455" s="756"/>
      <c r="J455" s="756"/>
      <c r="K455" s="756"/>
      <c r="L455" s="756"/>
      <c r="M455" s="756"/>
      <c r="N455" s="756"/>
      <c r="O455" s="756"/>
      <c r="P455" s="756"/>
      <c r="Q455" s="756"/>
      <c r="R455" s="756"/>
      <c r="S455" s="756"/>
      <c r="T455" s="756"/>
    </row>
    <row r="456" spans="1:21" ht="11.4" outlineLevel="1" thickTop="1" thickBot="1">
      <c r="A456" s="377" t="s">
        <v>374</v>
      </c>
      <c r="B456" s="377" t="s">
        <v>368</v>
      </c>
      <c r="C456" s="377" t="s">
        <v>372</v>
      </c>
      <c r="D456" s="377" t="s">
        <v>805</v>
      </c>
      <c r="E456" s="754" t="s">
        <v>1470</v>
      </c>
      <c r="F456" s="842">
        <f>'Formulario 3- Gasto'!K458</f>
        <v>0</v>
      </c>
      <c r="G456" s="79">
        <f t="shared" si="36"/>
        <v>0</v>
      </c>
      <c r="H456" s="757"/>
      <c r="I456" s="756"/>
      <c r="J456" s="756"/>
      <c r="K456" s="756"/>
      <c r="L456" s="756"/>
      <c r="M456" s="756"/>
      <c r="N456" s="756"/>
      <c r="O456" s="756"/>
      <c r="P456" s="756"/>
      <c r="Q456" s="756"/>
      <c r="R456" s="756"/>
      <c r="S456" s="756"/>
      <c r="T456" s="756"/>
    </row>
    <row r="457" spans="1:21" s="713" customFormat="1" ht="11.4" outlineLevel="1" thickTop="1" thickBot="1">
      <c r="A457" s="377" t="s">
        <v>374</v>
      </c>
      <c r="B457" s="377" t="s">
        <v>368</v>
      </c>
      <c r="C457" s="377" t="s">
        <v>372</v>
      </c>
      <c r="D457" s="393" t="s">
        <v>806</v>
      </c>
      <c r="E457" s="754" t="s">
        <v>2042</v>
      </c>
      <c r="F457" s="842">
        <f>'Formulario 3- Gasto'!K459</f>
        <v>0</v>
      </c>
      <c r="G457" s="79">
        <f t="shared" si="36"/>
        <v>0</v>
      </c>
      <c r="H457" s="757"/>
      <c r="I457" s="756"/>
      <c r="J457" s="756"/>
      <c r="K457" s="756"/>
      <c r="L457" s="756"/>
      <c r="M457" s="756"/>
      <c r="N457" s="756"/>
      <c r="O457" s="756"/>
      <c r="P457" s="756"/>
      <c r="Q457" s="756"/>
      <c r="R457" s="756"/>
      <c r="S457" s="756"/>
      <c r="T457" s="756"/>
      <c r="U457" s="714"/>
    </row>
    <row r="458" spans="1:21" ht="11.4" outlineLevel="1" thickTop="1" thickBot="1">
      <c r="A458" s="377" t="s">
        <v>374</v>
      </c>
      <c r="B458" s="377" t="s">
        <v>368</v>
      </c>
      <c r="C458" s="377" t="s">
        <v>372</v>
      </c>
      <c r="D458" s="377" t="s">
        <v>809</v>
      </c>
      <c r="E458" s="754" t="s">
        <v>1471</v>
      </c>
      <c r="F458" s="842">
        <f>'Formulario 3- Gasto'!K460</f>
        <v>0</v>
      </c>
      <c r="G458" s="79">
        <f t="shared" si="36"/>
        <v>0</v>
      </c>
      <c r="H458" s="757"/>
      <c r="I458" s="756"/>
      <c r="J458" s="756"/>
      <c r="K458" s="756"/>
      <c r="L458" s="756"/>
      <c r="M458" s="756"/>
      <c r="N458" s="756"/>
      <c r="O458" s="756"/>
      <c r="P458" s="756"/>
      <c r="Q458" s="756"/>
      <c r="R458" s="756"/>
      <c r="S458" s="756"/>
      <c r="T458" s="756"/>
    </row>
    <row r="459" spans="1:21" ht="21.6" outlineLevel="1" thickTop="1" thickBot="1">
      <c r="A459" s="377" t="s">
        <v>374</v>
      </c>
      <c r="B459" s="377" t="s">
        <v>368</v>
      </c>
      <c r="C459" s="377" t="s">
        <v>372</v>
      </c>
      <c r="D459" s="377" t="s">
        <v>807</v>
      </c>
      <c r="E459" s="754" t="s">
        <v>1472</v>
      </c>
      <c r="F459" s="842">
        <f>'Formulario 3- Gasto'!K461</f>
        <v>0</v>
      </c>
      <c r="G459" s="79">
        <f t="shared" si="36"/>
        <v>0</v>
      </c>
      <c r="H459" s="757"/>
      <c r="I459" s="756"/>
      <c r="J459" s="756"/>
      <c r="K459" s="756"/>
      <c r="L459" s="756"/>
      <c r="M459" s="756"/>
      <c r="N459" s="756"/>
      <c r="O459" s="756"/>
      <c r="P459" s="756"/>
      <c r="Q459" s="756"/>
      <c r="R459" s="756"/>
      <c r="S459" s="756"/>
      <c r="T459" s="756"/>
    </row>
    <row r="460" spans="1:21" ht="11.4" outlineLevel="1" thickTop="1" thickBot="1">
      <c r="A460" s="377" t="s">
        <v>374</v>
      </c>
      <c r="B460" s="377" t="s">
        <v>368</v>
      </c>
      <c r="C460" s="377" t="s">
        <v>372</v>
      </c>
      <c r="D460" s="393" t="s">
        <v>810</v>
      </c>
      <c r="E460" s="754" t="s">
        <v>1473</v>
      </c>
      <c r="F460" s="842">
        <f>'Formulario 3- Gasto'!K462</f>
        <v>0</v>
      </c>
      <c r="G460" s="79">
        <f t="shared" si="36"/>
        <v>0</v>
      </c>
      <c r="H460" s="757"/>
      <c r="I460" s="756"/>
      <c r="J460" s="756"/>
      <c r="K460" s="756"/>
      <c r="L460" s="756"/>
      <c r="M460" s="756"/>
      <c r="N460" s="756"/>
      <c r="O460" s="756"/>
      <c r="P460" s="756"/>
      <c r="Q460" s="756"/>
      <c r="R460" s="756"/>
      <c r="S460" s="756"/>
      <c r="T460" s="756"/>
    </row>
    <row r="461" spans="1:21" ht="11.4" outlineLevel="1" thickTop="1" thickBot="1">
      <c r="A461" s="377" t="s">
        <v>374</v>
      </c>
      <c r="B461" s="377" t="s">
        <v>368</v>
      </c>
      <c r="C461" s="377" t="s">
        <v>372</v>
      </c>
      <c r="D461" s="393" t="s">
        <v>811</v>
      </c>
      <c r="E461" s="754" t="s">
        <v>2043</v>
      </c>
      <c r="F461" s="842">
        <f>'Formulario 3- Gasto'!K463</f>
        <v>0</v>
      </c>
      <c r="G461" s="79">
        <f t="shared" si="36"/>
        <v>0</v>
      </c>
      <c r="H461" s="757"/>
      <c r="I461" s="756"/>
      <c r="J461" s="756"/>
      <c r="K461" s="756"/>
      <c r="L461" s="756"/>
      <c r="M461" s="756"/>
      <c r="N461" s="756"/>
      <c r="O461" s="756"/>
      <c r="P461" s="756"/>
      <c r="Q461" s="756"/>
      <c r="R461" s="756"/>
      <c r="S461" s="756"/>
      <c r="T461" s="756"/>
    </row>
    <row r="462" spans="1:21" s="713" customFormat="1" ht="11.4" outlineLevel="1" thickTop="1" thickBot="1">
      <c r="A462" s="377" t="s">
        <v>374</v>
      </c>
      <c r="B462" s="377" t="s">
        <v>368</v>
      </c>
      <c r="C462" s="377" t="s">
        <v>372</v>
      </c>
      <c r="D462" s="393" t="s">
        <v>812</v>
      </c>
      <c r="E462" s="754" t="s">
        <v>1474</v>
      </c>
      <c r="F462" s="842">
        <f>'Formulario 3- Gasto'!K464</f>
        <v>0</v>
      </c>
      <c r="G462" s="79">
        <f t="shared" si="36"/>
        <v>0</v>
      </c>
      <c r="H462" s="757"/>
      <c r="I462" s="756"/>
      <c r="J462" s="756"/>
      <c r="K462" s="756"/>
      <c r="L462" s="756"/>
      <c r="M462" s="756"/>
      <c r="N462" s="756"/>
      <c r="O462" s="756"/>
      <c r="P462" s="756"/>
      <c r="Q462" s="756"/>
      <c r="R462" s="756"/>
      <c r="S462" s="756"/>
      <c r="T462" s="756"/>
      <c r="U462" s="714"/>
    </row>
    <row r="463" spans="1:21" ht="11.4" outlineLevel="1" thickTop="1" thickBot="1">
      <c r="A463" s="377" t="s">
        <v>374</v>
      </c>
      <c r="B463" s="377" t="s">
        <v>368</v>
      </c>
      <c r="C463" s="377" t="s">
        <v>372</v>
      </c>
      <c r="D463" s="393" t="s">
        <v>808</v>
      </c>
      <c r="E463" s="754" t="s">
        <v>1475</v>
      </c>
      <c r="F463" s="842">
        <f>'Formulario 3- Gasto'!K465</f>
        <v>0</v>
      </c>
      <c r="G463" s="79">
        <f t="shared" si="36"/>
        <v>0</v>
      </c>
      <c r="H463" s="757"/>
      <c r="I463" s="756"/>
      <c r="J463" s="756"/>
      <c r="K463" s="756"/>
      <c r="L463" s="756"/>
      <c r="M463" s="756"/>
      <c r="N463" s="756"/>
      <c r="O463" s="756"/>
      <c r="P463" s="756"/>
      <c r="Q463" s="756"/>
      <c r="R463" s="756"/>
      <c r="S463" s="756"/>
      <c r="T463" s="756"/>
    </row>
    <row r="464" spans="1:21" ht="11.4" outlineLevel="1" thickTop="1" thickBot="1">
      <c r="A464" s="377" t="s">
        <v>374</v>
      </c>
      <c r="B464" s="377" t="s">
        <v>368</v>
      </c>
      <c r="C464" s="377" t="s">
        <v>372</v>
      </c>
      <c r="D464" s="393" t="s">
        <v>813</v>
      </c>
      <c r="E464" s="754" t="s">
        <v>2044</v>
      </c>
      <c r="F464" s="842">
        <f>'Formulario 3- Gasto'!K466</f>
        <v>0</v>
      </c>
      <c r="G464" s="79">
        <f t="shared" ref="G464:G527" si="55">F464-SUM(H464:S464)</f>
        <v>0</v>
      </c>
      <c r="H464" s="757"/>
      <c r="I464" s="756"/>
      <c r="J464" s="756"/>
      <c r="K464" s="756"/>
      <c r="L464" s="756"/>
      <c r="M464" s="756"/>
      <c r="N464" s="756"/>
      <c r="O464" s="756"/>
      <c r="P464" s="756"/>
      <c r="Q464" s="756"/>
      <c r="R464" s="756"/>
      <c r="S464" s="756"/>
      <c r="T464" s="756"/>
    </row>
    <row r="465" spans="1:21" ht="11.4" outlineLevel="1" thickTop="1" thickBot="1">
      <c r="A465" s="377" t="s">
        <v>374</v>
      </c>
      <c r="B465" s="377" t="s">
        <v>368</v>
      </c>
      <c r="C465" s="377" t="s">
        <v>372</v>
      </c>
      <c r="D465" s="393" t="s">
        <v>814</v>
      </c>
      <c r="E465" s="754" t="s">
        <v>1476</v>
      </c>
      <c r="F465" s="842">
        <f>'Formulario 3- Gasto'!K467</f>
        <v>0</v>
      </c>
      <c r="G465" s="79">
        <f t="shared" si="55"/>
        <v>0</v>
      </c>
      <c r="H465" s="757"/>
      <c r="I465" s="756"/>
      <c r="J465" s="756"/>
      <c r="K465" s="756"/>
      <c r="L465" s="756"/>
      <c r="M465" s="756"/>
      <c r="N465" s="756"/>
      <c r="O465" s="756"/>
      <c r="P465" s="756"/>
      <c r="Q465" s="756"/>
      <c r="R465" s="756"/>
      <c r="S465" s="756"/>
      <c r="T465" s="756"/>
    </row>
    <row r="466" spans="1:21" s="713" customFormat="1" ht="11.4" outlineLevel="1" thickTop="1" thickBot="1">
      <c r="A466" s="375" t="s">
        <v>374</v>
      </c>
      <c r="B466" s="375" t="s">
        <v>369</v>
      </c>
      <c r="C466" s="375"/>
      <c r="D466" s="375"/>
      <c r="E466" s="745" t="s">
        <v>1477</v>
      </c>
      <c r="F466" s="94">
        <f>'Formulario 3- Gasto'!K468</f>
        <v>0</v>
      </c>
      <c r="G466" s="79">
        <f t="shared" si="55"/>
        <v>0</v>
      </c>
      <c r="H466" s="846">
        <f>SUM(H467:H469)+SUM(H471:H472)</f>
        <v>0</v>
      </c>
      <c r="I466" s="94">
        <f>SUM(I467:I469)+SUM(I471:I472)</f>
        <v>0</v>
      </c>
      <c r="J466" s="94">
        <f t="shared" ref="J466:R466" si="56">SUM(J467:J469)+SUM(J471:J472)</f>
        <v>0</v>
      </c>
      <c r="K466" s="94">
        <f t="shared" si="56"/>
        <v>0</v>
      </c>
      <c r="L466" s="94">
        <f t="shared" si="56"/>
        <v>0</v>
      </c>
      <c r="M466" s="94">
        <f t="shared" si="56"/>
        <v>0</v>
      </c>
      <c r="N466" s="94">
        <f t="shared" si="56"/>
        <v>0</v>
      </c>
      <c r="O466" s="94">
        <f t="shared" si="56"/>
        <v>0</v>
      </c>
      <c r="P466" s="94">
        <f t="shared" si="56"/>
        <v>0</v>
      </c>
      <c r="Q466" s="94">
        <f t="shared" si="56"/>
        <v>0</v>
      </c>
      <c r="R466" s="94">
        <f t="shared" si="56"/>
        <v>0</v>
      </c>
      <c r="S466" s="94">
        <f>SUM(S467:S469)+SUM(S471:S472)</f>
        <v>0</v>
      </c>
      <c r="T466" s="94">
        <f>SUM(T467:T469)+SUM(T471:T472)</f>
        <v>0</v>
      </c>
      <c r="U466" s="714"/>
    </row>
    <row r="467" spans="1:21" ht="11.4" outlineLevel="1" thickTop="1" thickBot="1">
      <c r="A467" s="376" t="s">
        <v>374</v>
      </c>
      <c r="B467" s="376" t="s">
        <v>369</v>
      </c>
      <c r="C467" s="376" t="s">
        <v>368</v>
      </c>
      <c r="D467" s="376"/>
      <c r="E467" s="753" t="s">
        <v>1478</v>
      </c>
      <c r="F467" s="841">
        <f>'Formulario 3- Gasto'!K469</f>
        <v>0</v>
      </c>
      <c r="G467" s="79">
        <f t="shared" si="55"/>
        <v>0</v>
      </c>
      <c r="H467" s="856"/>
      <c r="I467" s="857"/>
      <c r="J467" s="857"/>
      <c r="K467" s="857"/>
      <c r="L467" s="857"/>
      <c r="M467" s="857"/>
      <c r="N467" s="857"/>
      <c r="O467" s="857"/>
      <c r="P467" s="857"/>
      <c r="Q467" s="857"/>
      <c r="R467" s="857"/>
      <c r="S467" s="857"/>
      <c r="T467" s="857"/>
    </row>
    <row r="468" spans="1:21" ht="11.4" outlineLevel="1" thickTop="1" thickBot="1">
      <c r="A468" s="376" t="s">
        <v>374</v>
      </c>
      <c r="B468" s="376" t="s">
        <v>369</v>
      </c>
      <c r="C468" s="376" t="s">
        <v>369</v>
      </c>
      <c r="D468" s="376"/>
      <c r="E468" s="753" t="s">
        <v>1479</v>
      </c>
      <c r="F468" s="841">
        <f>'Formulario 3- Gasto'!K470</f>
        <v>0</v>
      </c>
      <c r="G468" s="79">
        <f t="shared" si="55"/>
        <v>0</v>
      </c>
      <c r="H468" s="856"/>
      <c r="I468" s="857"/>
      <c r="J468" s="857"/>
      <c r="K468" s="857"/>
      <c r="L468" s="857"/>
      <c r="M468" s="857"/>
      <c r="N468" s="857"/>
      <c r="O468" s="857"/>
      <c r="P468" s="857"/>
      <c r="Q468" s="857"/>
      <c r="R468" s="857"/>
      <c r="S468" s="857"/>
      <c r="T468" s="857"/>
    </row>
    <row r="469" spans="1:21" ht="11.4" outlineLevel="1" thickTop="1" thickBot="1">
      <c r="A469" s="376" t="s">
        <v>374</v>
      </c>
      <c r="B469" s="376" t="s">
        <v>369</v>
      </c>
      <c r="C469" s="376" t="s">
        <v>370</v>
      </c>
      <c r="D469" s="376"/>
      <c r="E469" s="753" t="s">
        <v>1480</v>
      </c>
      <c r="F469" s="841">
        <f>'Formulario 3- Gasto'!K471</f>
        <v>0</v>
      </c>
      <c r="G469" s="79">
        <f t="shared" si="55"/>
        <v>0</v>
      </c>
      <c r="H469" s="848">
        <f>H470</f>
        <v>0</v>
      </c>
      <c r="I469" s="841">
        <f>I470</f>
        <v>0</v>
      </c>
      <c r="J469" s="841">
        <f t="shared" ref="J469:T469" si="57">J470</f>
        <v>0</v>
      </c>
      <c r="K469" s="841">
        <f t="shared" si="57"/>
        <v>0</v>
      </c>
      <c r="L469" s="841">
        <f t="shared" si="57"/>
        <v>0</v>
      </c>
      <c r="M469" s="841">
        <f t="shared" si="57"/>
        <v>0</v>
      </c>
      <c r="N469" s="841">
        <f t="shared" si="57"/>
        <v>0</v>
      </c>
      <c r="O469" s="841">
        <f t="shared" si="57"/>
        <v>0</v>
      </c>
      <c r="P469" s="841">
        <f t="shared" si="57"/>
        <v>0</v>
      </c>
      <c r="Q469" s="841">
        <f t="shared" si="57"/>
        <v>0</v>
      </c>
      <c r="R469" s="841">
        <f t="shared" si="57"/>
        <v>0</v>
      </c>
      <c r="S469" s="841">
        <f t="shared" si="57"/>
        <v>0</v>
      </c>
      <c r="T469" s="841">
        <f t="shared" si="57"/>
        <v>0</v>
      </c>
    </row>
    <row r="470" spans="1:21" ht="11.4" thickTop="1" thickBot="1">
      <c r="A470" s="377" t="s">
        <v>374</v>
      </c>
      <c r="B470" s="377" t="s">
        <v>369</v>
      </c>
      <c r="C470" s="377" t="s">
        <v>370</v>
      </c>
      <c r="D470" s="393" t="s">
        <v>804</v>
      </c>
      <c r="E470" s="754" t="s">
        <v>1481</v>
      </c>
      <c r="F470" s="842">
        <f>'Formulario 3- Gasto'!K472</f>
        <v>0</v>
      </c>
      <c r="G470" s="79">
        <f t="shared" si="55"/>
        <v>0</v>
      </c>
      <c r="H470" s="757"/>
      <c r="I470" s="756"/>
      <c r="J470" s="756"/>
      <c r="K470" s="756"/>
      <c r="L470" s="756"/>
      <c r="M470" s="756"/>
      <c r="N470" s="756"/>
      <c r="O470" s="756"/>
      <c r="P470" s="756"/>
      <c r="Q470" s="756"/>
      <c r="R470" s="756"/>
      <c r="S470" s="756"/>
      <c r="T470" s="756"/>
    </row>
    <row r="471" spans="1:21" ht="11.4" outlineLevel="1" thickTop="1" thickBot="1">
      <c r="A471" s="376" t="s">
        <v>374</v>
      </c>
      <c r="B471" s="376" t="s">
        <v>369</v>
      </c>
      <c r="C471" s="376" t="s">
        <v>372</v>
      </c>
      <c r="D471" s="376"/>
      <c r="E471" s="753" t="s">
        <v>1482</v>
      </c>
      <c r="F471" s="841">
        <f>'Formulario 3- Gasto'!K473</f>
        <v>0</v>
      </c>
      <c r="G471" s="79">
        <f t="shared" si="55"/>
        <v>0</v>
      </c>
      <c r="H471" s="856"/>
      <c r="I471" s="857"/>
      <c r="J471" s="857"/>
      <c r="K471" s="857"/>
      <c r="L471" s="857"/>
      <c r="M471" s="857"/>
      <c r="N471" s="857"/>
      <c r="O471" s="857"/>
      <c r="P471" s="857"/>
      <c r="Q471" s="857"/>
      <c r="R471" s="857"/>
      <c r="S471" s="857"/>
      <c r="T471" s="857"/>
    </row>
    <row r="472" spans="1:21" ht="11.4" outlineLevel="1" thickTop="1" thickBot="1">
      <c r="A472" s="376" t="s">
        <v>374</v>
      </c>
      <c r="B472" s="376" t="s">
        <v>369</v>
      </c>
      <c r="C472" s="376" t="s">
        <v>373</v>
      </c>
      <c r="D472" s="376"/>
      <c r="E472" s="753" t="s">
        <v>1483</v>
      </c>
      <c r="F472" s="841">
        <f>'Formulario 3- Gasto'!K474</f>
        <v>0</v>
      </c>
      <c r="G472" s="79">
        <f t="shared" si="55"/>
        <v>0</v>
      </c>
      <c r="H472" s="856"/>
      <c r="I472" s="857"/>
      <c r="J472" s="857"/>
      <c r="K472" s="857"/>
      <c r="L472" s="857"/>
      <c r="M472" s="857"/>
      <c r="N472" s="857"/>
      <c r="O472" s="857"/>
      <c r="P472" s="857"/>
      <c r="Q472" s="857"/>
      <c r="R472" s="857"/>
      <c r="S472" s="857"/>
      <c r="T472" s="857"/>
    </row>
    <row r="473" spans="1:21" ht="11.4" outlineLevel="1" thickTop="1" thickBot="1">
      <c r="A473" s="375" t="s">
        <v>374</v>
      </c>
      <c r="B473" s="375" t="s">
        <v>370</v>
      </c>
      <c r="C473" s="375"/>
      <c r="D473" s="375"/>
      <c r="E473" s="745" t="s">
        <v>1484</v>
      </c>
      <c r="F473" s="94">
        <f>'Formulario 3- Gasto'!K475</f>
        <v>0</v>
      </c>
      <c r="G473" s="79">
        <f t="shared" si="55"/>
        <v>0</v>
      </c>
      <c r="H473" s="846">
        <f>H474+H477+H478+H480+H481</f>
        <v>0</v>
      </c>
      <c r="I473" s="94">
        <f>I474+I477+I478+I480+I481</f>
        <v>0</v>
      </c>
      <c r="J473" s="94">
        <f t="shared" ref="J473:R473" si="58">J474+J477+J478+J480+J481</f>
        <v>0</v>
      </c>
      <c r="K473" s="94">
        <f t="shared" si="58"/>
        <v>0</v>
      </c>
      <c r="L473" s="94">
        <f t="shared" si="58"/>
        <v>0</v>
      </c>
      <c r="M473" s="94">
        <f t="shared" si="58"/>
        <v>0</v>
      </c>
      <c r="N473" s="94">
        <f t="shared" si="58"/>
        <v>0</v>
      </c>
      <c r="O473" s="94">
        <f t="shared" si="58"/>
        <v>0</v>
      </c>
      <c r="P473" s="94">
        <f t="shared" si="58"/>
        <v>0</v>
      </c>
      <c r="Q473" s="94">
        <f t="shared" si="58"/>
        <v>0</v>
      </c>
      <c r="R473" s="94">
        <f t="shared" si="58"/>
        <v>0</v>
      </c>
      <c r="S473" s="94">
        <f>S474+S477+S478+S480+S481</f>
        <v>0</v>
      </c>
      <c r="T473" s="94">
        <f>T474+T477+T478+T480+T481</f>
        <v>0</v>
      </c>
    </row>
    <row r="474" spans="1:21" ht="11.4" outlineLevel="1" thickTop="1" thickBot="1">
      <c r="A474" s="376" t="s">
        <v>374</v>
      </c>
      <c r="B474" s="376" t="s">
        <v>370</v>
      </c>
      <c r="C474" s="376" t="s">
        <v>368</v>
      </c>
      <c r="D474" s="376"/>
      <c r="E474" s="753" t="s">
        <v>1485</v>
      </c>
      <c r="F474" s="841">
        <f>'Formulario 3- Gasto'!K476</f>
        <v>0</v>
      </c>
      <c r="G474" s="79">
        <f t="shared" si="55"/>
        <v>0</v>
      </c>
      <c r="H474" s="848">
        <f>SUM(H475:H476)</f>
        <v>0</v>
      </c>
      <c r="I474" s="841">
        <f>SUM(I475:I476)</f>
        <v>0</v>
      </c>
      <c r="J474" s="841">
        <f t="shared" ref="J474:R474" si="59">SUM(J475:J476)</f>
        <v>0</v>
      </c>
      <c r="K474" s="841">
        <f t="shared" si="59"/>
        <v>0</v>
      </c>
      <c r="L474" s="841">
        <f t="shared" si="59"/>
        <v>0</v>
      </c>
      <c r="M474" s="841">
        <f t="shared" si="59"/>
        <v>0</v>
      </c>
      <c r="N474" s="841">
        <f t="shared" si="59"/>
        <v>0</v>
      </c>
      <c r="O474" s="841">
        <f t="shared" si="59"/>
        <v>0</v>
      </c>
      <c r="P474" s="841">
        <f t="shared" si="59"/>
        <v>0</v>
      </c>
      <c r="Q474" s="841">
        <f t="shared" si="59"/>
        <v>0</v>
      </c>
      <c r="R474" s="841">
        <f t="shared" si="59"/>
        <v>0</v>
      </c>
      <c r="S474" s="841">
        <f>SUM(S475:S476)</f>
        <v>0</v>
      </c>
      <c r="T474" s="841">
        <f>SUM(T475:T476)</f>
        <v>0</v>
      </c>
    </row>
    <row r="475" spans="1:21" ht="11.4" thickTop="1" thickBot="1">
      <c r="A475" s="377" t="s">
        <v>374</v>
      </c>
      <c r="B475" s="377" t="s">
        <v>370</v>
      </c>
      <c r="C475" s="377" t="s">
        <v>368</v>
      </c>
      <c r="D475" s="393" t="s">
        <v>804</v>
      </c>
      <c r="E475" s="754" t="s">
        <v>1177</v>
      </c>
      <c r="F475" s="842">
        <f>'Formulario 3- Gasto'!K477</f>
        <v>0</v>
      </c>
      <c r="G475" s="79">
        <f t="shared" si="55"/>
        <v>0</v>
      </c>
      <c r="H475" s="757"/>
      <c r="I475" s="756"/>
      <c r="J475" s="756"/>
      <c r="K475" s="756"/>
      <c r="L475" s="756"/>
      <c r="M475" s="756"/>
      <c r="N475" s="756"/>
      <c r="O475" s="756"/>
      <c r="P475" s="756"/>
      <c r="Q475" s="756"/>
      <c r="R475" s="756"/>
      <c r="S475" s="756"/>
      <c r="T475" s="756"/>
    </row>
    <row r="476" spans="1:21" ht="11.4" outlineLevel="1" thickTop="1" thickBot="1">
      <c r="A476" s="377" t="s">
        <v>374</v>
      </c>
      <c r="B476" s="377" t="s">
        <v>370</v>
      </c>
      <c r="C476" s="377" t="s">
        <v>368</v>
      </c>
      <c r="D476" s="393" t="s">
        <v>803</v>
      </c>
      <c r="E476" s="754" t="s">
        <v>1486</v>
      </c>
      <c r="F476" s="842">
        <f>'Formulario 3- Gasto'!K478</f>
        <v>0</v>
      </c>
      <c r="G476" s="79">
        <f t="shared" si="55"/>
        <v>0</v>
      </c>
      <c r="H476" s="757"/>
      <c r="I476" s="756"/>
      <c r="J476" s="756"/>
      <c r="K476" s="756"/>
      <c r="L476" s="756"/>
      <c r="M476" s="756"/>
      <c r="N476" s="756"/>
      <c r="O476" s="756"/>
      <c r="P476" s="756"/>
      <c r="Q476" s="756"/>
      <c r="R476" s="756"/>
      <c r="S476" s="756"/>
      <c r="T476" s="756"/>
    </row>
    <row r="477" spans="1:21" ht="11.4" outlineLevel="1" thickTop="1" thickBot="1">
      <c r="A477" s="376" t="s">
        <v>374</v>
      </c>
      <c r="B477" s="376" t="s">
        <v>370</v>
      </c>
      <c r="C477" s="376" t="s">
        <v>369</v>
      </c>
      <c r="D477" s="376"/>
      <c r="E477" s="753" t="s">
        <v>1487</v>
      </c>
      <c r="F477" s="841">
        <f>'Formulario 3- Gasto'!K479</f>
        <v>0</v>
      </c>
      <c r="G477" s="79">
        <f t="shared" si="55"/>
        <v>0</v>
      </c>
      <c r="H477" s="856"/>
      <c r="I477" s="857"/>
      <c r="J477" s="857"/>
      <c r="K477" s="857"/>
      <c r="L477" s="857"/>
      <c r="M477" s="857"/>
      <c r="N477" s="857"/>
      <c r="O477" s="857"/>
      <c r="P477" s="857"/>
      <c r="Q477" s="857"/>
      <c r="R477" s="857"/>
      <c r="S477" s="857"/>
      <c r="T477" s="857"/>
    </row>
    <row r="478" spans="1:21" ht="11.4" outlineLevel="1" thickTop="1" thickBot="1">
      <c r="A478" s="376" t="s">
        <v>374</v>
      </c>
      <c r="B478" s="376" t="s">
        <v>370</v>
      </c>
      <c r="C478" s="376" t="s">
        <v>370</v>
      </c>
      <c r="D478" s="376"/>
      <c r="E478" s="753" t="s">
        <v>1488</v>
      </c>
      <c r="F478" s="841">
        <f>'Formulario 3- Gasto'!K480</f>
        <v>0</v>
      </c>
      <c r="G478" s="79">
        <f t="shared" si="55"/>
        <v>0</v>
      </c>
      <c r="H478" s="848">
        <f>H479</f>
        <v>0</v>
      </c>
      <c r="I478" s="841">
        <f>I479</f>
        <v>0</v>
      </c>
      <c r="J478" s="841">
        <f t="shared" ref="J478:T478" si="60">J479</f>
        <v>0</v>
      </c>
      <c r="K478" s="841">
        <f t="shared" si="60"/>
        <v>0</v>
      </c>
      <c r="L478" s="841">
        <f t="shared" si="60"/>
        <v>0</v>
      </c>
      <c r="M478" s="841">
        <f t="shared" si="60"/>
        <v>0</v>
      </c>
      <c r="N478" s="841">
        <f t="shared" si="60"/>
        <v>0</v>
      </c>
      <c r="O478" s="841">
        <f t="shared" si="60"/>
        <v>0</v>
      </c>
      <c r="P478" s="841">
        <f t="shared" si="60"/>
        <v>0</v>
      </c>
      <c r="Q478" s="841">
        <f t="shared" si="60"/>
        <v>0</v>
      </c>
      <c r="R478" s="841">
        <f t="shared" si="60"/>
        <v>0</v>
      </c>
      <c r="S478" s="841">
        <f t="shared" si="60"/>
        <v>0</v>
      </c>
      <c r="T478" s="841">
        <f t="shared" si="60"/>
        <v>0</v>
      </c>
    </row>
    <row r="479" spans="1:21" ht="11.4" outlineLevel="1" thickTop="1" thickBot="1">
      <c r="A479" s="377" t="s">
        <v>374</v>
      </c>
      <c r="B479" s="377" t="s">
        <v>370</v>
      </c>
      <c r="C479" s="377" t="s">
        <v>370</v>
      </c>
      <c r="D479" s="393" t="s">
        <v>804</v>
      </c>
      <c r="E479" s="754" t="s">
        <v>1489</v>
      </c>
      <c r="F479" s="842">
        <f>'Formulario 3- Gasto'!K481</f>
        <v>0</v>
      </c>
      <c r="G479" s="79">
        <f t="shared" si="55"/>
        <v>0</v>
      </c>
      <c r="H479" s="849"/>
      <c r="I479" s="842"/>
      <c r="J479" s="842"/>
      <c r="K479" s="842"/>
      <c r="L479" s="842"/>
      <c r="M479" s="842"/>
      <c r="N479" s="842"/>
      <c r="O479" s="842"/>
      <c r="P479" s="842"/>
      <c r="Q479" s="842"/>
      <c r="R479" s="842"/>
      <c r="S479" s="842"/>
      <c r="T479" s="842"/>
    </row>
    <row r="480" spans="1:21" ht="11.4" outlineLevel="2" thickTop="1" thickBot="1">
      <c r="A480" s="376" t="s">
        <v>374</v>
      </c>
      <c r="B480" s="376" t="s">
        <v>370</v>
      </c>
      <c r="C480" s="376" t="s">
        <v>372</v>
      </c>
      <c r="D480" s="376"/>
      <c r="E480" s="753" t="s">
        <v>1490</v>
      </c>
      <c r="F480" s="841">
        <f>'Formulario 3- Gasto'!K482</f>
        <v>0</v>
      </c>
      <c r="G480" s="79">
        <f t="shared" si="55"/>
        <v>0</v>
      </c>
      <c r="H480" s="856"/>
      <c r="I480" s="857"/>
      <c r="J480" s="857"/>
      <c r="K480" s="857"/>
      <c r="L480" s="857"/>
      <c r="M480" s="857"/>
      <c r="N480" s="857"/>
      <c r="O480" s="857"/>
      <c r="P480" s="857"/>
      <c r="Q480" s="857"/>
      <c r="R480" s="857"/>
      <c r="S480" s="857"/>
      <c r="T480" s="857"/>
    </row>
    <row r="481" spans="1:20" ht="11.4" outlineLevel="2" thickTop="1" thickBot="1">
      <c r="A481" s="376" t="s">
        <v>374</v>
      </c>
      <c r="B481" s="376" t="s">
        <v>370</v>
      </c>
      <c r="C481" s="376" t="s">
        <v>373</v>
      </c>
      <c r="D481" s="376"/>
      <c r="E481" s="753" t="s">
        <v>1491</v>
      </c>
      <c r="F481" s="841">
        <f>'Formulario 3- Gasto'!K483</f>
        <v>0</v>
      </c>
      <c r="G481" s="79">
        <f t="shared" si="55"/>
        <v>0</v>
      </c>
      <c r="H481" s="856"/>
      <c r="I481" s="857"/>
      <c r="J481" s="857"/>
      <c r="K481" s="857"/>
      <c r="L481" s="857"/>
      <c r="M481" s="857"/>
      <c r="N481" s="857"/>
      <c r="O481" s="857"/>
      <c r="P481" s="857"/>
      <c r="Q481" s="857"/>
      <c r="R481" s="857"/>
      <c r="S481" s="857"/>
      <c r="T481" s="857"/>
    </row>
    <row r="482" spans="1:20" ht="11.4" outlineLevel="2" thickTop="1" thickBot="1">
      <c r="A482" s="771" t="s">
        <v>376</v>
      </c>
      <c r="B482" s="771"/>
      <c r="C482" s="771"/>
      <c r="D482" s="771"/>
      <c r="E482" s="568" t="s">
        <v>1492</v>
      </c>
      <c r="F482" s="569">
        <f>'Formulario 3- Gasto'!K484</f>
        <v>0</v>
      </c>
      <c r="G482" s="79">
        <f t="shared" si="55"/>
        <v>0</v>
      </c>
      <c r="H482" s="735">
        <f>SUM(H483:H486)</f>
        <v>0</v>
      </c>
      <c r="I482" s="569">
        <f>SUM(I483:I486)</f>
        <v>0</v>
      </c>
      <c r="J482" s="569">
        <f t="shared" ref="J482:R482" si="61">SUM(J483:J486)</f>
        <v>0</v>
      </c>
      <c r="K482" s="569">
        <f t="shared" si="61"/>
        <v>0</v>
      </c>
      <c r="L482" s="569">
        <f t="shared" si="61"/>
        <v>0</v>
      </c>
      <c r="M482" s="569">
        <f t="shared" si="61"/>
        <v>0</v>
      </c>
      <c r="N482" s="569">
        <f t="shared" si="61"/>
        <v>0</v>
      </c>
      <c r="O482" s="569">
        <f t="shared" si="61"/>
        <v>0</v>
      </c>
      <c r="P482" s="569">
        <f t="shared" si="61"/>
        <v>0</v>
      </c>
      <c r="Q482" s="569">
        <f t="shared" si="61"/>
        <v>0</v>
      </c>
      <c r="R482" s="569">
        <f t="shared" si="61"/>
        <v>0</v>
      </c>
      <c r="S482" s="569">
        <f>SUM(S483:S486)</f>
        <v>0</v>
      </c>
      <c r="T482" s="569">
        <f>SUM(T483:T486)</f>
        <v>0</v>
      </c>
    </row>
    <row r="483" spans="1:20" ht="11.4" outlineLevel="2" thickTop="1" thickBot="1">
      <c r="A483" s="375" t="s">
        <v>376</v>
      </c>
      <c r="B483" s="375" t="s">
        <v>368</v>
      </c>
      <c r="C483" s="375"/>
      <c r="D483" s="375"/>
      <c r="E483" s="745" t="s">
        <v>1493</v>
      </c>
      <c r="F483" s="94">
        <f>'Formulario 3- Gasto'!K485</f>
        <v>0</v>
      </c>
      <c r="G483" s="79">
        <f t="shared" si="55"/>
        <v>0</v>
      </c>
      <c r="H483" s="860"/>
      <c r="I483" s="97"/>
      <c r="J483" s="97"/>
      <c r="K483" s="97"/>
      <c r="L483" s="97"/>
      <c r="M483" s="97"/>
      <c r="N483" s="97"/>
      <c r="O483" s="97"/>
      <c r="P483" s="97"/>
      <c r="Q483" s="97"/>
      <c r="R483" s="97"/>
      <c r="S483" s="97"/>
      <c r="T483" s="97"/>
    </row>
    <row r="484" spans="1:20" ht="11.4" outlineLevel="2" thickTop="1" thickBot="1">
      <c r="A484" s="758" t="s">
        <v>376</v>
      </c>
      <c r="B484" s="758" t="s">
        <v>369</v>
      </c>
      <c r="C484" s="758"/>
      <c r="D484" s="758"/>
      <c r="E484" s="759" t="s">
        <v>1494</v>
      </c>
      <c r="F484" s="99">
        <f>'Formulario 3- Gasto'!K486</f>
        <v>0</v>
      </c>
      <c r="G484" s="79">
        <f t="shared" si="55"/>
        <v>0</v>
      </c>
      <c r="H484" s="862"/>
      <c r="I484" s="566"/>
      <c r="J484" s="566"/>
      <c r="K484" s="566"/>
      <c r="L484" s="566"/>
      <c r="M484" s="566"/>
      <c r="N484" s="566"/>
      <c r="O484" s="566"/>
      <c r="P484" s="566"/>
      <c r="Q484" s="566"/>
      <c r="R484" s="566"/>
      <c r="S484" s="566"/>
      <c r="T484" s="566"/>
    </row>
    <row r="485" spans="1:20" ht="11.4" outlineLevel="2" thickTop="1" thickBot="1">
      <c r="A485" s="375" t="s">
        <v>376</v>
      </c>
      <c r="B485" s="375" t="s">
        <v>370</v>
      </c>
      <c r="C485" s="375"/>
      <c r="D485" s="375"/>
      <c r="E485" s="745" t="s">
        <v>1495</v>
      </c>
      <c r="F485" s="94">
        <f>'Formulario 3- Gasto'!K487</f>
        <v>0</v>
      </c>
      <c r="G485" s="79">
        <f t="shared" si="55"/>
        <v>0</v>
      </c>
      <c r="H485" s="860"/>
      <c r="I485" s="97"/>
      <c r="J485" s="97"/>
      <c r="K485" s="97"/>
      <c r="L485" s="97"/>
      <c r="M485" s="97"/>
      <c r="N485" s="97"/>
      <c r="O485" s="97"/>
      <c r="P485" s="97"/>
      <c r="Q485" s="97"/>
      <c r="R485" s="97"/>
      <c r="S485" s="97"/>
      <c r="T485" s="97"/>
    </row>
    <row r="486" spans="1:20" ht="11.4" outlineLevel="2" thickTop="1" thickBot="1">
      <c r="A486" s="375" t="s">
        <v>376</v>
      </c>
      <c r="B486" s="375" t="s">
        <v>372</v>
      </c>
      <c r="C486" s="375"/>
      <c r="D486" s="375"/>
      <c r="E486" s="745" t="s">
        <v>1496</v>
      </c>
      <c r="F486" s="94">
        <f>'Formulario 3- Gasto'!K488</f>
        <v>0</v>
      </c>
      <c r="G486" s="79">
        <f t="shared" si="55"/>
        <v>0</v>
      </c>
      <c r="H486" s="860"/>
      <c r="I486" s="97"/>
      <c r="J486" s="97"/>
      <c r="K486" s="97"/>
      <c r="L486" s="97"/>
      <c r="M486" s="97"/>
      <c r="N486" s="97"/>
      <c r="O486" s="97"/>
      <c r="P486" s="97"/>
      <c r="Q486" s="97"/>
      <c r="R486" s="97"/>
      <c r="S486" s="97"/>
      <c r="T486" s="97"/>
    </row>
    <row r="487" spans="1:20" ht="11.4" outlineLevel="2" thickTop="1" thickBot="1">
      <c r="A487" s="379" t="s">
        <v>380</v>
      </c>
      <c r="B487" s="379"/>
      <c r="C487" s="379"/>
      <c r="D487" s="379"/>
      <c r="E487" s="123" t="s">
        <v>1497</v>
      </c>
      <c r="F487" s="79">
        <f>'Formulario 3- Gasto'!K489</f>
        <v>367700000</v>
      </c>
      <c r="G487" s="79">
        <f t="shared" si="55"/>
        <v>0</v>
      </c>
      <c r="H487" s="733">
        <f>SUM(H488:H491)+H500</f>
        <v>0</v>
      </c>
      <c r="I487" s="79">
        <f>SUM(I488:I491)+I500</f>
        <v>0</v>
      </c>
      <c r="J487" s="79">
        <f t="shared" ref="J487:R487" si="62">SUM(J488:J491)+J500</f>
        <v>367700000</v>
      </c>
      <c r="K487" s="79">
        <f t="shared" si="62"/>
        <v>0</v>
      </c>
      <c r="L487" s="79">
        <f t="shared" si="62"/>
        <v>0</v>
      </c>
      <c r="M487" s="79">
        <f t="shared" si="62"/>
        <v>0</v>
      </c>
      <c r="N487" s="79">
        <f t="shared" si="62"/>
        <v>0</v>
      </c>
      <c r="O487" s="79">
        <f t="shared" si="62"/>
        <v>0</v>
      </c>
      <c r="P487" s="79">
        <f t="shared" si="62"/>
        <v>0</v>
      </c>
      <c r="Q487" s="79">
        <f t="shared" si="62"/>
        <v>0</v>
      </c>
      <c r="R487" s="79">
        <f t="shared" si="62"/>
        <v>0</v>
      </c>
      <c r="S487" s="79">
        <f>SUM(S488:S491)+S500</f>
        <v>0</v>
      </c>
      <c r="T487" s="79">
        <f>SUM(T488:T491)+T500</f>
        <v>0</v>
      </c>
    </row>
    <row r="488" spans="1:20" ht="12" customHeight="1" outlineLevel="1" thickTop="1" thickBot="1">
      <c r="A488" s="375" t="s">
        <v>380</v>
      </c>
      <c r="B488" s="375" t="s">
        <v>368</v>
      </c>
      <c r="C488" s="375"/>
      <c r="D488" s="375"/>
      <c r="E488" s="745" t="s">
        <v>1498</v>
      </c>
      <c r="F488" s="94">
        <f>'Formulario 3- Gasto'!K490</f>
        <v>0</v>
      </c>
      <c r="G488" s="79">
        <f t="shared" si="55"/>
        <v>0</v>
      </c>
      <c r="H488" s="860"/>
      <c r="I488" s="97"/>
      <c r="J488" s="97"/>
      <c r="K488" s="97"/>
      <c r="L488" s="97"/>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55"/>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55"/>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365700000</v>
      </c>
      <c r="G491" s="79">
        <f t="shared" si="55"/>
        <v>0</v>
      </c>
      <c r="H491" s="846">
        <f>SUM(H492:H499)</f>
        <v>0</v>
      </c>
      <c r="I491" s="94">
        <f>SUM(I492:I499)</f>
        <v>0</v>
      </c>
      <c r="J491" s="94">
        <f t="shared" ref="J491:R491" si="63">SUM(J492:J499)</f>
        <v>365700000</v>
      </c>
      <c r="K491" s="94">
        <f t="shared" si="63"/>
        <v>0</v>
      </c>
      <c r="L491" s="94">
        <f t="shared" si="63"/>
        <v>0</v>
      </c>
      <c r="M491" s="94">
        <f t="shared" si="63"/>
        <v>0</v>
      </c>
      <c r="N491" s="94">
        <f t="shared" si="63"/>
        <v>0</v>
      </c>
      <c r="O491" s="94">
        <f t="shared" si="63"/>
        <v>0</v>
      </c>
      <c r="P491" s="94">
        <f t="shared" si="63"/>
        <v>0</v>
      </c>
      <c r="Q491" s="94">
        <f t="shared" si="63"/>
        <v>0</v>
      </c>
      <c r="R491" s="94">
        <f t="shared" si="63"/>
        <v>0</v>
      </c>
      <c r="S491" s="94">
        <f>SUM(S492:S499)</f>
        <v>0</v>
      </c>
      <c r="T491" s="94">
        <f>SUM(T492:T499)</f>
        <v>0</v>
      </c>
    </row>
    <row r="492" spans="1:20" ht="12" customHeight="1" outlineLevel="2" thickTop="1" thickBot="1">
      <c r="A492" s="376" t="s">
        <v>380</v>
      </c>
      <c r="B492" s="376" t="s">
        <v>372</v>
      </c>
      <c r="C492" s="376" t="s">
        <v>368</v>
      </c>
      <c r="D492" s="376"/>
      <c r="E492" s="753" t="s">
        <v>1502</v>
      </c>
      <c r="F492" s="841">
        <f>'Formulario 3- Gasto'!K494</f>
        <v>365700000</v>
      </c>
      <c r="G492" s="79">
        <f t="shared" si="55"/>
        <v>0</v>
      </c>
      <c r="H492" s="856"/>
      <c r="I492" s="857"/>
      <c r="J492" s="83">
        <v>365700000</v>
      </c>
      <c r="K492" s="857"/>
      <c r="L492" s="857"/>
      <c r="M492" s="857"/>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55"/>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55"/>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55"/>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55"/>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55"/>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55"/>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55"/>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2000000</v>
      </c>
      <c r="G500" s="79">
        <f t="shared" si="55"/>
        <v>0</v>
      </c>
      <c r="H500" s="862"/>
      <c r="I500" s="566"/>
      <c r="J500" s="566">
        <v>2000000</v>
      </c>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55"/>
        <v>0</v>
      </c>
      <c r="H501" s="733">
        <f>H502+H506+H510</f>
        <v>0</v>
      </c>
      <c r="I501" s="79">
        <f>I502+I506+I510</f>
        <v>0</v>
      </c>
      <c r="J501" s="79">
        <f t="shared" ref="J501:R501" si="64">J502+J506+J510</f>
        <v>0</v>
      </c>
      <c r="K501" s="79">
        <f t="shared" si="64"/>
        <v>0</v>
      </c>
      <c r="L501" s="79">
        <f t="shared" si="64"/>
        <v>0</v>
      </c>
      <c r="M501" s="79">
        <f t="shared" si="64"/>
        <v>0</v>
      </c>
      <c r="N501" s="79">
        <f t="shared" si="64"/>
        <v>0</v>
      </c>
      <c r="O501" s="79">
        <f t="shared" si="64"/>
        <v>0</v>
      </c>
      <c r="P501" s="79">
        <f t="shared" si="64"/>
        <v>0</v>
      </c>
      <c r="Q501" s="79">
        <f t="shared" si="64"/>
        <v>0</v>
      </c>
      <c r="R501" s="79">
        <f t="shared" si="64"/>
        <v>0</v>
      </c>
      <c r="S501" s="79">
        <f>S502+S506+S510</f>
        <v>0</v>
      </c>
      <c r="T501" s="79">
        <f>T502+T506+T510</f>
        <v>0</v>
      </c>
    </row>
    <row r="502" spans="1:21" s="774" customFormat="1" ht="12" customHeight="1" thickTop="1" thickBot="1">
      <c r="A502" s="375" t="s">
        <v>381</v>
      </c>
      <c r="B502" s="375" t="s">
        <v>368</v>
      </c>
      <c r="C502" s="375"/>
      <c r="D502" s="375"/>
      <c r="E502" s="745" t="s">
        <v>1512</v>
      </c>
      <c r="F502" s="94">
        <f>'Formulario 3- Gasto'!K504</f>
        <v>0</v>
      </c>
      <c r="G502" s="79">
        <f t="shared" si="55"/>
        <v>0</v>
      </c>
      <c r="H502" s="846">
        <f>SUM(H503:H505)</f>
        <v>0</v>
      </c>
      <c r="I502" s="94">
        <f>SUM(I503:I505)</f>
        <v>0</v>
      </c>
      <c r="J502" s="94">
        <f t="shared" ref="J502:R502" si="65">SUM(J503:J505)</f>
        <v>0</v>
      </c>
      <c r="K502" s="94">
        <f t="shared" si="65"/>
        <v>0</v>
      </c>
      <c r="L502" s="94">
        <f t="shared" si="65"/>
        <v>0</v>
      </c>
      <c r="M502" s="94">
        <f t="shared" si="65"/>
        <v>0</v>
      </c>
      <c r="N502" s="94">
        <f t="shared" si="65"/>
        <v>0</v>
      </c>
      <c r="O502" s="94">
        <f t="shared" si="65"/>
        <v>0</v>
      </c>
      <c r="P502" s="94">
        <f t="shared" si="65"/>
        <v>0</v>
      </c>
      <c r="Q502" s="94">
        <f t="shared" si="65"/>
        <v>0</v>
      </c>
      <c r="R502" s="94">
        <f t="shared" si="65"/>
        <v>0</v>
      </c>
      <c r="S502" s="94">
        <f>SUM(S503:S505)</f>
        <v>0</v>
      </c>
      <c r="T502" s="94">
        <f>SUM(T503:T505)</f>
        <v>0</v>
      </c>
      <c r="U502" s="714"/>
    </row>
    <row r="503" spans="1:21" ht="12" customHeight="1" outlineLevel="1" thickTop="1" thickBot="1">
      <c r="A503" s="376" t="s">
        <v>381</v>
      </c>
      <c r="B503" s="376" t="s">
        <v>368</v>
      </c>
      <c r="C503" s="376" t="s">
        <v>368</v>
      </c>
      <c r="D503" s="376"/>
      <c r="E503" s="753" t="s">
        <v>1513</v>
      </c>
      <c r="F503" s="841">
        <f>'Formulario 3- Gasto'!K505</f>
        <v>0</v>
      </c>
      <c r="G503" s="79">
        <f t="shared" si="55"/>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55"/>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55"/>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55"/>
        <v>0</v>
      </c>
      <c r="H506" s="846">
        <f>SUM(H507:H509)</f>
        <v>0</v>
      </c>
      <c r="I506" s="94">
        <f>SUM(I507:I509)</f>
        <v>0</v>
      </c>
      <c r="J506" s="94">
        <f t="shared" ref="J506:R506" si="66">SUM(J507:J509)</f>
        <v>0</v>
      </c>
      <c r="K506" s="94">
        <f t="shared" si="66"/>
        <v>0</v>
      </c>
      <c r="L506" s="94">
        <f t="shared" si="66"/>
        <v>0</v>
      </c>
      <c r="M506" s="94">
        <f t="shared" si="66"/>
        <v>0</v>
      </c>
      <c r="N506" s="94">
        <f t="shared" si="66"/>
        <v>0</v>
      </c>
      <c r="O506" s="94">
        <f t="shared" si="66"/>
        <v>0</v>
      </c>
      <c r="P506" s="94">
        <f t="shared" si="66"/>
        <v>0</v>
      </c>
      <c r="Q506" s="94">
        <f t="shared" si="66"/>
        <v>0</v>
      </c>
      <c r="R506" s="94">
        <f t="shared" si="66"/>
        <v>0</v>
      </c>
      <c r="S506" s="94">
        <f>SUM(S507:S509)</f>
        <v>0</v>
      </c>
      <c r="T506" s="94">
        <f>SUM(T507:T509)</f>
        <v>0</v>
      </c>
    </row>
    <row r="507" spans="1:21" ht="12" customHeight="1" outlineLevel="1" thickTop="1" thickBot="1">
      <c r="A507" s="376" t="s">
        <v>381</v>
      </c>
      <c r="B507" s="376" t="s">
        <v>369</v>
      </c>
      <c r="C507" s="376" t="s">
        <v>368</v>
      </c>
      <c r="D507" s="376"/>
      <c r="E507" s="753" t="s">
        <v>1513</v>
      </c>
      <c r="F507" s="841">
        <f>'Formulario 3- Gasto'!K509</f>
        <v>0</v>
      </c>
      <c r="G507" s="79">
        <f t="shared" si="55"/>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55"/>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55"/>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55"/>
        <v>0</v>
      </c>
      <c r="H510" s="850">
        <f>SUM(H511:H513)</f>
        <v>0</v>
      </c>
      <c r="I510" s="99">
        <f>SUM(I511:I513)</f>
        <v>0</v>
      </c>
      <c r="J510" s="99">
        <f t="shared" ref="J510:R510" si="67">SUM(J511:J513)</f>
        <v>0</v>
      </c>
      <c r="K510" s="99">
        <f t="shared" si="67"/>
        <v>0</v>
      </c>
      <c r="L510" s="99">
        <f t="shared" si="67"/>
        <v>0</v>
      </c>
      <c r="M510" s="99">
        <f t="shared" si="67"/>
        <v>0</v>
      </c>
      <c r="N510" s="99">
        <f t="shared" si="67"/>
        <v>0</v>
      </c>
      <c r="O510" s="99">
        <f t="shared" si="67"/>
        <v>0</v>
      </c>
      <c r="P510" s="99">
        <f t="shared" si="67"/>
        <v>0</v>
      </c>
      <c r="Q510" s="99">
        <f t="shared" si="67"/>
        <v>0</v>
      </c>
      <c r="R510" s="99">
        <f t="shared" si="67"/>
        <v>0</v>
      </c>
      <c r="S510" s="99">
        <f>SUM(S511:S513)</f>
        <v>0</v>
      </c>
      <c r="T510" s="99">
        <f>SUM(T511:T513)</f>
        <v>0</v>
      </c>
    </row>
    <row r="511" spans="1:21" s="766" customFormat="1" ht="12" customHeight="1" outlineLevel="1" thickTop="1" thickBot="1">
      <c r="A511" s="376" t="s">
        <v>381</v>
      </c>
      <c r="B511" s="376" t="s">
        <v>370</v>
      </c>
      <c r="C511" s="376" t="s">
        <v>368</v>
      </c>
      <c r="D511" s="376"/>
      <c r="E511" s="753" t="s">
        <v>1513</v>
      </c>
      <c r="F511" s="841">
        <f>'Formulario 3- Gasto'!K513</f>
        <v>0</v>
      </c>
      <c r="G511" s="79">
        <f t="shared" si="55"/>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55"/>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55"/>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0</v>
      </c>
      <c r="G514" s="79">
        <f t="shared" si="55"/>
        <v>0</v>
      </c>
      <c r="H514" s="736">
        <f>H515+H519+H523+H527</f>
        <v>0</v>
      </c>
      <c r="I514" s="111">
        <f>I515+I519+I523+I527</f>
        <v>0</v>
      </c>
      <c r="J514" s="111">
        <f t="shared" ref="J514:R514" si="68">J515+J519+J523+J527</f>
        <v>0</v>
      </c>
      <c r="K514" s="111">
        <f t="shared" si="68"/>
        <v>0</v>
      </c>
      <c r="L514" s="111">
        <f t="shared" si="68"/>
        <v>0</v>
      </c>
      <c r="M514" s="111">
        <f t="shared" si="68"/>
        <v>0</v>
      </c>
      <c r="N514" s="111">
        <f t="shared" si="68"/>
        <v>0</v>
      </c>
      <c r="O514" s="111">
        <f t="shared" si="68"/>
        <v>0</v>
      </c>
      <c r="P514" s="111">
        <f t="shared" si="68"/>
        <v>0</v>
      </c>
      <c r="Q514" s="111">
        <f t="shared" si="68"/>
        <v>0</v>
      </c>
      <c r="R514" s="111">
        <f t="shared" si="68"/>
        <v>0</v>
      </c>
      <c r="S514" s="111">
        <f>S515+S519+S523+S527</f>
        <v>0</v>
      </c>
      <c r="T514" s="111">
        <f>T515+T519+T523+T527</f>
        <v>0</v>
      </c>
    </row>
    <row r="515" spans="1:16368" ht="12" customHeight="1" outlineLevel="1" thickTop="1" thickBot="1">
      <c r="A515" s="758" t="s">
        <v>382</v>
      </c>
      <c r="B515" s="758" t="s">
        <v>368</v>
      </c>
      <c r="C515" s="758"/>
      <c r="D515" s="758"/>
      <c r="E515" s="759" t="s">
        <v>1512</v>
      </c>
      <c r="F515" s="99">
        <f>'Formulario 3- Gasto'!K517</f>
        <v>0</v>
      </c>
      <c r="G515" s="79">
        <f t="shared" si="55"/>
        <v>0</v>
      </c>
      <c r="H515" s="850">
        <f>SUM(H516:H518)</f>
        <v>0</v>
      </c>
      <c r="I515" s="99">
        <f>SUM(I516:I518)</f>
        <v>0</v>
      </c>
      <c r="J515" s="99">
        <f t="shared" ref="J515:R515" si="69">SUM(J516:J518)</f>
        <v>0</v>
      </c>
      <c r="K515" s="99">
        <f t="shared" si="69"/>
        <v>0</v>
      </c>
      <c r="L515" s="99">
        <f t="shared" si="69"/>
        <v>0</v>
      </c>
      <c r="M515" s="99">
        <f t="shared" si="69"/>
        <v>0</v>
      </c>
      <c r="N515" s="99">
        <f t="shared" si="69"/>
        <v>0</v>
      </c>
      <c r="O515" s="99">
        <f t="shared" si="69"/>
        <v>0</v>
      </c>
      <c r="P515" s="99">
        <f t="shared" si="69"/>
        <v>0</v>
      </c>
      <c r="Q515" s="99">
        <f t="shared" si="69"/>
        <v>0</v>
      </c>
      <c r="R515" s="99">
        <f t="shared" si="69"/>
        <v>0</v>
      </c>
      <c r="S515" s="99">
        <f>SUM(S516:S518)</f>
        <v>0</v>
      </c>
      <c r="T515" s="99">
        <f>SUM(T516:T518)</f>
        <v>0</v>
      </c>
    </row>
    <row r="516" spans="1:16368" ht="12" customHeight="1" outlineLevel="2" thickTop="1" thickBot="1">
      <c r="A516" s="646" t="s">
        <v>382</v>
      </c>
      <c r="B516" s="646" t="s">
        <v>368</v>
      </c>
      <c r="C516" s="646" t="s">
        <v>368</v>
      </c>
      <c r="D516" s="646"/>
      <c r="E516" s="753" t="s">
        <v>1513</v>
      </c>
      <c r="F516" s="841">
        <f>'Formulario 3- Gasto'!K518</f>
        <v>0</v>
      </c>
      <c r="G516" s="79">
        <f t="shared" si="55"/>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55"/>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55"/>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55"/>
        <v>0</v>
      </c>
      <c r="H519" s="846">
        <f>SUM(H520:H522)</f>
        <v>0</v>
      </c>
      <c r="I519" s="94">
        <f>SUM(I520:I522)</f>
        <v>0</v>
      </c>
      <c r="J519" s="94">
        <f t="shared" ref="J519:R519" si="70">SUM(J520:J522)</f>
        <v>0</v>
      </c>
      <c r="K519" s="94">
        <f t="shared" si="70"/>
        <v>0</v>
      </c>
      <c r="L519" s="94">
        <f t="shared" si="70"/>
        <v>0</v>
      </c>
      <c r="M519" s="94">
        <f t="shared" si="70"/>
        <v>0</v>
      </c>
      <c r="N519" s="94">
        <f t="shared" si="70"/>
        <v>0</v>
      </c>
      <c r="O519" s="94">
        <f t="shared" si="70"/>
        <v>0</v>
      </c>
      <c r="P519" s="94">
        <f t="shared" si="70"/>
        <v>0</v>
      </c>
      <c r="Q519" s="94">
        <f t="shared" si="70"/>
        <v>0</v>
      </c>
      <c r="R519" s="94">
        <f t="shared" si="70"/>
        <v>0</v>
      </c>
      <c r="S519" s="94">
        <f>SUM(S520:S522)</f>
        <v>0</v>
      </c>
      <c r="T519" s="94">
        <f>SUM(T520:T522)</f>
        <v>0</v>
      </c>
      <c r="U519" s="714"/>
    </row>
    <row r="520" spans="1:16368" ht="12" customHeight="1" thickTop="1" thickBot="1">
      <c r="A520" s="646" t="s">
        <v>382</v>
      </c>
      <c r="B520" s="646" t="s">
        <v>369</v>
      </c>
      <c r="C520" s="646" t="s">
        <v>368</v>
      </c>
      <c r="D520" s="646"/>
      <c r="E520" s="753" t="s">
        <v>1513</v>
      </c>
      <c r="F520" s="841">
        <f>'Formulario 3- Gasto'!K522</f>
        <v>0</v>
      </c>
      <c r="G520" s="79">
        <f t="shared" si="55"/>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55"/>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55"/>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55"/>
        <v>0</v>
      </c>
      <c r="H523" s="846">
        <f>SUM(H524:H526)</f>
        <v>0</v>
      </c>
      <c r="I523" s="94">
        <f>SUM(I524:I526)</f>
        <v>0</v>
      </c>
      <c r="J523" s="94">
        <f t="shared" ref="J523:R523" si="71">SUM(J524:J526)</f>
        <v>0</v>
      </c>
      <c r="K523" s="94">
        <f t="shared" si="71"/>
        <v>0</v>
      </c>
      <c r="L523" s="94">
        <f t="shared" si="71"/>
        <v>0</v>
      </c>
      <c r="M523" s="94">
        <f t="shared" si="71"/>
        <v>0</v>
      </c>
      <c r="N523" s="94">
        <f t="shared" si="71"/>
        <v>0</v>
      </c>
      <c r="O523" s="94">
        <f t="shared" si="71"/>
        <v>0</v>
      </c>
      <c r="P523" s="94">
        <f t="shared" si="71"/>
        <v>0</v>
      </c>
      <c r="Q523" s="94">
        <f t="shared" si="71"/>
        <v>0</v>
      </c>
      <c r="R523" s="94">
        <f t="shared" si="71"/>
        <v>0</v>
      </c>
      <c r="S523" s="94">
        <f>SUM(S524:S526)</f>
        <v>0</v>
      </c>
      <c r="T523" s="94">
        <f>SUM(T524:T526)</f>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55"/>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55"/>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55"/>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0</v>
      </c>
      <c r="G527" s="79">
        <f t="shared" si="55"/>
        <v>0</v>
      </c>
      <c r="H527" s="846">
        <f>H528</f>
        <v>0</v>
      </c>
      <c r="I527" s="94">
        <f>I528</f>
        <v>0</v>
      </c>
      <c r="J527" s="94">
        <f t="shared" ref="J527:T527" si="72">J528</f>
        <v>0</v>
      </c>
      <c r="K527" s="94">
        <f t="shared" si="72"/>
        <v>0</v>
      </c>
      <c r="L527" s="94">
        <f t="shared" si="72"/>
        <v>0</v>
      </c>
      <c r="M527" s="94">
        <f t="shared" si="72"/>
        <v>0</v>
      </c>
      <c r="N527" s="94">
        <f t="shared" si="72"/>
        <v>0</v>
      </c>
      <c r="O527" s="94">
        <f t="shared" si="72"/>
        <v>0</v>
      </c>
      <c r="P527" s="94">
        <f t="shared" si="72"/>
        <v>0</v>
      </c>
      <c r="Q527" s="94">
        <f t="shared" si="72"/>
        <v>0</v>
      </c>
      <c r="R527" s="94">
        <f t="shared" si="72"/>
        <v>0</v>
      </c>
      <c r="S527" s="94">
        <f t="shared" si="72"/>
        <v>0</v>
      </c>
      <c r="T527" s="94">
        <f t="shared" si="72"/>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0</v>
      </c>
      <c r="G528" s="79">
        <f>F528-SUM(H528:S528)</f>
        <v>0</v>
      </c>
      <c r="H528" s="863"/>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119935414560</v>
      </c>
      <c r="G529" s="79">
        <f>F529-SUM(H529:S529)</f>
        <v>0</v>
      </c>
      <c r="H529" s="736">
        <f>H514+H501+H487+H482+H448+H447+H424+H28+H27+H14</f>
        <v>0</v>
      </c>
      <c r="I529" s="111">
        <f>I514+I501+I487+I482+I448+I447+I424+I28+I27+I14</f>
        <v>59476693482</v>
      </c>
      <c r="J529" s="111">
        <f t="shared" ref="J529:R529" si="73">J514+J501+J487+J482+J448+J447+J424+J28+J27+J14</f>
        <v>60458721078</v>
      </c>
      <c r="K529" s="111">
        <f t="shared" si="73"/>
        <v>0</v>
      </c>
      <c r="L529" s="111">
        <f t="shared" si="73"/>
        <v>0</v>
      </c>
      <c r="M529" s="111">
        <f t="shared" si="73"/>
        <v>0</v>
      </c>
      <c r="N529" s="111">
        <f t="shared" si="73"/>
        <v>0</v>
      </c>
      <c r="O529" s="111">
        <f t="shared" si="73"/>
        <v>0</v>
      </c>
      <c r="P529" s="111">
        <f t="shared" si="73"/>
        <v>0</v>
      </c>
      <c r="Q529" s="111">
        <f t="shared" si="73"/>
        <v>0</v>
      </c>
      <c r="R529" s="111">
        <f t="shared" si="73"/>
        <v>0</v>
      </c>
      <c r="S529" s="111">
        <f>S514+S501+S487+S482+S448+S447+S424+S28+S27+S14</f>
        <v>0</v>
      </c>
      <c r="T529" s="111">
        <f>T514+T501+T487+T482+T448+T447+T424+T28+T27+T14</f>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100449380000</v>
      </c>
      <c r="G530" s="79">
        <f>F530-SUM(H530:S530)</f>
        <v>0</v>
      </c>
      <c r="H530" s="867"/>
      <c r="I530" s="868">
        <v>52611459000</v>
      </c>
      <c r="J530" s="868">
        <f>29441799000+18396122000</f>
        <v>47837921000</v>
      </c>
      <c r="K530" s="868"/>
      <c r="L530" s="868"/>
      <c r="M530" s="868"/>
      <c r="N530" s="868"/>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F532-SUM(H532:S532)</f>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dataConsolidate link="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21 I25:I541">
    <cfRule type="expression" dxfId="36" priority="19">
      <formula>$I$13=0</formula>
    </cfRule>
  </conditionalFormatting>
  <conditionalFormatting sqref="J14:J26 J28:J491 J493: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4140625" style="390" customWidth="1"/>
    <col min="5" max="5" width="72.6640625" style="777" customWidth="1"/>
    <col min="6" max="6" width="31.88671875" style="714" customWidth="1"/>
    <col min="7" max="7" width="30.6640625" style="714" customWidth="1"/>
    <col min="8" max="8" width="29.44140625" style="714" customWidth="1"/>
    <col min="9" max="9" width="30.44140625" style="714" customWidth="1"/>
    <col min="10" max="10" width="29.6640625" style="714" customWidth="1"/>
    <col min="11" max="11" width="31.44140625" style="714" customWidth="1"/>
    <col min="12" max="12" width="30.6640625" style="714" customWidth="1"/>
    <col min="13" max="13" width="28.109375" style="714" customWidth="1"/>
    <col min="14" max="14" width="23.44140625" style="72" customWidth="1"/>
    <col min="15" max="19" width="17.44140625" style="714" customWidth="1"/>
    <col min="20" max="16384" width="17.44140625" style="714" hidden="1"/>
  </cols>
  <sheetData>
    <row r="1" spans="1:16366" ht="10.199999999999999">
      <c r="A1" s="387"/>
      <c r="B1" s="387"/>
      <c r="C1" s="387"/>
      <c r="D1" s="934" t="s">
        <v>41</v>
      </c>
      <c r="E1" s="934"/>
      <c r="F1" s="934"/>
      <c r="G1" s="934"/>
      <c r="H1" s="934"/>
      <c r="I1" s="934"/>
      <c r="J1" s="934"/>
      <c r="K1" s="934"/>
      <c r="L1" s="934"/>
      <c r="M1" s="743"/>
    </row>
    <row r="2" spans="1:16366" ht="10.199999999999999">
      <c r="A2" s="387"/>
      <c r="B2" s="387"/>
      <c r="C2" s="387"/>
      <c r="D2" s="934" t="s">
        <v>76</v>
      </c>
      <c r="E2" s="934"/>
      <c r="F2" s="934"/>
      <c r="G2" s="934"/>
      <c r="H2" s="934"/>
      <c r="I2" s="934"/>
      <c r="J2" s="934"/>
      <c r="K2" s="934"/>
      <c r="L2" s="934"/>
      <c r="M2" s="743"/>
    </row>
    <row r="3" spans="1:16366" ht="10.199999999999999">
      <c r="A3" s="387"/>
      <c r="B3" s="387"/>
      <c r="C3" s="387"/>
      <c r="D3" s="934" t="s">
        <v>2137</v>
      </c>
      <c r="E3" s="934"/>
      <c r="F3" s="934"/>
      <c r="G3" s="934"/>
      <c r="H3" s="934"/>
      <c r="I3" s="934"/>
      <c r="J3" s="934"/>
      <c r="K3" s="934"/>
      <c r="L3" s="934"/>
      <c r="M3" s="743"/>
    </row>
    <row r="4" spans="1:16366" ht="10.199999999999999">
      <c r="A4" s="387"/>
      <c r="B4" s="387"/>
      <c r="C4" s="387"/>
      <c r="D4" s="387"/>
      <c r="E4" s="715"/>
      <c r="F4" s="72"/>
      <c r="G4" s="72"/>
      <c r="H4" s="72"/>
      <c r="I4" s="72"/>
      <c r="J4" s="72"/>
      <c r="K4" s="72"/>
      <c r="L4" s="72"/>
      <c r="M4" s="72"/>
    </row>
    <row r="5" spans="1:16366" ht="10.199999999999999">
      <c r="A5" s="949" t="s">
        <v>1661</v>
      </c>
      <c r="B5" s="950"/>
      <c r="C5" s="950"/>
      <c r="D5" s="951"/>
      <c r="E5" s="268" t="str">
        <f>MID('Formulario 1.1- Ingresos E.P'!F6,1,6)</f>
        <v>440300</v>
      </c>
      <c r="F5" s="72"/>
      <c r="G5" s="72"/>
      <c r="H5" s="72"/>
      <c r="I5" s="72"/>
      <c r="J5" s="72"/>
      <c r="K5" s="72"/>
      <c r="L5" s="72"/>
      <c r="M5" s="72"/>
    </row>
    <row r="6" spans="1:16366" ht="10.199999999999999">
      <c r="A6" s="946" t="s">
        <v>121</v>
      </c>
      <c r="B6" s="947"/>
      <c r="C6" s="947"/>
      <c r="D6" s="948"/>
      <c r="E6" s="821" t="str">
        <f>IFERROR(VLOOKUP(E5,DESPLEGABLES!A1:B229,2,FALSE),"")</f>
        <v>UNIDAD DE BUSQUEDA DE PERSONAS DADAS POR DESAPARECIDAS EN EL CONTEXTO Y EN RAZON DEL CONFLICTO ARMADO (UBPD)</v>
      </c>
      <c r="G6" s="72"/>
      <c r="H6" s="72"/>
      <c r="I6" s="72"/>
      <c r="J6" s="72"/>
      <c r="K6" s="72"/>
      <c r="L6" s="72"/>
      <c r="M6" s="72"/>
    </row>
    <row r="7" spans="1:16366" ht="15" customHeight="1">
      <c r="A7" s="978" t="s">
        <v>1660</v>
      </c>
      <c r="B7" s="978"/>
      <c r="C7" s="978"/>
      <c r="D7" s="979"/>
      <c r="E7" s="726" t="str">
        <f>IFERROR(VLOOKUP(E5,DESPLEGABLES!$A$1:$C$229,3,FALSE),"")</f>
        <v>SISTEMA INTEGRAL DE VERDAD, JUSTICIA, REPARACIÓN Y NO REPETICIÓN</v>
      </c>
      <c r="F7" s="72"/>
      <c r="G7" s="72"/>
      <c r="H7" s="72"/>
      <c r="I7" s="72"/>
      <c r="J7" s="72"/>
      <c r="K7" s="72"/>
      <c r="L7" s="72"/>
      <c r="M7" s="72"/>
    </row>
    <row r="8" spans="1:16366" ht="10.199999999999999">
      <c r="A8" s="387"/>
      <c r="B8" s="923" t="s">
        <v>94</v>
      </c>
      <c r="C8" s="923"/>
      <c r="D8" s="923"/>
      <c r="E8" s="923"/>
      <c r="F8" s="72"/>
      <c r="G8" s="72"/>
      <c r="H8" s="72"/>
      <c r="I8" s="72"/>
      <c r="J8" s="72"/>
      <c r="K8" s="72"/>
      <c r="L8" s="72"/>
      <c r="M8" s="72"/>
    </row>
    <row r="9" spans="1:16366" ht="10.199999999999999">
      <c r="A9" s="387"/>
      <c r="B9" s="387"/>
      <c r="C9" s="387"/>
      <c r="D9" s="387"/>
      <c r="E9" s="715"/>
      <c r="F9" s="72"/>
      <c r="G9" s="72"/>
      <c r="H9" s="72"/>
      <c r="I9" s="72"/>
      <c r="J9" s="72"/>
      <c r="K9" s="72"/>
      <c r="L9" s="72"/>
      <c r="M9" s="72"/>
    </row>
    <row r="10" spans="1:16366" ht="10.199999999999999">
      <c r="A10" s="387"/>
      <c r="B10" s="387"/>
      <c r="C10" s="387"/>
      <c r="D10" s="387"/>
      <c r="E10" s="715"/>
      <c r="F10" s="72"/>
      <c r="G10" s="72"/>
      <c r="H10" s="72"/>
      <c r="I10" s="72"/>
      <c r="J10" s="72"/>
      <c r="K10" s="72"/>
      <c r="L10" s="72"/>
      <c r="M10" s="72"/>
    </row>
    <row r="11" spans="1:16366" ht="10.199999999999999">
      <c r="A11" s="387"/>
      <c r="B11" s="387"/>
      <c r="C11" s="387"/>
      <c r="D11" s="387"/>
      <c r="E11" s="715"/>
      <c r="F11" s="72"/>
      <c r="G11" s="72"/>
      <c r="H11" s="72"/>
      <c r="I11" s="72"/>
      <c r="J11" s="72"/>
      <c r="K11" s="72"/>
      <c r="L11" s="72"/>
      <c r="M11" s="72"/>
    </row>
    <row r="12" spans="1:16366" ht="10.8"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4401 Jurisdicción Especial para la Paz</v>
      </c>
      <c r="G13" s="729" t="str">
        <v>4403 Unidad de Búsqueda de Personas dadas por Desaparecidas en el contexto y en razón del Conflicto Armado (UBPD)</v>
      </c>
      <c r="H13" s="729" t="str">
        <v>4499 Fortalecimiento y apoyo a la gestión institucional del sector Justicia Especial para la Paz</v>
      </c>
      <c r="I13" s="729" t="str">
        <v>4400 No asignable a programas</v>
      </c>
      <c r="J13" s="729" t="str">
        <v>3601 Protección Social</v>
      </c>
      <c r="K13" s="729" t="str">
        <v>2202 Calidad y fomento de la educación superior</v>
      </c>
      <c r="L13" s="729">
        <v>0</v>
      </c>
      <c r="M13" s="729">
        <v>0</v>
      </c>
      <c r="N13" s="729">
        <v>0</v>
      </c>
      <c r="O13" s="729">
        <v>0</v>
      </c>
      <c r="P13" s="729">
        <v>0</v>
      </c>
      <c r="Q13" s="713">
        <v>0</v>
      </c>
      <c r="R13" s="713"/>
    </row>
    <row r="14" spans="1:16366" s="72" customFormat="1" ht="11.4" thickTop="1" thickBot="1">
      <c r="A14" s="744" t="s">
        <v>368</v>
      </c>
      <c r="B14" s="379"/>
      <c r="C14" s="379"/>
      <c r="D14" s="379"/>
      <c r="E14" s="49" t="s">
        <v>1151</v>
      </c>
      <c r="F14" s="823">
        <f>IFERROR('Formulario 4. Programático'!H14/'Formulario 4. Programático'!$F14,0)</f>
        <v>0</v>
      </c>
      <c r="G14" s="823">
        <f>IFERROR('Formulario 4. Programático'!I14/'Formulario 4. Programático'!$F14,0)</f>
        <v>0.66396179776639108</v>
      </c>
      <c r="H14" s="823">
        <f>IFERROR('Formulario 4. Programático'!J14/'Formulario 4. Programático'!$F14,0)</f>
        <v>0.33603820223360886</v>
      </c>
      <c r="I14" s="823">
        <f>IFERROR('Formulario 4. Programático'!K14/'Formulario 4. Programático'!$F14,0)</f>
        <v>0</v>
      </c>
      <c r="J14" s="823">
        <f>IFERROR('Formulario 4. Programático'!L14/'Formulario 4. Programático'!$F14,0)</f>
        <v>0</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0.8" outlineLevel="1" thickBot="1">
      <c r="A15" s="375" t="s">
        <v>368</v>
      </c>
      <c r="B15" s="375" t="s">
        <v>368</v>
      </c>
      <c r="C15" s="375"/>
      <c r="D15" s="375"/>
      <c r="E15" s="745" t="s">
        <v>1152</v>
      </c>
      <c r="F15" s="824">
        <f>IFERROR('Formulario 4. Programático'!H15/'Formulario 4. Programático'!$F15,0)</f>
        <v>0</v>
      </c>
      <c r="G15" s="824">
        <f>IFERROR('Formulario 4. Programático'!I15/'Formulario 4. Programático'!$F15,0)</f>
        <v>0.66396179777335962</v>
      </c>
      <c r="H15" s="824">
        <f>IFERROR('Formulario 4. Programático'!J15/'Formulario 4. Programático'!$F15,0)</f>
        <v>0.33603820222664044</v>
      </c>
      <c r="I15" s="824">
        <f>IFERROR('Formulario 4. Programático'!K15/'Formulario 4. Programático'!$F15,0)</f>
        <v>0</v>
      </c>
      <c r="J15" s="824">
        <f>IFERROR('Formulario 4. Programático'!L15/'Formulario 4. Programático'!$F15,0)</f>
        <v>0</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0.199999999999999" outlineLevel="2">
      <c r="A16" s="747" t="s">
        <v>368</v>
      </c>
      <c r="B16" s="646" t="s">
        <v>368</v>
      </c>
      <c r="C16" s="748" t="s">
        <v>368</v>
      </c>
      <c r="D16" s="646"/>
      <c r="E16" s="749" t="s">
        <v>1149</v>
      </c>
      <c r="F16" s="825">
        <f>IFERROR('Formulario 4. Programático'!H16/'Formulario 4. Programático'!$F16,0)</f>
        <v>0</v>
      </c>
      <c r="G16" s="825">
        <f>IFERROR('Formulario 4. Programático'!I16/'Formulario 4. Programático'!$F16,0)</f>
        <v>0.66604506501562621</v>
      </c>
      <c r="H16" s="825">
        <f>IFERROR('Formulario 4. Programático'!J16/'Formulario 4. Programático'!$F16,0)</f>
        <v>0.33395493498437379</v>
      </c>
      <c r="I16" s="825">
        <f>IFERROR('Formulario 4. Programático'!K16/'Formulario 4. Programático'!$F16,0)</f>
        <v>0</v>
      </c>
      <c r="J16" s="825">
        <f>IFERROR('Formulario 4. Programático'!L16/'Formulario 4. Programático'!$F16,0)</f>
        <v>0</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0.199999999999999" outlineLevel="2">
      <c r="A17" s="751" t="s">
        <v>368</v>
      </c>
      <c r="B17" s="376" t="s">
        <v>368</v>
      </c>
      <c r="C17" s="752" t="s">
        <v>369</v>
      </c>
      <c r="D17" s="376"/>
      <c r="E17" s="753" t="s">
        <v>1150</v>
      </c>
      <c r="F17" s="826">
        <f>IFERROR('Formulario 4. Programático'!H17/'Formulario 4. Programático'!$F17,0)</f>
        <v>0</v>
      </c>
      <c r="G17" s="826">
        <f>IFERROR('Formulario 4. Programático'!I17/'Formulario 4. Programático'!$F17,0)</f>
        <v>0.69156240714938</v>
      </c>
      <c r="H17" s="826">
        <f>IFERROR('Formulario 4. Programático'!J17/'Formulario 4. Programático'!$F17,0)</f>
        <v>0.30843759285061995</v>
      </c>
      <c r="I17" s="826">
        <f>IFERROR('Formulario 4. Programático'!K17/'Formulario 4. Programático'!$F17,0)</f>
        <v>0</v>
      </c>
      <c r="J17" s="826">
        <f>IFERROR('Formulario 4. Programático'!L17/'Formulario 4. Programático'!$F17,0)</f>
        <v>0</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0.199999999999999" outlineLevel="2">
      <c r="A18" s="646" t="s">
        <v>368</v>
      </c>
      <c r="B18" s="646" t="s">
        <v>368</v>
      </c>
      <c r="C18" s="646" t="s">
        <v>370</v>
      </c>
      <c r="D18" s="646"/>
      <c r="E18" s="753" t="s">
        <v>1153</v>
      </c>
      <c r="F18" s="826">
        <f>IFERROR('Formulario 4. Programático'!H18/'Formulario 4. Programático'!$F18,0)</f>
        <v>0</v>
      </c>
      <c r="G18" s="826">
        <f>IFERROR('Formulario 4. Programático'!I18/'Formulario 4. Programático'!$F18,0)</f>
        <v>0.53779317588852216</v>
      </c>
      <c r="H18" s="826">
        <f>IFERROR('Formulario 4. Programático'!J18/'Formulario 4. Programático'!$F18,0)</f>
        <v>0.46220682411147784</v>
      </c>
      <c r="I18" s="826">
        <f>IFERROR('Formulario 4. Programático'!K18/'Formulario 4. Programático'!$F18,0)</f>
        <v>0</v>
      </c>
      <c r="J18" s="826">
        <f>IFERROR('Formulario 4. Programático'!L18/'Formulario 4. Programático'!$F18,0)</f>
        <v>0</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0.199999999999999"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0.8"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0.8"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0.66396179647200526</v>
      </c>
      <c r="H21" s="824">
        <f>IFERROR('Formulario 4. Programático'!J21/'Formulario 4. Programático'!$F21,0)</f>
        <v>0.33603820352799479</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0.199999999999999"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0.66396179734831651</v>
      </c>
      <c r="H22" s="826">
        <f>IFERROR('Formulario 4. Programático'!J22/'Formulario 4. Programático'!$F22,0)</f>
        <v>0.33603820265168344</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0.199999999999999"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0.66396179697479063</v>
      </c>
      <c r="H23" s="826">
        <f>IFERROR('Formulario 4. Programático'!J23/'Formulario 4. Programático'!$F23,0)</f>
        <v>0.33603820302520943</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0.199999999999999"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0.66396178728855393</v>
      </c>
      <c r="H24" s="826">
        <f>IFERROR('Formulario 4. Programático'!J24/'Formulario 4. Programático'!$F24,0)</f>
        <v>0.33603821271144613</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0.199999999999999"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0.8"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v>
      </c>
      <c r="G27" s="827">
        <f>IFERROR('Formulario 4. Programático'!I27/'Formulario 4. Programático'!$F27,0)</f>
        <v>0</v>
      </c>
      <c r="H27" s="827">
        <f>IFERROR('Formulario 4. Programático'!J27/'Formulario 4. Programático'!$F27,0)</f>
        <v>1</v>
      </c>
      <c r="I27" s="827">
        <f>IFERROR('Formulario 4. Programático'!K27/'Formulario 4. Programático'!$F27,0)</f>
        <v>0</v>
      </c>
      <c r="J27" s="827">
        <f>IFERROR('Formulario 4. Programático'!L27/'Formulario 4. Programático'!$F27,0)</f>
        <v>0</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1.4" thickTop="1" thickBot="1">
      <c r="A28" s="379" t="s">
        <v>370</v>
      </c>
      <c r="B28" s="379"/>
      <c r="C28" s="379"/>
      <c r="D28" s="379"/>
      <c r="E28" s="123" t="s">
        <v>1158</v>
      </c>
      <c r="F28" s="828">
        <f>IFERROR('Formulario 4. Programático'!H28/'Formulario 4. Programático'!$F28,0)</f>
        <v>0</v>
      </c>
      <c r="G28" s="828">
        <f>IFERROR('Formulario 4. Programático'!I28/'Formulario 4. Programático'!$F28,0)</f>
        <v>0.66396179897542051</v>
      </c>
      <c r="H28" s="828">
        <f>IFERROR('Formulario 4. Programático'!J28/'Formulario 4. Programático'!$F28,0)</f>
        <v>0.33603820102457943</v>
      </c>
      <c r="I28" s="828">
        <f>IFERROR('Formulario 4. Programático'!K28/'Formulario 4. Programático'!$F28,0)</f>
        <v>0</v>
      </c>
      <c r="J28" s="828">
        <f>IFERROR('Formulario 4. Programático'!L28/'Formulario 4. Programático'!$F28,0)</f>
        <v>0</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0.8"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0.199999999999999"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0.399999999999999"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0.199999999999999"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0.199999999999999"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0.199999999999999"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0.199999999999999"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0.199999999999999"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10.199999999999999"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0.199999999999999"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0.399999999999999"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1"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0.8"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0.199999999999999"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0.199999999999999"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0.8"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0</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0.199999999999999"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0</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0.199999999999999"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0.199999999999999"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0.199999999999999"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0.399999999999999"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0.199999999999999"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0.199999999999999"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0.399999999999999"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0.199999999999999"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0.399999999999999"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0.399999999999999"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0.199999999999999"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0.199999999999999"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0.199999999999999"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0.199999999999999"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0.199999999999999"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0.199999999999999"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0.199999999999999"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0.399999999999999"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0.199999999999999"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0.199999999999999"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0.199999999999999"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0.399999999999999"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0.199999999999999"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10.199999999999999"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0.199999999999999"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0.199999999999999"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0.199999999999999"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10.199999999999999"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0.199999999999999"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0.199999999999999"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0.399999999999999"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0.399999999999999"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0.199999999999999"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0.199999999999999"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0.199999999999999"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0.199999999999999"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0.199999999999999"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0.199999999999999"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0.199999999999999"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0.199999999999999"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0.199999999999999"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0.199999999999999"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0.199999999999999"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0.199999999999999"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0.199999999999999"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0.199999999999999"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0.399999999999999"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0.199999999999999"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0.399999999999999"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0.199999999999999"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0.399999999999999"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0.399999999999999"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0.399999999999999"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10.199999999999999"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0.199999999999999"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0.399999999999999"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0.199999999999999"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0.199999999999999"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0.199999999999999"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0.199999999999999"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0.199999999999999"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0.199999999999999"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0.199999999999999"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0.399999999999999"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0.199999999999999"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0.199999999999999"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0.199999999999999"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0.199999999999999"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0.199999999999999"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0.199999999999999"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0.199999999999999"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0.199999999999999"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0.199999999999999"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0.199999999999999"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0.199999999999999"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0.199999999999999"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0.399999999999999"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0.199999999999999"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0.199999999999999"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0.399999999999999"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0.199999999999999"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0.399999999999999"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0.399999999999999"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0.199999999999999"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0.199999999999999"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0.199999999999999"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0.199999999999999"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0.199999999999999"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0.199999999999999"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0.199999999999999"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0.199999999999999"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0.199999999999999"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0.199999999999999"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0.199999999999999"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0.199999999999999"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0.199999999999999"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0.199999999999999"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0.399999999999999"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0.399999999999999"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0.199999999999999"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0.199999999999999"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0.199999999999999"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0.199999999999999"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0.199999999999999"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0.199999999999999"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0.199999999999999"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0.199999999999999"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0.199999999999999"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10.199999999999999"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0.399999999999999"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0.199999999999999"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0.199999999999999"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0.199999999999999"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0.199999999999999"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0.199999999999999"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10.199999999999999"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0.199999999999999"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0.199999999999999"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0.199999999999999"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0.199999999999999"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0.199999999999999"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0.199999999999999"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0.199999999999999"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0.199999999999999"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0.199999999999999"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0.199999999999999"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0.399999999999999"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0.199999999999999"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0.199999999999999"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0.199999999999999"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0.199999999999999"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0.199999999999999"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0.199999999999999"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0.199999999999999"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0.199999999999999"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0.199999999999999"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0.199999999999999"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0.199999999999999"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0.399999999999999"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0.199999999999999"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0.199999999999999"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0.399999999999999"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0.399999999999999"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0.399999999999999"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0.199999999999999"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0.199999999999999"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0.199999999999999"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0.8"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0.199999999999999"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0.199999999999999"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0.199999999999999"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0.199999999999999"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0.199999999999999"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0.8"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0.8"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0.66396179897542051</v>
      </c>
      <c r="H228" s="824">
        <f>IFERROR('Formulario 4. Programático'!J228/'Formulario 4. Programático'!$F228,0)</f>
        <v>0.33603820102457943</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0.199999999999999"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0.199999999999999"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0.399999999999999"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0.199999999999999"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0.399999999999999"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0.399999999999999"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0.199999999999999"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0.199999999999999"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0.199999999999999"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0.199999999999999"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0.399999999999999"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0.199999999999999"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0.199999999999999"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0.199999999999999"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0.199999999999999"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0.199999999999999"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10.199999999999999"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0.199999999999999"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0.66396179897542051</v>
      </c>
      <c r="H246" s="826">
        <f>IFERROR('Formulario 4. Programático'!J246/'Formulario 4. Programático'!$F246,0)</f>
        <v>0.33603820102457943</v>
      </c>
      <c r="I246" s="826">
        <f>IFERROR('Formulario 4. Programático'!K246/'Formulario 4. Programático'!$F246,0)</f>
        <v>0</v>
      </c>
      <c r="J246" s="826">
        <f>IFERROR('Formulario 4. Programático'!L246/'Formulario 4. Programático'!$F246,0)</f>
        <v>0</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0.199999999999999"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0.199999999999999"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0.199999999999999"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0.399999999999999"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0.199999999999999"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0.199999999999999"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0.199999999999999"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0.199999999999999"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0.199999999999999"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0.199999999999999"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0.66396179897542051</v>
      </c>
      <c r="H256" s="829">
        <f>IFERROR('Formulario 4. Programático'!J256/'Formulario 4. Programático'!$F256,0)</f>
        <v>0.33603820102457943</v>
      </c>
      <c r="I256" s="829">
        <f>IFERROR('Formulario 4. Programático'!K256/'Formulario 4. Programático'!$F256,0)</f>
        <v>0</v>
      </c>
      <c r="J256" s="829">
        <f>IFERROR('Formulario 4. Programático'!L256/'Formulario 4. Programático'!$F256,0)</f>
        <v>0</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0.199999999999999"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0.199999999999999"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0.199999999999999"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0.399999999999999"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0.199999999999999"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0.199999999999999"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0.199999999999999"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0.199999999999999"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0.199999999999999"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0.199999999999999"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0.399999999999999"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0.199999999999999"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0.399999999999999"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10.199999999999999"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0.199999999999999"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0.199999999999999"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0.199999999999999"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0.199999999999999"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0.199999999999999"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0.399999999999999"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10.199999999999999"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0.199999999999999"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0.199999999999999"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0.399999999999999"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0.199999999999999"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10.199999999999999"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0.199999999999999"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0.199999999999999"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0.399999999999999"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0.399999999999999"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10.199999999999999"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0.199999999999999"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0.199999999999999"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0.199999999999999"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0.399999999999999"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0.399999999999999"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0.399999999999999"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0.399999999999999"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0.399999999999999"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0.399999999999999"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0.399999999999999"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0.399999999999999"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0.399999999999999"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0.399999999999999"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0.399999999999999"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0.399999999999999"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0.399999999999999"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0.399999999999999"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0.199999999999999"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10.199999999999999"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0.399999999999999"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0.399999999999999"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0.199999999999999"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0.199999999999999"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0.199999999999999"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0.199999999999999"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0.399999999999999"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0.399999999999999"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0.399999999999999"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0.199999999999999"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0.199999999999999"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0.199999999999999"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0.199999999999999"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0.199999999999999"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0.399999999999999"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0.199999999999999"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0.199999999999999"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0.399999999999999"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0.399999999999999"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0.399999999999999"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0.199999999999999"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0.199999999999999"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0.199999999999999"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10.199999999999999"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0.399999999999999"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0.199999999999999"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0.199999999999999"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0.199999999999999"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10.199999999999999"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0.199999999999999"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0.199999999999999"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1"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0.8"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0.199999999999999"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10.199999999999999"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0.399999999999999"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0.399999999999999"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0.199999999999999"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0.199999999999999"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0.199999999999999"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0.199999999999999"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0.199999999999999"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0.199999999999999"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0.399999999999999"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0.399999999999999"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0.399999999999999"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0.399999999999999"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0.199999999999999"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0.399999999999999"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0.199999999999999"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0.399999999999999"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0.8"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0.8"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0.8"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0.199999999999999"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0.199999999999999"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0.8"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0.8"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0.199999999999999"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0.8"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0.8"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0.8"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0.199999999999999"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0.199999999999999"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0.199999999999999"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0.199999999999999"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0.199999999999999"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0.199999999999999"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0.199999999999999"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0.199999999999999"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0.399999999999999"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0.199999999999999"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0.399999999999999"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0.199999999999999"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0.199999999999999"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0.199999999999999"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0.199999999999999"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0.199999999999999"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0.199999999999999"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0.199999999999999"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0.199999999999999"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0.399999999999999"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10.199999999999999"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0.199999999999999"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0.199999999999999"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0.199999999999999"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0.199999999999999"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0.8"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0.8"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0.199999999999999"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0.399999999999999"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0.199999999999999"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0.399999999999999">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0.199999999999999"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0.199999999999999"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0.399999999999999"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10.199999999999999"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0.199999999999999"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0.199999999999999"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0.8"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0.8"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0.199999999999999"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0.199999999999999"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0.199999999999999"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0.8"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0.8"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0.199999999999999"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0.8"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0.8"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0.199999999999999"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0.199999999999999"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0.399999999999999"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0.199999999999999"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0.199999999999999"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0.199999999999999"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0.199999999999999">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0.199999999999999">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0.8"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0.8"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0.8"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0.8"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0.8"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0.8"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0.199999999999999"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0.399999999999999"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1"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0.8"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1.4"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0.8"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0.8"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0.199999999999999"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0.199999999999999"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0.199999999999999"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0.199999999999999"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0.199999999999999"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0.199999999999999"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0.199999999999999"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0.199999999999999"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0.199999999999999"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0.399999999999999"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0.199999999999999"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0.199999999999999"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0.199999999999999"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0.199999999999999"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0.199999999999999"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0.8"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0.8"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0.199999999999999"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0.199999999999999"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0.199999999999999"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0.199999999999999">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0.199999999999999"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0.8"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0.8"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0.199999999999999"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0.199999999999999">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0.199999999999999"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0.199999999999999"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0.199999999999999"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0.199999999999999"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0.199999999999999"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0.8"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1.4"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0.8"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0.8"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0.8"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0.8"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1.4"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1</v>
      </c>
      <c r="I487" s="828">
        <f>IFERROR('Formulario 4. Programático'!K487/'Formulario 4. Programático'!$F487,0)</f>
        <v>0</v>
      </c>
      <c r="J487" s="828">
        <f>IFERROR('Formulario 4. Programático'!L487/'Formulario 4. Programático'!$F487,0)</f>
        <v>0</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1</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1</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1</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v>
      </c>
      <c r="G529" s="838">
        <f>IFERROR('Formulario 4. Programático'!I529/'Formulario 4. Programático'!$F529,0)</f>
        <v>0.4959060149181011</v>
      </c>
      <c r="H529" s="838">
        <f>IFERROR('Formulario 4. Programático'!J529/'Formulario 4. Programático'!$F529,0)</f>
        <v>0.50409398508189895</v>
      </c>
      <c r="I529" s="838">
        <f>IFERROR('Formulario 4. Programático'!K529/'Formulario 4. Programático'!$F529,0)</f>
        <v>0</v>
      </c>
      <c r="J529" s="838">
        <f>IFERROR('Formulario 4. Programático'!L529/'Formulario 4. Programático'!$F529,0)</f>
        <v>0</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0</v>
      </c>
      <c r="G530" s="838">
        <f>IFERROR('Formulario 4. Programático'!I530/'Formulario 4. Programático'!$F530,0)</f>
        <v>0.52376091320822493</v>
      </c>
      <c r="H530" s="838">
        <f>IFERROR('Formulario 4. Programático'!J530/'Formulario 4. Programático'!$F530,0)</f>
        <v>0.47623908679177512</v>
      </c>
      <c r="I530" s="838">
        <f>IFERROR('Formulario 4. Programático'!K530/'Formulario 4. Programático'!$F530,0)</f>
        <v>0</v>
      </c>
      <c r="J530" s="838">
        <f>IFERROR('Formulario 4. Programático'!L530/'Formulario 4. Programático'!$F530,0)</f>
        <v>0</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opLeftCell="A10" zoomScale="119" zoomScaleNormal="115" workbookViewId="0">
      <selection activeCell="C19" sqref="C19:C20"/>
    </sheetView>
  </sheetViews>
  <sheetFormatPr baseColWidth="10" defaultColWidth="0" defaultRowHeight="13.2" zeroHeight="1"/>
  <cols>
    <col min="1" max="1" width="5.88671875" style="245" customWidth="1"/>
    <col min="2" max="2" width="53.109375" style="245" customWidth="1"/>
    <col min="3" max="4" width="14.88671875" style="245" customWidth="1"/>
    <col min="5" max="5" width="16.33203125" style="245" customWidth="1"/>
    <col min="6" max="17" width="14.88671875" style="245" customWidth="1"/>
    <col min="18" max="16142" width="0.109375" style="245" customWidth="1"/>
    <col min="16143" max="16384" width="0" style="245" hidden="1"/>
  </cols>
  <sheetData>
    <row r="1" spans="1:257" s="2" customFormat="1" ht="10.199999999999999">
      <c r="A1" s="873" t="s">
        <v>0</v>
      </c>
      <c r="B1" s="873"/>
      <c r="C1" s="873"/>
      <c r="D1" s="873"/>
      <c r="E1" s="873"/>
      <c r="F1" s="873"/>
      <c r="G1" s="873"/>
      <c r="H1" s="873"/>
      <c r="I1" s="873"/>
      <c r="J1" s="873"/>
      <c r="K1" s="873"/>
      <c r="L1" s="873"/>
      <c r="M1" s="873"/>
      <c r="N1" s="873"/>
      <c r="O1" s="873"/>
      <c r="P1" s="873"/>
      <c r="Q1" s="873"/>
    </row>
    <row r="2" spans="1:257" s="2" customFormat="1" ht="10.199999999999999">
      <c r="A2" s="873" t="s">
        <v>76</v>
      </c>
      <c r="B2" s="873"/>
      <c r="C2" s="873"/>
      <c r="D2" s="873"/>
      <c r="E2" s="873"/>
      <c r="F2" s="873"/>
      <c r="G2" s="873"/>
      <c r="H2" s="873"/>
      <c r="I2" s="873"/>
      <c r="J2" s="873"/>
      <c r="K2" s="873"/>
      <c r="L2" s="873"/>
      <c r="M2" s="873"/>
      <c r="N2" s="873"/>
      <c r="O2" s="873"/>
      <c r="P2" s="873"/>
      <c r="Q2" s="873"/>
    </row>
    <row r="3" spans="1:257" s="2" customFormat="1" ht="10.199999999999999">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0.199999999999999">
      <c r="B5" s="1083" t="s">
        <v>1661</v>
      </c>
      <c r="C5" s="1083"/>
      <c r="D5" s="1074" t="str">
        <f>MID('Formulario 1.1- Ingresos E.P'!F6,1,6)</f>
        <v>440300</v>
      </c>
      <c r="E5" s="1075"/>
      <c r="F5" s="1075"/>
      <c r="G5" s="1075"/>
      <c r="H5" s="1075"/>
      <c r="I5" s="1075"/>
      <c r="J5" s="1075"/>
      <c r="K5" s="1075"/>
      <c r="L5" s="1075"/>
      <c r="M5" s="1075"/>
      <c r="N5" s="1075"/>
      <c r="O5" s="1076"/>
    </row>
    <row r="6" spans="1:257" s="2" customFormat="1" ht="15" customHeight="1">
      <c r="B6" s="1084" t="s">
        <v>121</v>
      </c>
      <c r="C6" s="1084"/>
      <c r="D6" s="1077" t="str">
        <f>IFERROR(VLOOKUP(D5,DESPLEGABLES!A1:B223,2,FALSE),"")</f>
        <v/>
      </c>
      <c r="E6" s="1078"/>
      <c r="F6" s="1078"/>
      <c r="G6" s="1078"/>
      <c r="H6" s="1078"/>
      <c r="I6" s="1078"/>
      <c r="J6" s="1078"/>
      <c r="K6" s="1078"/>
      <c r="L6" s="1078"/>
      <c r="M6" s="1078"/>
      <c r="N6" s="1078"/>
      <c r="O6" s="1079"/>
    </row>
    <row r="7" spans="1:257">
      <c r="A7" s="242"/>
      <c r="B7" s="246"/>
    </row>
    <row r="8" spans="1:257" ht="15.6">
      <c r="A8" s="252"/>
      <c r="B8" s="252"/>
      <c r="C8" s="1080" t="s">
        <v>750</v>
      </c>
      <c r="D8" s="1081"/>
      <c r="E8" s="1081"/>
      <c r="F8" s="1081"/>
      <c r="G8" s="1081"/>
      <c r="H8" s="1081"/>
      <c r="I8" s="1081"/>
      <c r="J8" s="1081"/>
      <c r="K8" s="1082"/>
      <c r="L8" s="268">
        <f>+'Formulario 1.1A - Cálculo I-E.P'!C8</f>
        <v>2025</v>
      </c>
      <c r="N8" s="401" t="s">
        <v>892</v>
      </c>
    </row>
    <row r="9" spans="1:257" ht="16.2" thickBot="1">
      <c r="A9" s="252"/>
      <c r="B9" s="252"/>
      <c r="M9" s="253"/>
    </row>
    <row r="10" spans="1:257" ht="20.25" customHeight="1" thickTop="1" thickBot="1">
      <c r="A10" s="1072" t="s">
        <v>721</v>
      </c>
      <c r="B10" s="1060"/>
      <c r="C10" s="1060"/>
      <c r="D10" s="1060"/>
      <c r="E10" s="1073"/>
      <c r="F10" s="1060" t="s">
        <v>722</v>
      </c>
      <c r="G10" s="1060"/>
      <c r="H10" s="1060"/>
      <c r="I10" s="1060"/>
      <c r="J10" s="1060"/>
      <c r="K10" s="1060"/>
      <c r="L10" s="1060"/>
      <c r="M10" s="1060"/>
      <c r="N10" s="1060"/>
      <c r="O10" s="1060"/>
      <c r="P10" s="1060"/>
      <c r="Q10" s="1061"/>
      <c r="IW10" s="249"/>
    </row>
    <row r="11" spans="1:257" s="311" customFormat="1" ht="32.25" customHeight="1" thickTop="1" thickBot="1">
      <c r="A11" s="328"/>
      <c r="B11" s="329"/>
      <c r="C11" s="1062" t="s">
        <v>724</v>
      </c>
      <c r="D11" s="1062"/>
      <c r="E11" s="1063"/>
      <c r="F11" s="1062" t="s">
        <v>725</v>
      </c>
      <c r="G11" s="1062"/>
      <c r="H11" s="1062"/>
      <c r="I11" s="1062"/>
      <c r="J11" s="1062"/>
      <c r="K11" s="1062"/>
      <c r="L11" s="1064"/>
      <c r="M11" s="1062" t="s">
        <v>726</v>
      </c>
      <c r="N11" s="1062"/>
      <c r="O11" s="1064"/>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89946187319</v>
      </c>
      <c r="D14" s="331">
        <f>+D15+D17+D19+D21+D23+D25+D27+D29</f>
        <v>0</v>
      </c>
      <c r="E14" s="332">
        <f>C14+D14</f>
        <v>89946187319</v>
      </c>
      <c r="F14" s="333">
        <f>F15</f>
        <v>86871604019</v>
      </c>
      <c r="G14" s="331">
        <f>G17+G23</f>
        <v>29989227241</v>
      </c>
      <c r="H14" s="331">
        <f>H29</f>
        <v>365700000</v>
      </c>
      <c r="I14" s="331">
        <f>I19</f>
        <v>0</v>
      </c>
      <c r="J14" s="331">
        <f>J19+J21</f>
        <v>0</v>
      </c>
      <c r="K14" s="331">
        <f>K19+K27</f>
        <v>399402900</v>
      </c>
      <c r="L14" s="334">
        <f>L15+L19+L21+L29</f>
        <v>2309480400</v>
      </c>
      <c r="M14" s="335">
        <f>M17+M21</f>
        <v>0</v>
      </c>
      <c r="N14" s="336">
        <f>N19+N23</f>
        <v>0</v>
      </c>
      <c r="O14" s="334">
        <f>O17+O21</f>
        <v>0</v>
      </c>
      <c r="P14" s="337">
        <f>P25</f>
        <v>0</v>
      </c>
      <c r="Q14" s="334">
        <f>SUM(Q15:Q30)</f>
        <v>119935414560</v>
      </c>
    </row>
    <row r="15" spans="1:257" ht="12.75" customHeight="1">
      <c r="A15" s="1065">
        <v>1</v>
      </c>
      <c r="B15" s="1067" t="s">
        <v>743</v>
      </c>
      <c r="C15" s="1069">
        <v>89179084419</v>
      </c>
      <c r="D15" s="1070">
        <v>0</v>
      </c>
      <c r="E15" s="1071">
        <f>C15+D15</f>
        <v>89179084419</v>
      </c>
      <c r="F15" s="1069">
        <v>86871604019</v>
      </c>
      <c r="G15" s="1009"/>
      <c r="H15" s="1009"/>
      <c r="I15" s="1009"/>
      <c r="J15" s="1009"/>
      <c r="K15" s="1011"/>
      <c r="L15" s="1013">
        <v>2307480400</v>
      </c>
      <c r="M15" s="1085"/>
      <c r="N15" s="1002"/>
      <c r="O15" s="1004"/>
      <c r="P15" s="1008"/>
      <c r="Q15" s="1059">
        <f>F15+L15</f>
        <v>89179084419</v>
      </c>
    </row>
    <row r="16" spans="1:257" ht="12.75" customHeight="1">
      <c r="A16" s="1066"/>
      <c r="B16" s="1068"/>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55"/>
      <c r="D17" s="1057"/>
      <c r="E17" s="1035">
        <f>+C17+D17</f>
        <v>0</v>
      </c>
      <c r="F17" s="1037"/>
      <c r="G17" s="1053">
        <v>29989227241</v>
      </c>
      <c r="H17" s="1015"/>
      <c r="I17" s="1015"/>
      <c r="J17" s="1015"/>
      <c r="K17" s="1015"/>
      <c r="L17" s="993"/>
      <c r="M17" s="1049">
        <v>0</v>
      </c>
      <c r="N17" s="1000"/>
      <c r="O17" s="1006">
        <v>0</v>
      </c>
      <c r="P17" s="998"/>
      <c r="Q17" s="1024">
        <f>G17+M17+O17</f>
        <v>29989227241</v>
      </c>
    </row>
    <row r="18" spans="1:17" ht="12.75" customHeight="1">
      <c r="A18" s="1040"/>
      <c r="B18" s="1041"/>
      <c r="C18" s="1056"/>
      <c r="D18" s="1058"/>
      <c r="E18" s="1043"/>
      <c r="F18" s="1044"/>
      <c r="G18" s="1054"/>
      <c r="H18" s="1010"/>
      <c r="I18" s="1010"/>
      <c r="J18" s="1010"/>
      <c r="K18" s="1010"/>
      <c r="L18" s="1005"/>
      <c r="M18" s="1050"/>
      <c r="N18" s="1001"/>
      <c r="O18" s="1007"/>
      <c r="P18" s="999"/>
      <c r="Q18" s="1026"/>
    </row>
    <row r="19" spans="1:17" ht="12.75" customHeight="1">
      <c r="A19" s="1027">
        <v>3</v>
      </c>
      <c r="B19" s="1029" t="s">
        <v>745</v>
      </c>
      <c r="C19" s="1031">
        <v>399402900</v>
      </c>
      <c r="D19" s="1033">
        <v>0</v>
      </c>
      <c r="E19" s="1035">
        <f>C19+D19</f>
        <v>399402900</v>
      </c>
      <c r="F19" s="1037"/>
      <c r="G19" s="1053">
        <v>0</v>
      </c>
      <c r="H19" s="1015"/>
      <c r="I19" s="1033">
        <v>0</v>
      </c>
      <c r="J19" s="1033">
        <v>0</v>
      </c>
      <c r="K19" s="1033">
        <v>399402900</v>
      </c>
      <c r="L19" s="1022">
        <v>0</v>
      </c>
      <c r="M19" s="1017"/>
      <c r="N19" s="1051">
        <v>0</v>
      </c>
      <c r="O19" s="993"/>
      <c r="P19" s="998"/>
      <c r="Q19" s="1024">
        <f>+L19+K19+J19+I19+N19+G19</f>
        <v>399402900</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v>0</v>
      </c>
      <c r="D21" s="1033">
        <v>0</v>
      </c>
      <c r="E21" s="1035">
        <f>C21+D21</f>
        <v>0</v>
      </c>
      <c r="F21" s="1037"/>
      <c r="G21" s="1015"/>
      <c r="H21" s="1015"/>
      <c r="I21" s="1015"/>
      <c r="J21" s="1015"/>
      <c r="K21" s="1015"/>
      <c r="L21" s="1022">
        <v>0</v>
      </c>
      <c r="M21" s="1049">
        <v>0</v>
      </c>
      <c r="N21" s="1000"/>
      <c r="O21" s="1006">
        <v>0</v>
      </c>
      <c r="P21" s="1006">
        <v>0</v>
      </c>
      <c r="Q21" s="1024">
        <f>+L21+M21+O21+P21</f>
        <v>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v>0</v>
      </c>
      <c r="D23" s="1033">
        <v>0</v>
      </c>
      <c r="E23" s="1035">
        <f>C23+D23</f>
        <v>0</v>
      </c>
      <c r="F23" s="1037"/>
      <c r="G23" s="1033">
        <v>0</v>
      </c>
      <c r="H23" s="1015"/>
      <c r="I23" s="1015"/>
      <c r="J23" s="1015"/>
      <c r="K23" s="1015"/>
      <c r="L23" s="993"/>
      <c r="M23" s="1017"/>
      <c r="N23" s="1047">
        <v>0</v>
      </c>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v>0</v>
      </c>
      <c r="D25" s="1033">
        <v>0</v>
      </c>
      <c r="E25" s="1035">
        <f>C25+D25</f>
        <v>0</v>
      </c>
      <c r="F25" s="1037"/>
      <c r="G25" s="1015"/>
      <c r="H25" s="1015"/>
      <c r="I25" s="1015"/>
      <c r="J25" s="1015"/>
      <c r="K25" s="1015"/>
      <c r="L25" s="993"/>
      <c r="M25" s="1017"/>
      <c r="N25" s="1020"/>
      <c r="O25" s="993"/>
      <c r="P25" s="1045">
        <v>0</v>
      </c>
      <c r="Q25" s="1024">
        <f>P25</f>
        <v>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v>0</v>
      </c>
      <c r="D27" s="1033">
        <v>0</v>
      </c>
      <c r="E27" s="1035">
        <f>C27+D27</f>
        <v>0</v>
      </c>
      <c r="F27" s="1037"/>
      <c r="G27" s="1015"/>
      <c r="H27" s="1015"/>
      <c r="I27" s="1015"/>
      <c r="J27" s="1015"/>
      <c r="K27" s="1033">
        <v>0</v>
      </c>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v>367700000</v>
      </c>
      <c r="D29" s="1033">
        <v>0</v>
      </c>
      <c r="E29" s="1035">
        <f>C29+D29</f>
        <v>367700000</v>
      </c>
      <c r="F29" s="1037"/>
      <c r="G29" s="1015"/>
      <c r="H29" s="1033">
        <v>365700000</v>
      </c>
      <c r="I29" s="1015"/>
      <c r="J29" s="1015"/>
      <c r="K29" s="1015"/>
      <c r="L29" s="1022">
        <v>2000000</v>
      </c>
      <c r="M29" s="1017"/>
      <c r="N29" s="1020"/>
      <c r="O29" s="993"/>
      <c r="P29" s="995"/>
      <c r="Q29" s="1024">
        <f>H29+L29</f>
        <v>367700000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4.4">
      <c r="A33" s="349" t="s">
        <v>770</v>
      </c>
      <c r="B33" s="349"/>
      <c r="C33" s="349"/>
      <c r="D33" s="349"/>
      <c r="E33" s="349"/>
      <c r="F33" s="350"/>
      <c r="G33" s="349"/>
      <c r="H33" s="349"/>
      <c r="I33" s="349"/>
      <c r="J33" s="349"/>
      <c r="K33" s="349"/>
      <c r="L33" s="349"/>
      <c r="M33" s="349"/>
      <c r="N33" s="349"/>
      <c r="O33" s="349"/>
      <c r="P33" s="349"/>
      <c r="Q33" s="349"/>
    </row>
    <row r="34" spans="1:17" customFormat="1" ht="14.4">
      <c r="A34" s="351" t="s">
        <v>775</v>
      </c>
      <c r="B34" s="352"/>
      <c r="C34" s="353"/>
      <c r="D34" s="353"/>
      <c r="E34" s="353"/>
      <c r="F34" s="354"/>
      <c r="G34" s="353"/>
      <c r="H34" s="353"/>
      <c r="I34" s="353"/>
      <c r="J34" s="353"/>
      <c r="K34" s="353"/>
      <c r="L34" s="353"/>
      <c r="M34" s="353"/>
      <c r="N34" s="353"/>
      <c r="O34" s="353"/>
      <c r="P34" s="353"/>
      <c r="Q34" s="355"/>
    </row>
    <row r="35" spans="1:17" customFormat="1" ht="14.4">
      <c r="A35" s="356" t="s">
        <v>771</v>
      </c>
      <c r="C35" s="347"/>
      <c r="D35" s="347"/>
      <c r="E35" s="347"/>
      <c r="F35" s="348"/>
      <c r="G35" s="347"/>
      <c r="H35" s="347"/>
      <c r="I35" s="347"/>
      <c r="J35" s="347"/>
      <c r="K35" s="347"/>
      <c r="L35" s="347"/>
      <c r="M35" s="347"/>
      <c r="N35" s="347"/>
      <c r="O35" s="347"/>
      <c r="P35" s="347"/>
      <c r="Q35" s="357"/>
    </row>
    <row r="36" spans="1:17" customFormat="1" ht="14.4">
      <c r="A36" s="356" t="s">
        <v>772</v>
      </c>
      <c r="C36" s="347"/>
      <c r="D36" s="347"/>
      <c r="E36" s="347"/>
      <c r="F36" s="348"/>
      <c r="G36" s="347"/>
      <c r="H36" s="347"/>
      <c r="I36" s="347"/>
      <c r="J36" s="347"/>
      <c r="K36" s="347"/>
      <c r="L36" s="347"/>
      <c r="M36" s="347"/>
      <c r="N36" s="347"/>
      <c r="O36" s="347"/>
      <c r="P36" s="347"/>
      <c r="Q36" s="357"/>
    </row>
    <row r="37" spans="1:17" customFormat="1" ht="14.4">
      <c r="A37" s="356" t="s">
        <v>776</v>
      </c>
      <c r="C37" s="347"/>
      <c r="D37" s="347"/>
      <c r="E37" s="347"/>
      <c r="F37" s="348"/>
      <c r="G37" s="347"/>
      <c r="H37" s="347"/>
      <c r="I37" s="347"/>
      <c r="J37" s="347"/>
      <c r="K37" s="347"/>
      <c r="L37" s="347"/>
      <c r="M37" s="347"/>
      <c r="N37" s="347"/>
      <c r="O37" s="347"/>
      <c r="P37" s="347"/>
      <c r="Q37" s="357"/>
    </row>
    <row r="38" spans="1:17" customFormat="1" ht="14.4">
      <c r="A38" s="356" t="s">
        <v>773</v>
      </c>
      <c r="C38" s="347"/>
      <c r="D38" s="347"/>
      <c r="E38" s="347"/>
      <c r="F38" s="348"/>
      <c r="G38" s="347"/>
      <c r="H38" s="347"/>
      <c r="I38" s="347"/>
      <c r="J38" s="347"/>
      <c r="K38" s="347"/>
      <c r="L38" s="347"/>
      <c r="M38" s="347"/>
      <c r="N38" s="347"/>
      <c r="O38" s="347"/>
      <c r="P38" s="347"/>
      <c r="Q38" s="357"/>
    </row>
    <row r="39" spans="1:17" customFormat="1" ht="14.4">
      <c r="A39" s="356"/>
      <c r="C39" s="347"/>
      <c r="D39" s="347"/>
      <c r="E39" s="347"/>
      <c r="F39" s="364" t="s">
        <v>783</v>
      </c>
      <c r="G39" s="347"/>
      <c r="H39" s="347"/>
      <c r="I39" s="347"/>
      <c r="J39" s="347"/>
      <c r="K39" s="347"/>
      <c r="L39" s="347"/>
      <c r="M39" s="347"/>
      <c r="N39" s="347"/>
      <c r="O39" s="347"/>
      <c r="P39" s="347"/>
      <c r="Q39" s="357"/>
    </row>
    <row r="40" spans="1:17" customFormat="1" ht="14.4">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4.4">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4.4">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6640625" style="245" customWidth="1"/>
    <col min="2" max="2" width="14.44140625" style="245" customWidth="1"/>
    <col min="3" max="4" width="11.44140625" style="245" customWidth="1"/>
    <col min="5" max="5" width="15.6640625" style="245" customWidth="1"/>
    <col min="6" max="6" width="11.44140625" style="245" customWidth="1"/>
    <col min="7" max="7" width="12.44140625" style="245" customWidth="1"/>
    <col min="8" max="9" width="11.44140625" style="245" customWidth="1"/>
    <col min="10" max="10" width="15.6640625" style="245" customWidth="1"/>
    <col min="11" max="11" width="11.44140625" style="245" customWidth="1"/>
    <col min="12" max="13" width="12" style="245" customWidth="1"/>
    <col min="14" max="14" width="11.44140625" style="245" hidden="1" customWidth="1"/>
    <col min="15" max="256" width="0" style="245" hidden="1"/>
    <col min="257" max="257" width="11.44140625" style="245" hidden="1" customWidth="1"/>
    <col min="258" max="258" width="13.33203125" style="245" hidden="1" customWidth="1"/>
    <col min="259" max="260" width="11.44140625" style="245" hidden="1" customWidth="1"/>
    <col min="261" max="261" width="15" style="245" hidden="1" customWidth="1"/>
    <col min="262" max="265" width="11.44140625" style="245" hidden="1" customWidth="1"/>
    <col min="266" max="266" width="15" style="245" hidden="1" customWidth="1"/>
    <col min="267" max="268" width="11.44140625" style="245" hidden="1" customWidth="1"/>
    <col min="269" max="269" width="13.109375" style="245" hidden="1" customWidth="1"/>
    <col min="270" max="270" width="11.44140625" style="245" hidden="1" customWidth="1"/>
    <col min="271" max="512" width="0" style="245" hidden="1"/>
    <col min="513" max="513" width="11.44140625" style="245" hidden="1" customWidth="1"/>
    <col min="514" max="514" width="13.33203125" style="245" hidden="1" customWidth="1"/>
    <col min="515" max="516" width="11.44140625" style="245" hidden="1" customWidth="1"/>
    <col min="517" max="517" width="15" style="245" hidden="1" customWidth="1"/>
    <col min="518" max="521" width="11.44140625" style="245" hidden="1" customWidth="1"/>
    <col min="522" max="522" width="15" style="245" hidden="1" customWidth="1"/>
    <col min="523" max="524" width="11.44140625" style="245" hidden="1" customWidth="1"/>
    <col min="525" max="525" width="13.109375" style="245" hidden="1" customWidth="1"/>
    <col min="526" max="526" width="11.44140625" style="245" hidden="1" customWidth="1"/>
    <col min="527" max="768" width="0" style="245" hidden="1"/>
    <col min="769" max="769" width="11.44140625" style="245" hidden="1" customWidth="1"/>
    <col min="770" max="770" width="13.33203125" style="245" hidden="1" customWidth="1"/>
    <col min="771" max="772" width="11.44140625" style="245" hidden="1" customWidth="1"/>
    <col min="773" max="773" width="15" style="245" hidden="1" customWidth="1"/>
    <col min="774" max="777" width="11.44140625" style="245" hidden="1" customWidth="1"/>
    <col min="778" max="778" width="15" style="245" hidden="1" customWidth="1"/>
    <col min="779" max="780" width="11.44140625" style="245" hidden="1" customWidth="1"/>
    <col min="781" max="781" width="13.109375" style="245" hidden="1" customWidth="1"/>
    <col min="782" max="782" width="11.44140625" style="245" hidden="1" customWidth="1"/>
    <col min="783" max="1024" width="0" style="245" hidden="1"/>
    <col min="1025" max="1025" width="11.44140625" style="245" hidden="1" customWidth="1"/>
    <col min="1026" max="1026" width="13.33203125" style="245" hidden="1" customWidth="1"/>
    <col min="1027" max="1028" width="11.44140625" style="245" hidden="1" customWidth="1"/>
    <col min="1029" max="1029" width="15" style="245" hidden="1" customWidth="1"/>
    <col min="1030" max="1033" width="11.44140625" style="245" hidden="1" customWidth="1"/>
    <col min="1034" max="1034" width="15" style="245" hidden="1" customWidth="1"/>
    <col min="1035" max="1036" width="11.44140625" style="245" hidden="1" customWidth="1"/>
    <col min="1037" max="1037" width="13.109375" style="245" hidden="1" customWidth="1"/>
    <col min="1038" max="1038" width="11.44140625" style="245" hidden="1" customWidth="1"/>
    <col min="1039" max="1280" width="0" style="245" hidden="1"/>
    <col min="1281" max="1281" width="11.44140625" style="245" hidden="1" customWidth="1"/>
    <col min="1282" max="1282" width="13.33203125" style="245" hidden="1" customWidth="1"/>
    <col min="1283" max="1284" width="11.44140625" style="245" hidden="1" customWidth="1"/>
    <col min="1285" max="1285" width="15" style="245" hidden="1" customWidth="1"/>
    <col min="1286" max="1289" width="11.44140625" style="245" hidden="1" customWidth="1"/>
    <col min="1290" max="1290" width="15" style="245" hidden="1" customWidth="1"/>
    <col min="1291" max="1292" width="11.44140625" style="245" hidden="1" customWidth="1"/>
    <col min="1293" max="1293" width="13.109375" style="245" hidden="1" customWidth="1"/>
    <col min="1294" max="1294" width="11.44140625" style="245" hidden="1" customWidth="1"/>
    <col min="1295" max="1536" width="0" style="245" hidden="1"/>
    <col min="1537" max="1537" width="11.44140625" style="245" hidden="1" customWidth="1"/>
    <col min="1538" max="1538" width="13.33203125" style="245" hidden="1" customWidth="1"/>
    <col min="1539" max="1540" width="11.44140625" style="245" hidden="1" customWidth="1"/>
    <col min="1541" max="1541" width="15" style="245" hidden="1" customWidth="1"/>
    <col min="1542" max="1545" width="11.44140625" style="245" hidden="1" customWidth="1"/>
    <col min="1546" max="1546" width="15" style="245" hidden="1" customWidth="1"/>
    <col min="1547" max="1548" width="11.44140625" style="245" hidden="1" customWidth="1"/>
    <col min="1549" max="1549" width="13.109375" style="245" hidden="1" customWidth="1"/>
    <col min="1550" max="1550" width="11.44140625" style="245" hidden="1" customWidth="1"/>
    <col min="1551" max="1792" width="0" style="245" hidden="1"/>
    <col min="1793" max="1793" width="11.44140625" style="245" hidden="1" customWidth="1"/>
    <col min="1794" max="1794" width="13.33203125" style="245" hidden="1" customWidth="1"/>
    <col min="1795" max="1796" width="11.44140625" style="245" hidden="1" customWidth="1"/>
    <col min="1797" max="1797" width="15" style="245" hidden="1" customWidth="1"/>
    <col min="1798" max="1801" width="11.44140625" style="245" hidden="1" customWidth="1"/>
    <col min="1802" max="1802" width="15" style="245" hidden="1" customWidth="1"/>
    <col min="1803" max="1804" width="11.44140625" style="245" hidden="1" customWidth="1"/>
    <col min="1805" max="1805" width="13.109375" style="245" hidden="1" customWidth="1"/>
    <col min="1806" max="1806" width="11.44140625" style="245" hidden="1" customWidth="1"/>
    <col min="1807" max="2048" width="0" style="245" hidden="1"/>
    <col min="2049" max="2049" width="11.44140625" style="245" hidden="1" customWidth="1"/>
    <col min="2050" max="2050" width="13.33203125" style="245" hidden="1" customWidth="1"/>
    <col min="2051" max="2052" width="11.44140625" style="245" hidden="1" customWidth="1"/>
    <col min="2053" max="2053" width="15" style="245" hidden="1" customWidth="1"/>
    <col min="2054" max="2057" width="11.44140625" style="245" hidden="1" customWidth="1"/>
    <col min="2058" max="2058" width="15" style="245" hidden="1" customWidth="1"/>
    <col min="2059" max="2060" width="11.44140625" style="245" hidden="1" customWidth="1"/>
    <col min="2061" max="2061" width="13.109375" style="245" hidden="1" customWidth="1"/>
    <col min="2062" max="2062" width="11.44140625" style="245" hidden="1" customWidth="1"/>
    <col min="2063" max="2304" width="0" style="245" hidden="1"/>
    <col min="2305" max="2305" width="11.44140625" style="245" hidden="1" customWidth="1"/>
    <col min="2306" max="2306" width="13.33203125" style="245" hidden="1" customWidth="1"/>
    <col min="2307" max="2308" width="11.44140625" style="245" hidden="1" customWidth="1"/>
    <col min="2309" max="2309" width="15" style="245" hidden="1" customWidth="1"/>
    <col min="2310" max="2313" width="11.44140625" style="245" hidden="1" customWidth="1"/>
    <col min="2314" max="2314" width="15" style="245" hidden="1" customWidth="1"/>
    <col min="2315" max="2316" width="11.44140625" style="245" hidden="1" customWidth="1"/>
    <col min="2317" max="2317" width="13.109375" style="245" hidden="1" customWidth="1"/>
    <col min="2318" max="2318" width="11.44140625" style="245" hidden="1" customWidth="1"/>
    <col min="2319" max="2560" width="0" style="245" hidden="1"/>
    <col min="2561" max="2561" width="11.44140625" style="245" hidden="1" customWidth="1"/>
    <col min="2562" max="2562" width="13.33203125" style="245" hidden="1" customWidth="1"/>
    <col min="2563" max="2564" width="11.44140625" style="245" hidden="1" customWidth="1"/>
    <col min="2565" max="2565" width="15" style="245" hidden="1" customWidth="1"/>
    <col min="2566" max="2569" width="11.44140625" style="245" hidden="1" customWidth="1"/>
    <col min="2570" max="2570" width="15" style="245" hidden="1" customWidth="1"/>
    <col min="2571" max="2572" width="11.44140625" style="245" hidden="1" customWidth="1"/>
    <col min="2573" max="2573" width="13.109375" style="245" hidden="1" customWidth="1"/>
    <col min="2574" max="2574" width="11.44140625" style="245" hidden="1" customWidth="1"/>
    <col min="2575" max="2816" width="0" style="245" hidden="1"/>
    <col min="2817" max="2817" width="11.44140625" style="245" hidden="1" customWidth="1"/>
    <col min="2818" max="2818" width="13.33203125" style="245" hidden="1" customWidth="1"/>
    <col min="2819" max="2820" width="11.44140625" style="245" hidden="1" customWidth="1"/>
    <col min="2821" max="2821" width="15" style="245" hidden="1" customWidth="1"/>
    <col min="2822" max="2825" width="11.44140625" style="245" hidden="1" customWidth="1"/>
    <col min="2826" max="2826" width="15" style="245" hidden="1" customWidth="1"/>
    <col min="2827" max="2828" width="11.44140625" style="245" hidden="1" customWidth="1"/>
    <col min="2829" max="2829" width="13.109375" style="245" hidden="1" customWidth="1"/>
    <col min="2830" max="2830" width="11.44140625" style="245" hidden="1" customWidth="1"/>
    <col min="2831" max="3072" width="0" style="245" hidden="1"/>
    <col min="3073" max="3073" width="11.44140625" style="245" hidden="1" customWidth="1"/>
    <col min="3074" max="3074" width="13.33203125" style="245" hidden="1" customWidth="1"/>
    <col min="3075" max="3076" width="11.44140625" style="245" hidden="1" customWidth="1"/>
    <col min="3077" max="3077" width="15" style="245" hidden="1" customWidth="1"/>
    <col min="3078" max="3081" width="11.44140625" style="245" hidden="1" customWidth="1"/>
    <col min="3082" max="3082" width="15" style="245" hidden="1" customWidth="1"/>
    <col min="3083" max="3084" width="11.44140625" style="245" hidden="1" customWidth="1"/>
    <col min="3085" max="3085" width="13.109375" style="245" hidden="1" customWidth="1"/>
    <col min="3086" max="3086" width="11.44140625" style="245" hidden="1" customWidth="1"/>
    <col min="3087" max="3328" width="0" style="245" hidden="1"/>
    <col min="3329" max="3329" width="11.44140625" style="245" hidden="1" customWidth="1"/>
    <col min="3330" max="3330" width="13.33203125" style="245" hidden="1" customWidth="1"/>
    <col min="3331" max="3332" width="11.44140625" style="245" hidden="1" customWidth="1"/>
    <col min="3333" max="3333" width="15" style="245" hidden="1" customWidth="1"/>
    <col min="3334" max="3337" width="11.44140625" style="245" hidden="1" customWidth="1"/>
    <col min="3338" max="3338" width="15" style="245" hidden="1" customWidth="1"/>
    <col min="3339" max="3340" width="11.44140625" style="245" hidden="1" customWidth="1"/>
    <col min="3341" max="3341" width="13.109375" style="245" hidden="1" customWidth="1"/>
    <col min="3342" max="3342" width="11.44140625" style="245" hidden="1" customWidth="1"/>
    <col min="3343" max="3584" width="0" style="245" hidden="1"/>
    <col min="3585" max="3585" width="11.44140625" style="245" hidden="1" customWidth="1"/>
    <col min="3586" max="3586" width="13.33203125" style="245" hidden="1" customWidth="1"/>
    <col min="3587" max="3588" width="11.44140625" style="245" hidden="1" customWidth="1"/>
    <col min="3589" max="3589" width="15" style="245" hidden="1" customWidth="1"/>
    <col min="3590" max="3593" width="11.44140625" style="245" hidden="1" customWidth="1"/>
    <col min="3594" max="3594" width="15" style="245" hidden="1" customWidth="1"/>
    <col min="3595" max="3596" width="11.44140625" style="245" hidden="1" customWidth="1"/>
    <col min="3597" max="3597" width="13.109375" style="245" hidden="1" customWidth="1"/>
    <col min="3598" max="3598" width="11.44140625" style="245" hidden="1" customWidth="1"/>
    <col min="3599" max="3840" width="0" style="245" hidden="1"/>
    <col min="3841" max="3841" width="11.44140625" style="245" hidden="1" customWidth="1"/>
    <col min="3842" max="3842" width="13.33203125" style="245" hidden="1" customWidth="1"/>
    <col min="3843" max="3844" width="11.44140625" style="245" hidden="1" customWidth="1"/>
    <col min="3845" max="3845" width="15" style="245" hidden="1" customWidth="1"/>
    <col min="3846" max="3849" width="11.44140625" style="245" hidden="1" customWidth="1"/>
    <col min="3850" max="3850" width="15" style="245" hidden="1" customWidth="1"/>
    <col min="3851" max="3852" width="11.44140625" style="245" hidden="1" customWidth="1"/>
    <col min="3853" max="3853" width="13.109375" style="245" hidden="1" customWidth="1"/>
    <col min="3854" max="3854" width="11.44140625" style="245" hidden="1" customWidth="1"/>
    <col min="3855" max="4096" width="0" style="245" hidden="1"/>
    <col min="4097" max="4097" width="11.44140625" style="245" hidden="1" customWidth="1"/>
    <col min="4098" max="4098" width="13.33203125" style="245" hidden="1" customWidth="1"/>
    <col min="4099" max="4100" width="11.44140625" style="245" hidden="1" customWidth="1"/>
    <col min="4101" max="4101" width="15" style="245" hidden="1" customWidth="1"/>
    <col min="4102" max="4105" width="11.44140625" style="245" hidden="1" customWidth="1"/>
    <col min="4106" max="4106" width="15" style="245" hidden="1" customWidth="1"/>
    <col min="4107" max="4108" width="11.44140625" style="245" hidden="1" customWidth="1"/>
    <col min="4109" max="4109" width="13.109375" style="245" hidden="1" customWidth="1"/>
    <col min="4110" max="4110" width="11.44140625" style="245" hidden="1" customWidth="1"/>
    <col min="4111" max="4352" width="0" style="245" hidden="1"/>
    <col min="4353" max="4353" width="11.44140625" style="245" hidden="1" customWidth="1"/>
    <col min="4354" max="4354" width="13.33203125" style="245" hidden="1" customWidth="1"/>
    <col min="4355" max="4356" width="11.44140625" style="245" hidden="1" customWidth="1"/>
    <col min="4357" max="4357" width="15" style="245" hidden="1" customWidth="1"/>
    <col min="4358" max="4361" width="11.44140625" style="245" hidden="1" customWidth="1"/>
    <col min="4362" max="4362" width="15" style="245" hidden="1" customWidth="1"/>
    <col min="4363" max="4364" width="11.44140625" style="245" hidden="1" customWidth="1"/>
    <col min="4365" max="4365" width="13.109375" style="245" hidden="1" customWidth="1"/>
    <col min="4366" max="4366" width="11.44140625" style="245" hidden="1" customWidth="1"/>
    <col min="4367" max="4608" width="0" style="245" hidden="1"/>
    <col min="4609" max="4609" width="11.44140625" style="245" hidden="1" customWidth="1"/>
    <col min="4610" max="4610" width="13.33203125" style="245" hidden="1" customWidth="1"/>
    <col min="4611" max="4612" width="11.44140625" style="245" hidden="1" customWidth="1"/>
    <col min="4613" max="4613" width="15" style="245" hidden="1" customWidth="1"/>
    <col min="4614" max="4617" width="11.44140625" style="245" hidden="1" customWidth="1"/>
    <col min="4618" max="4618" width="15" style="245" hidden="1" customWidth="1"/>
    <col min="4619" max="4620" width="11.44140625" style="245" hidden="1" customWidth="1"/>
    <col min="4621" max="4621" width="13.109375" style="245" hidden="1" customWidth="1"/>
    <col min="4622" max="4622" width="11.44140625" style="245" hidden="1" customWidth="1"/>
    <col min="4623" max="4864" width="0" style="245" hidden="1"/>
    <col min="4865" max="4865" width="11.44140625" style="245" hidden="1" customWidth="1"/>
    <col min="4866" max="4866" width="13.33203125" style="245" hidden="1" customWidth="1"/>
    <col min="4867" max="4868" width="11.44140625" style="245" hidden="1" customWidth="1"/>
    <col min="4869" max="4869" width="15" style="245" hidden="1" customWidth="1"/>
    <col min="4870" max="4873" width="11.44140625" style="245" hidden="1" customWidth="1"/>
    <col min="4874" max="4874" width="15" style="245" hidden="1" customWidth="1"/>
    <col min="4875" max="4876" width="11.44140625" style="245" hidden="1" customWidth="1"/>
    <col min="4877" max="4877" width="13.109375" style="245" hidden="1" customWidth="1"/>
    <col min="4878" max="4878" width="11.44140625" style="245" hidden="1" customWidth="1"/>
    <col min="4879" max="5120" width="0" style="245" hidden="1"/>
    <col min="5121" max="5121" width="11.44140625" style="245" hidden="1" customWidth="1"/>
    <col min="5122" max="5122" width="13.33203125" style="245" hidden="1" customWidth="1"/>
    <col min="5123" max="5124" width="11.44140625" style="245" hidden="1" customWidth="1"/>
    <col min="5125" max="5125" width="15" style="245" hidden="1" customWidth="1"/>
    <col min="5126" max="5129" width="11.44140625" style="245" hidden="1" customWidth="1"/>
    <col min="5130" max="5130" width="15" style="245" hidden="1" customWidth="1"/>
    <col min="5131" max="5132" width="11.44140625" style="245" hidden="1" customWidth="1"/>
    <col min="5133" max="5133" width="13.109375" style="245" hidden="1" customWidth="1"/>
    <col min="5134" max="5134" width="11.44140625" style="245" hidden="1" customWidth="1"/>
    <col min="5135" max="5376" width="0" style="245" hidden="1"/>
    <col min="5377" max="5377" width="11.44140625" style="245" hidden="1" customWidth="1"/>
    <col min="5378" max="5378" width="13.33203125" style="245" hidden="1" customWidth="1"/>
    <col min="5379" max="5380" width="11.44140625" style="245" hidden="1" customWidth="1"/>
    <col min="5381" max="5381" width="15" style="245" hidden="1" customWidth="1"/>
    <col min="5382" max="5385" width="11.44140625" style="245" hidden="1" customWidth="1"/>
    <col min="5386" max="5386" width="15" style="245" hidden="1" customWidth="1"/>
    <col min="5387" max="5388" width="11.44140625" style="245" hidden="1" customWidth="1"/>
    <col min="5389" max="5389" width="13.109375" style="245" hidden="1" customWidth="1"/>
    <col min="5390" max="5390" width="11.44140625" style="245" hidden="1" customWidth="1"/>
    <col min="5391" max="5632" width="0" style="245" hidden="1"/>
    <col min="5633" max="5633" width="11.44140625" style="245" hidden="1" customWidth="1"/>
    <col min="5634" max="5634" width="13.33203125" style="245" hidden="1" customWidth="1"/>
    <col min="5635" max="5636" width="11.44140625" style="245" hidden="1" customWidth="1"/>
    <col min="5637" max="5637" width="15" style="245" hidden="1" customWidth="1"/>
    <col min="5638" max="5641" width="11.44140625" style="245" hidden="1" customWidth="1"/>
    <col min="5642" max="5642" width="15" style="245" hidden="1" customWidth="1"/>
    <col min="5643" max="5644" width="11.44140625" style="245" hidden="1" customWidth="1"/>
    <col min="5645" max="5645" width="13.109375" style="245" hidden="1" customWidth="1"/>
    <col min="5646" max="5646" width="11.44140625" style="245" hidden="1" customWidth="1"/>
    <col min="5647" max="5888" width="0" style="245" hidden="1"/>
    <col min="5889" max="5889" width="11.44140625" style="245" hidden="1" customWidth="1"/>
    <col min="5890" max="5890" width="13.33203125" style="245" hidden="1" customWidth="1"/>
    <col min="5891" max="5892" width="11.44140625" style="245" hidden="1" customWidth="1"/>
    <col min="5893" max="5893" width="15" style="245" hidden="1" customWidth="1"/>
    <col min="5894" max="5897" width="11.44140625" style="245" hidden="1" customWidth="1"/>
    <col min="5898" max="5898" width="15" style="245" hidden="1" customWidth="1"/>
    <col min="5899" max="5900" width="11.44140625" style="245" hidden="1" customWidth="1"/>
    <col min="5901" max="5901" width="13.109375" style="245" hidden="1" customWidth="1"/>
    <col min="5902" max="5902" width="11.44140625" style="245" hidden="1" customWidth="1"/>
    <col min="5903" max="6144" width="0" style="245" hidden="1"/>
    <col min="6145" max="6145" width="11.44140625" style="245" hidden="1" customWidth="1"/>
    <col min="6146" max="6146" width="13.33203125" style="245" hidden="1" customWidth="1"/>
    <col min="6147" max="6148" width="11.44140625" style="245" hidden="1" customWidth="1"/>
    <col min="6149" max="6149" width="15" style="245" hidden="1" customWidth="1"/>
    <col min="6150" max="6153" width="11.44140625" style="245" hidden="1" customWidth="1"/>
    <col min="6154" max="6154" width="15" style="245" hidden="1" customWidth="1"/>
    <col min="6155" max="6156" width="11.44140625" style="245" hidden="1" customWidth="1"/>
    <col min="6157" max="6157" width="13.109375" style="245" hidden="1" customWidth="1"/>
    <col min="6158" max="6158" width="11.44140625" style="245" hidden="1" customWidth="1"/>
    <col min="6159" max="6400" width="0" style="245" hidden="1"/>
    <col min="6401" max="6401" width="11.44140625" style="245" hidden="1" customWidth="1"/>
    <col min="6402" max="6402" width="13.33203125" style="245" hidden="1" customWidth="1"/>
    <col min="6403" max="6404" width="11.44140625" style="245" hidden="1" customWidth="1"/>
    <col min="6405" max="6405" width="15" style="245" hidden="1" customWidth="1"/>
    <col min="6406" max="6409" width="11.44140625" style="245" hidden="1" customWidth="1"/>
    <col min="6410" max="6410" width="15" style="245" hidden="1" customWidth="1"/>
    <col min="6411" max="6412" width="11.44140625" style="245" hidden="1" customWidth="1"/>
    <col min="6413" max="6413" width="13.109375" style="245" hidden="1" customWidth="1"/>
    <col min="6414" max="6414" width="11.44140625" style="245" hidden="1" customWidth="1"/>
    <col min="6415" max="6656" width="0" style="245" hidden="1"/>
    <col min="6657" max="6657" width="11.44140625" style="245" hidden="1" customWidth="1"/>
    <col min="6658" max="6658" width="13.33203125" style="245" hidden="1" customWidth="1"/>
    <col min="6659" max="6660" width="11.44140625" style="245" hidden="1" customWidth="1"/>
    <col min="6661" max="6661" width="15" style="245" hidden="1" customWidth="1"/>
    <col min="6662" max="6665" width="11.44140625" style="245" hidden="1" customWidth="1"/>
    <col min="6666" max="6666" width="15" style="245" hidden="1" customWidth="1"/>
    <col min="6667" max="6668" width="11.44140625" style="245" hidden="1" customWidth="1"/>
    <col min="6669" max="6669" width="13.109375" style="245" hidden="1" customWidth="1"/>
    <col min="6670" max="6670" width="11.44140625" style="245" hidden="1" customWidth="1"/>
    <col min="6671" max="6912" width="0" style="245" hidden="1"/>
    <col min="6913" max="6913" width="11.44140625" style="245" hidden="1" customWidth="1"/>
    <col min="6914" max="6914" width="13.33203125" style="245" hidden="1" customWidth="1"/>
    <col min="6915" max="6916" width="11.44140625" style="245" hidden="1" customWidth="1"/>
    <col min="6917" max="6917" width="15" style="245" hidden="1" customWidth="1"/>
    <col min="6918" max="6921" width="11.44140625" style="245" hidden="1" customWidth="1"/>
    <col min="6922" max="6922" width="15" style="245" hidden="1" customWidth="1"/>
    <col min="6923" max="6924" width="11.44140625" style="245" hidden="1" customWidth="1"/>
    <col min="6925" max="6925" width="13.109375" style="245" hidden="1" customWidth="1"/>
    <col min="6926" max="6926" width="11.44140625" style="245" hidden="1" customWidth="1"/>
    <col min="6927" max="7168" width="0" style="245" hidden="1"/>
    <col min="7169" max="7169" width="11.44140625" style="245" hidden="1" customWidth="1"/>
    <col min="7170" max="7170" width="13.33203125" style="245" hidden="1" customWidth="1"/>
    <col min="7171" max="7172" width="11.44140625" style="245" hidden="1" customWidth="1"/>
    <col min="7173" max="7173" width="15" style="245" hidden="1" customWidth="1"/>
    <col min="7174" max="7177" width="11.44140625" style="245" hidden="1" customWidth="1"/>
    <col min="7178" max="7178" width="15" style="245" hidden="1" customWidth="1"/>
    <col min="7179" max="7180" width="11.44140625" style="245" hidden="1" customWidth="1"/>
    <col min="7181" max="7181" width="13.109375" style="245" hidden="1" customWidth="1"/>
    <col min="7182" max="7182" width="11.44140625" style="245" hidden="1" customWidth="1"/>
    <col min="7183" max="7424" width="0" style="245" hidden="1"/>
    <col min="7425" max="7425" width="11.44140625" style="245" hidden="1" customWidth="1"/>
    <col min="7426" max="7426" width="13.33203125" style="245" hidden="1" customWidth="1"/>
    <col min="7427" max="7428" width="11.44140625" style="245" hidden="1" customWidth="1"/>
    <col min="7429" max="7429" width="15" style="245" hidden="1" customWidth="1"/>
    <col min="7430" max="7433" width="11.44140625" style="245" hidden="1" customWidth="1"/>
    <col min="7434" max="7434" width="15" style="245" hidden="1" customWidth="1"/>
    <col min="7435" max="7436" width="11.44140625" style="245" hidden="1" customWidth="1"/>
    <col min="7437" max="7437" width="13.109375" style="245" hidden="1" customWidth="1"/>
    <col min="7438" max="7438" width="11.44140625" style="245" hidden="1" customWidth="1"/>
    <col min="7439" max="7680" width="0" style="245" hidden="1"/>
    <col min="7681" max="7681" width="11.44140625" style="245" hidden="1" customWidth="1"/>
    <col min="7682" max="7682" width="13.33203125" style="245" hidden="1" customWidth="1"/>
    <col min="7683" max="7684" width="11.44140625" style="245" hidden="1" customWidth="1"/>
    <col min="7685" max="7685" width="15" style="245" hidden="1" customWidth="1"/>
    <col min="7686" max="7689" width="11.44140625" style="245" hidden="1" customWidth="1"/>
    <col min="7690" max="7690" width="15" style="245" hidden="1" customWidth="1"/>
    <col min="7691" max="7692" width="11.44140625" style="245" hidden="1" customWidth="1"/>
    <col min="7693" max="7693" width="13.109375" style="245" hidden="1" customWidth="1"/>
    <col min="7694" max="7694" width="11.44140625" style="245" hidden="1" customWidth="1"/>
    <col min="7695" max="7936" width="0" style="245" hidden="1"/>
    <col min="7937" max="7937" width="11.44140625" style="245" hidden="1" customWidth="1"/>
    <col min="7938" max="7938" width="13.33203125" style="245" hidden="1" customWidth="1"/>
    <col min="7939" max="7940" width="11.44140625" style="245" hidden="1" customWidth="1"/>
    <col min="7941" max="7941" width="15" style="245" hidden="1" customWidth="1"/>
    <col min="7942" max="7945" width="11.44140625" style="245" hidden="1" customWidth="1"/>
    <col min="7946" max="7946" width="15" style="245" hidden="1" customWidth="1"/>
    <col min="7947" max="7948" width="11.44140625" style="245" hidden="1" customWidth="1"/>
    <col min="7949" max="7949" width="13.109375" style="245" hidden="1" customWidth="1"/>
    <col min="7950" max="7950" width="11.44140625" style="245" hidden="1" customWidth="1"/>
    <col min="7951" max="8192" width="0" style="245" hidden="1"/>
    <col min="8193" max="8193" width="11.44140625" style="245" hidden="1" customWidth="1"/>
    <col min="8194" max="8194" width="13.33203125" style="245" hidden="1" customWidth="1"/>
    <col min="8195" max="8196" width="11.44140625" style="245" hidden="1" customWidth="1"/>
    <col min="8197" max="8197" width="15" style="245" hidden="1" customWidth="1"/>
    <col min="8198" max="8201" width="11.44140625" style="245" hidden="1" customWidth="1"/>
    <col min="8202" max="8202" width="15" style="245" hidden="1" customWidth="1"/>
    <col min="8203" max="8204" width="11.44140625" style="245" hidden="1" customWidth="1"/>
    <col min="8205" max="8205" width="13.109375" style="245" hidden="1" customWidth="1"/>
    <col min="8206" max="8206" width="11.44140625" style="245" hidden="1" customWidth="1"/>
    <col min="8207" max="8448" width="0" style="245" hidden="1"/>
    <col min="8449" max="8449" width="11.44140625" style="245" hidden="1" customWidth="1"/>
    <col min="8450" max="8450" width="13.33203125" style="245" hidden="1" customWidth="1"/>
    <col min="8451" max="8452" width="11.44140625" style="245" hidden="1" customWidth="1"/>
    <col min="8453" max="8453" width="15" style="245" hidden="1" customWidth="1"/>
    <col min="8454" max="8457" width="11.44140625" style="245" hidden="1" customWidth="1"/>
    <col min="8458" max="8458" width="15" style="245" hidden="1" customWidth="1"/>
    <col min="8459" max="8460" width="11.44140625" style="245" hidden="1" customWidth="1"/>
    <col min="8461" max="8461" width="13.109375" style="245" hidden="1" customWidth="1"/>
    <col min="8462" max="8462" width="11.44140625" style="245" hidden="1" customWidth="1"/>
    <col min="8463" max="8704" width="0" style="245" hidden="1"/>
    <col min="8705" max="8705" width="11.44140625" style="245" hidden="1" customWidth="1"/>
    <col min="8706" max="8706" width="13.33203125" style="245" hidden="1" customWidth="1"/>
    <col min="8707" max="8708" width="11.44140625" style="245" hidden="1" customWidth="1"/>
    <col min="8709" max="8709" width="15" style="245" hidden="1" customWidth="1"/>
    <col min="8710" max="8713" width="11.44140625" style="245" hidden="1" customWidth="1"/>
    <col min="8714" max="8714" width="15" style="245" hidden="1" customWidth="1"/>
    <col min="8715" max="8716" width="11.44140625" style="245" hidden="1" customWidth="1"/>
    <col min="8717" max="8717" width="13.109375" style="245" hidden="1" customWidth="1"/>
    <col min="8718" max="8718" width="11.44140625" style="245" hidden="1" customWidth="1"/>
    <col min="8719" max="8960" width="0" style="245" hidden="1"/>
    <col min="8961" max="8961" width="11.44140625" style="245" hidden="1" customWidth="1"/>
    <col min="8962" max="8962" width="13.33203125" style="245" hidden="1" customWidth="1"/>
    <col min="8963" max="8964" width="11.44140625" style="245" hidden="1" customWidth="1"/>
    <col min="8965" max="8965" width="15" style="245" hidden="1" customWidth="1"/>
    <col min="8966" max="8969" width="11.44140625" style="245" hidden="1" customWidth="1"/>
    <col min="8970" max="8970" width="15" style="245" hidden="1" customWidth="1"/>
    <col min="8971" max="8972" width="11.44140625" style="245" hidden="1" customWidth="1"/>
    <col min="8973" max="8973" width="13.109375" style="245" hidden="1" customWidth="1"/>
    <col min="8974" max="8974" width="11.44140625" style="245" hidden="1" customWidth="1"/>
    <col min="8975" max="9216" width="0" style="245" hidden="1"/>
    <col min="9217" max="9217" width="11.44140625" style="245" hidden="1" customWidth="1"/>
    <col min="9218" max="9218" width="13.33203125" style="245" hidden="1" customWidth="1"/>
    <col min="9219" max="9220" width="11.44140625" style="245" hidden="1" customWidth="1"/>
    <col min="9221" max="9221" width="15" style="245" hidden="1" customWidth="1"/>
    <col min="9222" max="9225" width="11.44140625" style="245" hidden="1" customWidth="1"/>
    <col min="9226" max="9226" width="15" style="245" hidden="1" customWidth="1"/>
    <col min="9227" max="9228" width="11.44140625" style="245" hidden="1" customWidth="1"/>
    <col min="9229" max="9229" width="13.109375" style="245" hidden="1" customWidth="1"/>
    <col min="9230" max="9230" width="11.44140625" style="245" hidden="1" customWidth="1"/>
    <col min="9231" max="9472" width="0" style="245" hidden="1"/>
    <col min="9473" max="9473" width="11.44140625" style="245" hidden="1" customWidth="1"/>
    <col min="9474" max="9474" width="13.33203125" style="245" hidden="1" customWidth="1"/>
    <col min="9475" max="9476" width="11.44140625" style="245" hidden="1" customWidth="1"/>
    <col min="9477" max="9477" width="15" style="245" hidden="1" customWidth="1"/>
    <col min="9478" max="9481" width="11.44140625" style="245" hidden="1" customWidth="1"/>
    <col min="9482" max="9482" width="15" style="245" hidden="1" customWidth="1"/>
    <col min="9483" max="9484" width="11.44140625" style="245" hidden="1" customWidth="1"/>
    <col min="9485" max="9485" width="13.109375" style="245" hidden="1" customWidth="1"/>
    <col min="9486" max="9486" width="11.44140625" style="245" hidden="1" customWidth="1"/>
    <col min="9487" max="9728" width="0" style="245" hidden="1"/>
    <col min="9729" max="9729" width="11.44140625" style="245" hidden="1" customWidth="1"/>
    <col min="9730" max="9730" width="13.33203125" style="245" hidden="1" customWidth="1"/>
    <col min="9731" max="9732" width="11.44140625" style="245" hidden="1" customWidth="1"/>
    <col min="9733" max="9733" width="15" style="245" hidden="1" customWidth="1"/>
    <col min="9734" max="9737" width="11.44140625" style="245" hidden="1" customWidth="1"/>
    <col min="9738" max="9738" width="15" style="245" hidden="1" customWidth="1"/>
    <col min="9739" max="9740" width="11.44140625" style="245" hidden="1" customWidth="1"/>
    <col min="9741" max="9741" width="13.109375" style="245" hidden="1" customWidth="1"/>
    <col min="9742" max="9742" width="11.44140625" style="245" hidden="1" customWidth="1"/>
    <col min="9743" max="9984" width="0" style="245" hidden="1"/>
    <col min="9985" max="9985" width="11.44140625" style="245" hidden="1" customWidth="1"/>
    <col min="9986" max="9986" width="13.33203125" style="245" hidden="1" customWidth="1"/>
    <col min="9987" max="9988" width="11.44140625" style="245" hidden="1" customWidth="1"/>
    <col min="9989" max="9989" width="15" style="245" hidden="1" customWidth="1"/>
    <col min="9990" max="9993" width="11.44140625" style="245" hidden="1" customWidth="1"/>
    <col min="9994" max="9994" width="15" style="245" hidden="1" customWidth="1"/>
    <col min="9995" max="9996" width="11.44140625" style="245" hidden="1" customWidth="1"/>
    <col min="9997" max="9997" width="13.109375" style="245" hidden="1" customWidth="1"/>
    <col min="9998" max="9998" width="11.44140625" style="245" hidden="1" customWidth="1"/>
    <col min="9999" max="10240" width="0" style="245" hidden="1"/>
    <col min="10241" max="10241" width="11.44140625" style="245" hidden="1" customWidth="1"/>
    <col min="10242" max="10242" width="13.33203125" style="245" hidden="1" customWidth="1"/>
    <col min="10243" max="10244" width="11.44140625" style="245" hidden="1" customWidth="1"/>
    <col min="10245" max="10245" width="15" style="245" hidden="1" customWidth="1"/>
    <col min="10246" max="10249" width="11.44140625" style="245" hidden="1" customWidth="1"/>
    <col min="10250" max="10250" width="15" style="245" hidden="1" customWidth="1"/>
    <col min="10251" max="10252" width="11.44140625" style="245" hidden="1" customWidth="1"/>
    <col min="10253" max="10253" width="13.109375" style="245" hidden="1" customWidth="1"/>
    <col min="10254" max="10254" width="11.44140625" style="245" hidden="1" customWidth="1"/>
    <col min="10255" max="10496" width="0" style="245" hidden="1"/>
    <col min="10497" max="10497" width="11.44140625" style="245" hidden="1" customWidth="1"/>
    <col min="10498" max="10498" width="13.33203125" style="245" hidden="1" customWidth="1"/>
    <col min="10499" max="10500" width="11.44140625" style="245" hidden="1" customWidth="1"/>
    <col min="10501" max="10501" width="15" style="245" hidden="1" customWidth="1"/>
    <col min="10502" max="10505" width="11.44140625" style="245" hidden="1" customWidth="1"/>
    <col min="10506" max="10506" width="15" style="245" hidden="1" customWidth="1"/>
    <col min="10507" max="10508" width="11.44140625" style="245" hidden="1" customWidth="1"/>
    <col min="10509" max="10509" width="13.109375" style="245" hidden="1" customWidth="1"/>
    <col min="10510" max="10510" width="11.44140625" style="245" hidden="1" customWidth="1"/>
    <col min="10511" max="10752" width="0" style="245" hidden="1"/>
    <col min="10753" max="10753" width="11.44140625" style="245" hidden="1" customWidth="1"/>
    <col min="10754" max="10754" width="13.33203125" style="245" hidden="1" customWidth="1"/>
    <col min="10755" max="10756" width="11.44140625" style="245" hidden="1" customWidth="1"/>
    <col min="10757" max="10757" width="15" style="245" hidden="1" customWidth="1"/>
    <col min="10758" max="10761" width="11.44140625" style="245" hidden="1" customWidth="1"/>
    <col min="10762" max="10762" width="15" style="245" hidden="1" customWidth="1"/>
    <col min="10763" max="10764" width="11.44140625" style="245" hidden="1" customWidth="1"/>
    <col min="10765" max="10765" width="13.109375" style="245" hidden="1" customWidth="1"/>
    <col min="10766" max="10766" width="11.44140625" style="245" hidden="1" customWidth="1"/>
    <col min="10767" max="11008" width="0" style="245" hidden="1"/>
    <col min="11009" max="11009" width="11.44140625" style="245" hidden="1" customWidth="1"/>
    <col min="11010" max="11010" width="13.33203125" style="245" hidden="1" customWidth="1"/>
    <col min="11011" max="11012" width="11.44140625" style="245" hidden="1" customWidth="1"/>
    <col min="11013" max="11013" width="15" style="245" hidden="1" customWidth="1"/>
    <col min="11014" max="11017" width="11.44140625" style="245" hidden="1" customWidth="1"/>
    <col min="11018" max="11018" width="15" style="245" hidden="1" customWidth="1"/>
    <col min="11019" max="11020" width="11.44140625" style="245" hidden="1" customWidth="1"/>
    <col min="11021" max="11021" width="13.109375" style="245" hidden="1" customWidth="1"/>
    <col min="11022" max="11022" width="11.44140625" style="245" hidden="1" customWidth="1"/>
    <col min="11023" max="11264" width="0" style="245" hidden="1"/>
    <col min="11265" max="11265" width="11.44140625" style="245" hidden="1" customWidth="1"/>
    <col min="11266" max="11266" width="13.33203125" style="245" hidden="1" customWidth="1"/>
    <col min="11267" max="11268" width="11.44140625" style="245" hidden="1" customWidth="1"/>
    <col min="11269" max="11269" width="15" style="245" hidden="1" customWidth="1"/>
    <col min="11270" max="11273" width="11.44140625" style="245" hidden="1" customWidth="1"/>
    <col min="11274" max="11274" width="15" style="245" hidden="1" customWidth="1"/>
    <col min="11275" max="11276" width="11.44140625" style="245" hidden="1" customWidth="1"/>
    <col min="11277" max="11277" width="13.109375" style="245" hidden="1" customWidth="1"/>
    <col min="11278" max="11278" width="11.44140625" style="245" hidden="1" customWidth="1"/>
    <col min="11279" max="11520" width="0" style="245" hidden="1"/>
    <col min="11521" max="11521" width="11.44140625" style="245" hidden="1" customWidth="1"/>
    <col min="11522" max="11522" width="13.33203125" style="245" hidden="1" customWidth="1"/>
    <col min="11523" max="11524" width="11.44140625" style="245" hidden="1" customWidth="1"/>
    <col min="11525" max="11525" width="15" style="245" hidden="1" customWidth="1"/>
    <col min="11526" max="11529" width="11.44140625" style="245" hidden="1" customWidth="1"/>
    <col min="11530" max="11530" width="15" style="245" hidden="1" customWidth="1"/>
    <col min="11531" max="11532" width="11.44140625" style="245" hidden="1" customWidth="1"/>
    <col min="11533" max="11533" width="13.109375" style="245" hidden="1" customWidth="1"/>
    <col min="11534" max="11534" width="11.44140625" style="245" hidden="1" customWidth="1"/>
    <col min="11535" max="11776" width="0" style="245" hidden="1"/>
    <col min="11777" max="11777" width="11.44140625" style="245" hidden="1" customWidth="1"/>
    <col min="11778" max="11778" width="13.33203125" style="245" hidden="1" customWidth="1"/>
    <col min="11779" max="11780" width="11.44140625" style="245" hidden="1" customWidth="1"/>
    <col min="11781" max="11781" width="15" style="245" hidden="1" customWidth="1"/>
    <col min="11782" max="11785" width="11.44140625" style="245" hidden="1" customWidth="1"/>
    <col min="11786" max="11786" width="15" style="245" hidden="1" customWidth="1"/>
    <col min="11787" max="11788" width="11.44140625" style="245" hidden="1" customWidth="1"/>
    <col min="11789" max="11789" width="13.109375" style="245" hidden="1" customWidth="1"/>
    <col min="11790" max="11790" width="11.44140625" style="245" hidden="1" customWidth="1"/>
    <col min="11791" max="12032" width="0" style="245" hidden="1"/>
    <col min="12033" max="12033" width="11.44140625" style="245" hidden="1" customWidth="1"/>
    <col min="12034" max="12034" width="13.33203125" style="245" hidden="1" customWidth="1"/>
    <col min="12035" max="12036" width="11.44140625" style="245" hidden="1" customWidth="1"/>
    <col min="12037" max="12037" width="15" style="245" hidden="1" customWidth="1"/>
    <col min="12038" max="12041" width="11.44140625" style="245" hidden="1" customWidth="1"/>
    <col min="12042" max="12042" width="15" style="245" hidden="1" customWidth="1"/>
    <col min="12043" max="12044" width="11.44140625" style="245" hidden="1" customWidth="1"/>
    <col min="12045" max="12045" width="13.109375" style="245" hidden="1" customWidth="1"/>
    <col min="12046" max="12046" width="11.44140625" style="245" hidden="1" customWidth="1"/>
    <col min="12047" max="12288" width="0" style="245" hidden="1"/>
    <col min="12289" max="12289" width="11.44140625" style="245" hidden="1" customWidth="1"/>
    <col min="12290" max="12290" width="13.33203125" style="245" hidden="1" customWidth="1"/>
    <col min="12291" max="12292" width="11.44140625" style="245" hidden="1" customWidth="1"/>
    <col min="12293" max="12293" width="15" style="245" hidden="1" customWidth="1"/>
    <col min="12294" max="12297" width="11.44140625" style="245" hidden="1" customWidth="1"/>
    <col min="12298" max="12298" width="15" style="245" hidden="1" customWidth="1"/>
    <col min="12299" max="12300" width="11.44140625" style="245" hidden="1" customWidth="1"/>
    <col min="12301" max="12301" width="13.109375" style="245" hidden="1" customWidth="1"/>
    <col min="12302" max="12302" width="11.44140625" style="245" hidden="1" customWidth="1"/>
    <col min="12303" max="12544" width="0" style="245" hidden="1"/>
    <col min="12545" max="12545" width="11.44140625" style="245" hidden="1" customWidth="1"/>
    <col min="12546" max="12546" width="13.33203125" style="245" hidden="1" customWidth="1"/>
    <col min="12547" max="12548" width="11.44140625" style="245" hidden="1" customWidth="1"/>
    <col min="12549" max="12549" width="15" style="245" hidden="1" customWidth="1"/>
    <col min="12550" max="12553" width="11.44140625" style="245" hidden="1" customWidth="1"/>
    <col min="12554" max="12554" width="15" style="245" hidden="1" customWidth="1"/>
    <col min="12555" max="12556" width="11.44140625" style="245" hidden="1" customWidth="1"/>
    <col min="12557" max="12557" width="13.109375" style="245" hidden="1" customWidth="1"/>
    <col min="12558" max="12558" width="11.44140625" style="245" hidden="1" customWidth="1"/>
    <col min="12559" max="12800" width="0" style="245" hidden="1"/>
    <col min="12801" max="12801" width="11.44140625" style="245" hidden="1" customWidth="1"/>
    <col min="12802" max="12802" width="13.33203125" style="245" hidden="1" customWidth="1"/>
    <col min="12803" max="12804" width="11.44140625" style="245" hidden="1" customWidth="1"/>
    <col min="12805" max="12805" width="15" style="245" hidden="1" customWidth="1"/>
    <col min="12806" max="12809" width="11.44140625" style="245" hidden="1" customWidth="1"/>
    <col min="12810" max="12810" width="15" style="245" hidden="1" customWidth="1"/>
    <col min="12811" max="12812" width="11.44140625" style="245" hidden="1" customWidth="1"/>
    <col min="12813" max="12813" width="13.109375" style="245" hidden="1" customWidth="1"/>
    <col min="12814" max="12814" width="11.44140625" style="245" hidden="1" customWidth="1"/>
    <col min="12815" max="13056" width="0" style="245" hidden="1"/>
    <col min="13057" max="13057" width="11.44140625" style="245" hidden="1" customWidth="1"/>
    <col min="13058" max="13058" width="13.33203125" style="245" hidden="1" customWidth="1"/>
    <col min="13059" max="13060" width="11.44140625" style="245" hidden="1" customWidth="1"/>
    <col min="13061" max="13061" width="15" style="245" hidden="1" customWidth="1"/>
    <col min="13062" max="13065" width="11.44140625" style="245" hidden="1" customWidth="1"/>
    <col min="13066" max="13066" width="15" style="245" hidden="1" customWidth="1"/>
    <col min="13067" max="13068" width="11.44140625" style="245" hidden="1" customWidth="1"/>
    <col min="13069" max="13069" width="13.109375" style="245" hidden="1" customWidth="1"/>
    <col min="13070" max="13070" width="11.44140625" style="245" hidden="1" customWidth="1"/>
    <col min="13071" max="13312" width="0" style="245" hidden="1"/>
    <col min="13313" max="13313" width="11.44140625" style="245" hidden="1" customWidth="1"/>
    <col min="13314" max="13314" width="13.33203125" style="245" hidden="1" customWidth="1"/>
    <col min="13315" max="13316" width="11.44140625" style="245" hidden="1" customWidth="1"/>
    <col min="13317" max="13317" width="15" style="245" hidden="1" customWidth="1"/>
    <col min="13318" max="13321" width="11.44140625" style="245" hidden="1" customWidth="1"/>
    <col min="13322" max="13322" width="15" style="245" hidden="1" customWidth="1"/>
    <col min="13323" max="13324" width="11.44140625" style="245" hidden="1" customWidth="1"/>
    <col min="13325" max="13325" width="13.109375" style="245" hidden="1" customWidth="1"/>
    <col min="13326" max="13326" width="11.44140625" style="245" hidden="1" customWidth="1"/>
    <col min="13327" max="13568" width="0" style="245" hidden="1"/>
    <col min="13569" max="13569" width="11.44140625" style="245" hidden="1" customWidth="1"/>
    <col min="13570" max="13570" width="13.33203125" style="245" hidden="1" customWidth="1"/>
    <col min="13571" max="13572" width="11.44140625" style="245" hidden="1" customWidth="1"/>
    <col min="13573" max="13573" width="15" style="245" hidden="1" customWidth="1"/>
    <col min="13574" max="13577" width="11.44140625" style="245" hidden="1" customWidth="1"/>
    <col min="13578" max="13578" width="15" style="245" hidden="1" customWidth="1"/>
    <col min="13579" max="13580" width="11.44140625" style="245" hidden="1" customWidth="1"/>
    <col min="13581" max="13581" width="13.109375" style="245" hidden="1" customWidth="1"/>
    <col min="13582" max="13582" width="11.44140625" style="245" hidden="1" customWidth="1"/>
    <col min="13583" max="13824" width="0" style="245" hidden="1"/>
    <col min="13825" max="13825" width="11.44140625" style="245" hidden="1" customWidth="1"/>
    <col min="13826" max="13826" width="13.33203125" style="245" hidden="1" customWidth="1"/>
    <col min="13827" max="13828" width="11.44140625" style="245" hidden="1" customWidth="1"/>
    <col min="13829" max="13829" width="15" style="245" hidden="1" customWidth="1"/>
    <col min="13830" max="13833" width="11.44140625" style="245" hidden="1" customWidth="1"/>
    <col min="13834" max="13834" width="15" style="245" hidden="1" customWidth="1"/>
    <col min="13835" max="13836" width="11.44140625" style="245" hidden="1" customWidth="1"/>
    <col min="13837" max="13837" width="13.109375" style="245" hidden="1" customWidth="1"/>
    <col min="13838" max="13838" width="11.44140625" style="245" hidden="1" customWidth="1"/>
    <col min="13839" max="14080" width="0" style="245" hidden="1"/>
    <col min="14081" max="14081" width="11.44140625" style="245" hidden="1" customWidth="1"/>
    <col min="14082" max="14082" width="13.33203125" style="245" hidden="1" customWidth="1"/>
    <col min="14083" max="14084" width="11.44140625" style="245" hidden="1" customWidth="1"/>
    <col min="14085" max="14085" width="15" style="245" hidden="1" customWidth="1"/>
    <col min="14086" max="14089" width="11.44140625" style="245" hidden="1" customWidth="1"/>
    <col min="14090" max="14090" width="15" style="245" hidden="1" customWidth="1"/>
    <col min="14091" max="14092" width="11.44140625" style="245" hidden="1" customWidth="1"/>
    <col min="14093" max="14093" width="13.109375" style="245" hidden="1" customWidth="1"/>
    <col min="14094" max="14094" width="11.44140625" style="245" hidden="1" customWidth="1"/>
    <col min="14095" max="14336" width="0" style="245" hidden="1"/>
    <col min="14337" max="14337" width="11.44140625" style="245" hidden="1" customWidth="1"/>
    <col min="14338" max="14338" width="13.33203125" style="245" hidden="1" customWidth="1"/>
    <col min="14339" max="14340" width="11.44140625" style="245" hidden="1" customWidth="1"/>
    <col min="14341" max="14341" width="15" style="245" hidden="1" customWidth="1"/>
    <col min="14342" max="14345" width="11.44140625" style="245" hidden="1" customWidth="1"/>
    <col min="14346" max="14346" width="15" style="245" hidden="1" customWidth="1"/>
    <col min="14347" max="14348" width="11.44140625" style="245" hidden="1" customWidth="1"/>
    <col min="14349" max="14349" width="13.109375" style="245" hidden="1" customWidth="1"/>
    <col min="14350" max="14350" width="11.44140625" style="245" hidden="1" customWidth="1"/>
    <col min="14351" max="14592" width="0" style="245" hidden="1"/>
    <col min="14593" max="14593" width="11.44140625" style="245" hidden="1" customWidth="1"/>
    <col min="14594" max="14594" width="13.33203125" style="245" hidden="1" customWidth="1"/>
    <col min="14595" max="14596" width="11.44140625" style="245" hidden="1" customWidth="1"/>
    <col min="14597" max="14597" width="15" style="245" hidden="1" customWidth="1"/>
    <col min="14598" max="14601" width="11.44140625" style="245" hidden="1" customWidth="1"/>
    <col min="14602" max="14602" width="15" style="245" hidden="1" customWidth="1"/>
    <col min="14603" max="14604" width="11.44140625" style="245" hidden="1" customWidth="1"/>
    <col min="14605" max="14605" width="13.109375" style="245" hidden="1" customWidth="1"/>
    <col min="14606" max="14606" width="11.44140625" style="245" hidden="1" customWidth="1"/>
    <col min="14607" max="14848" width="0" style="245" hidden="1"/>
    <col min="14849" max="14849" width="11.44140625" style="245" hidden="1" customWidth="1"/>
    <col min="14850" max="14850" width="13.33203125" style="245" hidden="1" customWidth="1"/>
    <col min="14851" max="14852" width="11.44140625" style="245" hidden="1" customWidth="1"/>
    <col min="14853" max="14853" width="15" style="245" hidden="1" customWidth="1"/>
    <col min="14854" max="14857" width="11.44140625" style="245" hidden="1" customWidth="1"/>
    <col min="14858" max="14858" width="15" style="245" hidden="1" customWidth="1"/>
    <col min="14859" max="14860" width="11.44140625" style="245" hidden="1" customWidth="1"/>
    <col min="14861" max="14861" width="13.109375" style="245" hidden="1" customWidth="1"/>
    <col min="14862" max="14862" width="11.44140625" style="245" hidden="1" customWidth="1"/>
    <col min="14863" max="15104" width="0" style="245" hidden="1"/>
    <col min="15105" max="15105" width="11.44140625" style="245" hidden="1" customWidth="1"/>
    <col min="15106" max="15106" width="13.33203125" style="245" hidden="1" customWidth="1"/>
    <col min="15107" max="15108" width="11.44140625" style="245" hidden="1" customWidth="1"/>
    <col min="15109" max="15109" width="15" style="245" hidden="1" customWidth="1"/>
    <col min="15110" max="15113" width="11.44140625" style="245" hidden="1" customWidth="1"/>
    <col min="15114" max="15114" width="15" style="245" hidden="1" customWidth="1"/>
    <col min="15115" max="15116" width="11.44140625" style="245" hidden="1" customWidth="1"/>
    <col min="15117" max="15117" width="13.109375" style="245" hidden="1" customWidth="1"/>
    <col min="15118" max="15118" width="11.44140625" style="245" hidden="1" customWidth="1"/>
    <col min="15119" max="15360" width="0" style="245" hidden="1"/>
    <col min="15361" max="15361" width="11.44140625" style="245" hidden="1" customWidth="1"/>
    <col min="15362" max="15362" width="13.33203125" style="245" hidden="1" customWidth="1"/>
    <col min="15363" max="15364" width="11.44140625" style="245" hidden="1" customWidth="1"/>
    <col min="15365" max="15365" width="15" style="245" hidden="1" customWidth="1"/>
    <col min="15366" max="15369" width="11.44140625" style="245" hidden="1" customWidth="1"/>
    <col min="15370" max="15370" width="15" style="245" hidden="1" customWidth="1"/>
    <col min="15371" max="15372" width="11.44140625" style="245" hidden="1" customWidth="1"/>
    <col min="15373" max="15373" width="13.109375" style="245" hidden="1" customWidth="1"/>
    <col min="15374" max="15374" width="11.44140625" style="245" hidden="1" customWidth="1"/>
    <col min="15375" max="15616" width="0" style="245" hidden="1"/>
    <col min="15617" max="15617" width="11.44140625" style="245" hidden="1" customWidth="1"/>
    <col min="15618" max="15618" width="13.33203125" style="245" hidden="1" customWidth="1"/>
    <col min="15619" max="15620" width="11.44140625" style="245" hidden="1" customWidth="1"/>
    <col min="15621" max="15621" width="15" style="245" hidden="1" customWidth="1"/>
    <col min="15622" max="15625" width="11.44140625" style="245" hidden="1" customWidth="1"/>
    <col min="15626" max="15626" width="15" style="245" hidden="1" customWidth="1"/>
    <col min="15627" max="15628" width="11.44140625" style="245" hidden="1" customWidth="1"/>
    <col min="15629" max="15629" width="13.109375" style="245" hidden="1" customWidth="1"/>
    <col min="15630" max="15630" width="11.44140625" style="245" hidden="1" customWidth="1"/>
    <col min="15631" max="15872" width="0" style="245" hidden="1"/>
    <col min="15873" max="15873" width="11.44140625" style="245" hidden="1" customWidth="1"/>
    <col min="15874" max="15874" width="13.33203125" style="245" hidden="1" customWidth="1"/>
    <col min="15875" max="15876" width="11.44140625" style="245" hidden="1" customWidth="1"/>
    <col min="15877" max="15877" width="15" style="245" hidden="1" customWidth="1"/>
    <col min="15878" max="15881" width="11.44140625" style="245" hidden="1" customWidth="1"/>
    <col min="15882" max="15882" width="15" style="245" hidden="1" customWidth="1"/>
    <col min="15883" max="15884" width="11.44140625" style="245" hidden="1" customWidth="1"/>
    <col min="15885" max="15885" width="13.109375" style="245" hidden="1" customWidth="1"/>
    <col min="15886" max="15886" width="11.44140625" style="245" hidden="1" customWidth="1"/>
    <col min="15887" max="16128" width="0" style="245" hidden="1"/>
    <col min="16129" max="16129" width="11.44140625" style="245" hidden="1" customWidth="1"/>
    <col min="16130" max="16130" width="13.33203125" style="245" hidden="1" customWidth="1"/>
    <col min="16131" max="16132" width="11.44140625" style="245" hidden="1" customWidth="1"/>
    <col min="16133" max="16133" width="15" style="245" hidden="1" customWidth="1"/>
    <col min="16134" max="16137" width="11.44140625" style="245" hidden="1" customWidth="1"/>
    <col min="16138" max="16138" width="15" style="245" hidden="1" customWidth="1"/>
    <col min="16139" max="16140" width="11.44140625" style="245" hidden="1" customWidth="1"/>
    <col min="16141" max="16141" width="13.109375" style="245" hidden="1" customWidth="1"/>
    <col min="16142" max="16142" width="11.44140625" style="245" hidden="1" customWidth="1"/>
    <col min="16143" max="16384" width="0" style="245" hidden="1"/>
  </cols>
  <sheetData>
    <row r="1" spans="1:14" s="2" customFormat="1" ht="10.199999999999999">
      <c r="A1" s="873" t="s">
        <v>0</v>
      </c>
      <c r="B1" s="873"/>
      <c r="C1" s="873"/>
      <c r="D1" s="873"/>
      <c r="E1" s="873"/>
      <c r="F1" s="873"/>
      <c r="G1" s="873"/>
      <c r="H1" s="873"/>
      <c r="I1" s="873"/>
      <c r="J1" s="873"/>
      <c r="K1" s="873"/>
      <c r="L1" s="873"/>
      <c r="M1" s="873"/>
    </row>
    <row r="2" spans="1:14" s="2" customFormat="1" ht="10.199999999999999">
      <c r="A2" s="873" t="s">
        <v>76</v>
      </c>
      <c r="B2" s="873"/>
      <c r="C2" s="873"/>
      <c r="D2" s="873"/>
      <c r="E2" s="873"/>
      <c r="F2" s="873"/>
      <c r="G2" s="873"/>
      <c r="H2" s="873"/>
      <c r="I2" s="873"/>
      <c r="J2" s="873"/>
      <c r="K2" s="873"/>
      <c r="L2" s="873"/>
      <c r="M2" s="873"/>
    </row>
    <row r="3" spans="1:14" s="2" customFormat="1" ht="10.199999999999999">
      <c r="A3" s="873" t="s">
        <v>2138</v>
      </c>
      <c r="B3" s="873"/>
      <c r="C3" s="873"/>
      <c r="D3" s="873"/>
      <c r="E3" s="873"/>
      <c r="F3" s="873"/>
      <c r="G3" s="873"/>
      <c r="H3" s="873"/>
      <c r="I3" s="873"/>
      <c r="J3" s="873"/>
      <c r="K3" s="873"/>
      <c r="L3" s="873"/>
      <c r="M3" s="873"/>
    </row>
    <row r="4" spans="1:14" ht="13.2">
      <c r="A4" s="242"/>
      <c r="B4" s="243"/>
      <c r="C4" s="244"/>
      <c r="D4" s="244"/>
      <c r="E4" s="244"/>
      <c r="F4" s="244"/>
      <c r="G4" s="244"/>
    </row>
    <row r="5" spans="1:14" s="2" customFormat="1" ht="10.199999999999999">
      <c r="B5" s="1083" t="s">
        <v>1661</v>
      </c>
      <c r="C5" s="1083"/>
      <c r="D5" s="1092" t="str">
        <f>MID('Formulario 1.1- Ingresos E.P'!F6,1,6)</f>
        <v>440300</v>
      </c>
      <c r="E5" s="1092"/>
      <c r="F5" s="1092"/>
      <c r="G5" s="1092"/>
      <c r="H5" s="1092"/>
      <c r="I5" s="1092"/>
      <c r="J5" s="1092"/>
      <c r="K5" s="1092"/>
    </row>
    <row r="6" spans="1:14" s="2" customFormat="1" ht="15" customHeight="1">
      <c r="B6" s="1084" t="s">
        <v>121</v>
      </c>
      <c r="C6" s="1084"/>
      <c r="D6" s="1093" t="str">
        <f>IFERROR(VLOOKUP(D5,DESPLEGABLES!A1:B223,2,FALSE),"")</f>
        <v/>
      </c>
      <c r="E6" s="1093"/>
      <c r="F6" s="1093"/>
      <c r="G6" s="1093"/>
      <c r="H6" s="1093"/>
      <c r="I6" s="1093"/>
      <c r="J6" s="1093"/>
      <c r="K6" s="1093"/>
    </row>
    <row r="7" spans="1:14" ht="13.2">
      <c r="A7" s="242"/>
      <c r="B7" s="246"/>
    </row>
    <row r="8" spans="1:14" ht="15.6">
      <c r="A8" s="252"/>
      <c r="B8" s="252"/>
      <c r="C8" s="1102" t="s">
        <v>717</v>
      </c>
      <c r="D8" s="1102"/>
      <c r="E8" s="1102"/>
      <c r="F8" s="1102"/>
      <c r="G8" s="1102"/>
      <c r="H8" s="1102"/>
      <c r="I8" s="268">
        <f>+'Formulario 1.1A - Cálculo I-E.P'!C8</f>
        <v>2025</v>
      </c>
      <c r="L8" s="401" t="s">
        <v>892</v>
      </c>
    </row>
    <row r="9" spans="1:14" ht="16.2" thickBot="1">
      <c r="A9" s="252"/>
      <c r="B9" s="252"/>
      <c r="M9" s="253"/>
    </row>
    <row r="10" spans="1:14" ht="13.5" customHeight="1" thickTop="1">
      <c r="A10" s="1086" t="s">
        <v>718</v>
      </c>
      <c r="B10" s="1089" t="s">
        <v>719</v>
      </c>
      <c r="C10" s="1094" t="s">
        <v>720</v>
      </c>
      <c r="D10" s="1095"/>
      <c r="E10" s="1098" t="s">
        <v>709</v>
      </c>
      <c r="F10" s="1099"/>
      <c r="G10" s="1099"/>
      <c r="H10" s="1100"/>
      <c r="I10" s="1103" t="s">
        <v>1060</v>
      </c>
      <c r="J10" s="1098" t="s">
        <v>710</v>
      </c>
      <c r="K10" s="1099"/>
      <c r="L10" s="1099"/>
      <c r="M10" s="1106"/>
    </row>
    <row r="11" spans="1:14" ht="15" customHeight="1">
      <c r="A11" s="1087"/>
      <c r="B11" s="1090"/>
      <c r="C11" s="1096"/>
      <c r="D11" s="1097"/>
      <c r="E11" s="1101" t="s">
        <v>1059</v>
      </c>
      <c r="F11" s="1101" t="s">
        <v>712</v>
      </c>
      <c r="G11" s="1101" t="s">
        <v>713</v>
      </c>
      <c r="H11" s="1101" t="s">
        <v>714</v>
      </c>
      <c r="I11" s="1104"/>
      <c r="J11" s="1101" t="s">
        <v>711</v>
      </c>
      <c r="K11" s="1101" t="s">
        <v>712</v>
      </c>
      <c r="L11" s="1101" t="s">
        <v>713</v>
      </c>
      <c r="M11" s="1107" t="s">
        <v>714</v>
      </c>
    </row>
    <row r="12" spans="1:14" ht="15.75" customHeight="1" thickBot="1">
      <c r="A12" s="1088"/>
      <c r="B12" s="1091"/>
      <c r="C12" s="250" t="s">
        <v>715</v>
      </c>
      <c r="D12" s="251" t="s">
        <v>716</v>
      </c>
      <c r="E12" s="1088"/>
      <c r="F12" s="1088"/>
      <c r="G12" s="1088"/>
      <c r="H12" s="1088"/>
      <c r="I12" s="1105"/>
      <c r="J12" s="1088"/>
      <c r="K12" s="1088"/>
      <c r="L12" s="1088"/>
      <c r="M12" s="1108"/>
    </row>
    <row r="13" spans="1:14" ht="13.8" thickTop="1">
      <c r="A13" s="254"/>
      <c r="B13" s="255"/>
      <c r="C13" s="247"/>
      <c r="D13" s="247"/>
      <c r="E13" s="247"/>
      <c r="F13" s="247"/>
      <c r="G13" s="247"/>
      <c r="H13" s="247"/>
      <c r="I13" s="247"/>
      <c r="J13" s="261"/>
      <c r="K13" s="261"/>
      <c r="L13" s="261"/>
      <c r="M13" s="259"/>
      <c r="N13" s="249"/>
    </row>
    <row r="14" spans="1:14" ht="13.2">
      <c r="A14" s="256"/>
      <c r="B14" s="247"/>
      <c r="C14" s="247"/>
      <c r="D14" s="247"/>
      <c r="E14" s="247"/>
      <c r="F14" s="247"/>
      <c r="G14" s="247"/>
      <c r="H14" s="247"/>
      <c r="I14" s="247"/>
      <c r="J14" s="261"/>
      <c r="K14" s="261"/>
      <c r="L14" s="261"/>
      <c r="M14" s="248"/>
    </row>
    <row r="15" spans="1:14" ht="13.2">
      <c r="A15" s="256"/>
      <c r="B15" s="247"/>
      <c r="C15" s="247"/>
      <c r="D15" s="247"/>
      <c r="E15" s="247"/>
      <c r="F15" s="247"/>
      <c r="G15" s="247"/>
      <c r="H15" s="247"/>
      <c r="I15" s="247"/>
      <c r="J15" s="261"/>
      <c r="K15" s="261"/>
      <c r="L15" s="261"/>
      <c r="M15" s="248"/>
    </row>
    <row r="16" spans="1:14" ht="13.2">
      <c r="A16" s="256"/>
      <c r="B16" s="247"/>
      <c r="C16" s="247"/>
      <c r="D16" s="247"/>
      <c r="E16" s="247"/>
      <c r="F16" s="247"/>
      <c r="G16" s="247"/>
      <c r="H16" s="247"/>
      <c r="I16" s="247"/>
      <c r="J16" s="261"/>
      <c r="K16" s="261"/>
      <c r="L16" s="261"/>
      <c r="M16" s="248"/>
    </row>
    <row r="17" spans="1:13" ht="13.2">
      <c r="A17" s="256"/>
      <c r="B17" s="247"/>
      <c r="C17" s="247"/>
      <c r="D17" s="247"/>
      <c r="E17" s="247"/>
      <c r="F17" s="247"/>
      <c r="G17" s="247"/>
      <c r="H17" s="247"/>
      <c r="I17" s="247"/>
      <c r="J17" s="261"/>
      <c r="K17" s="261"/>
      <c r="L17" s="261"/>
      <c r="M17" s="248"/>
    </row>
    <row r="18" spans="1:13" ht="13.2">
      <c r="A18" s="256"/>
      <c r="B18" s="247"/>
      <c r="C18" s="247"/>
      <c r="D18" s="247"/>
      <c r="E18" s="247"/>
      <c r="F18" s="247"/>
      <c r="G18" s="247"/>
      <c r="H18" s="247"/>
      <c r="I18" s="247"/>
      <c r="J18" s="261"/>
      <c r="K18" s="261"/>
      <c r="L18" s="261"/>
      <c r="M18" s="248"/>
    </row>
    <row r="19" spans="1:13" ht="13.2">
      <c r="A19" s="256"/>
      <c r="B19" s="247"/>
      <c r="C19" s="247"/>
      <c r="D19" s="247"/>
      <c r="E19" s="247"/>
      <c r="F19" s="247"/>
      <c r="G19" s="247"/>
      <c r="H19" s="247"/>
      <c r="I19" s="247"/>
      <c r="J19" s="261"/>
      <c r="K19" s="261"/>
      <c r="L19" s="261"/>
      <c r="M19" s="248"/>
    </row>
    <row r="20" spans="1:13" ht="13.2">
      <c r="A20" s="256"/>
      <c r="B20" s="247"/>
      <c r="C20" s="247"/>
      <c r="D20" s="247"/>
      <c r="E20" s="247"/>
      <c r="F20" s="247"/>
      <c r="G20" s="247"/>
      <c r="H20" s="247"/>
      <c r="I20" s="247"/>
      <c r="J20" s="261"/>
      <c r="K20" s="261"/>
      <c r="L20" s="261"/>
      <c r="M20" s="248"/>
    </row>
    <row r="21" spans="1:13" ht="13.2">
      <c r="A21" s="256"/>
      <c r="B21" s="247"/>
      <c r="C21" s="247"/>
      <c r="D21" s="247"/>
      <c r="E21" s="247"/>
      <c r="F21" s="247"/>
      <c r="G21" s="247"/>
      <c r="H21" s="247"/>
      <c r="I21" s="247"/>
      <c r="J21" s="261"/>
      <c r="K21" s="261"/>
      <c r="L21" s="261"/>
      <c r="M21" s="248"/>
    </row>
    <row r="22" spans="1:13" ht="13.2">
      <c r="A22" s="256"/>
      <c r="B22" s="247"/>
      <c r="C22" s="247"/>
      <c r="D22" s="247"/>
      <c r="E22" s="247"/>
      <c r="F22" s="247"/>
      <c r="G22" s="247"/>
      <c r="H22" s="247"/>
      <c r="I22" s="247"/>
      <c r="J22" s="261"/>
      <c r="K22" s="261"/>
      <c r="L22" s="261"/>
      <c r="M22" s="248"/>
    </row>
    <row r="23" spans="1:13" ht="13.2">
      <c r="A23" s="256"/>
      <c r="B23" s="247"/>
      <c r="C23" s="247"/>
      <c r="D23" s="247"/>
      <c r="E23" s="247"/>
      <c r="F23" s="247"/>
      <c r="G23" s="247"/>
      <c r="H23" s="247"/>
      <c r="I23" s="247"/>
      <c r="J23" s="261"/>
      <c r="K23" s="261"/>
      <c r="L23" s="261"/>
      <c r="M23" s="248"/>
    </row>
    <row r="24" spans="1:13" ht="13.2">
      <c r="A24" s="256"/>
      <c r="B24" s="247"/>
      <c r="C24" s="247"/>
      <c r="D24" s="247"/>
      <c r="E24" s="247"/>
      <c r="F24" s="247"/>
      <c r="G24" s="247"/>
      <c r="H24" s="247"/>
      <c r="I24" s="247"/>
      <c r="J24" s="261"/>
      <c r="K24" s="261"/>
      <c r="L24" s="261"/>
      <c r="M24" s="248"/>
    </row>
    <row r="25" spans="1:13" ht="13.2">
      <c r="A25" s="256"/>
      <c r="B25" s="247"/>
      <c r="C25" s="247"/>
      <c r="D25" s="247"/>
      <c r="E25" s="247"/>
      <c r="F25" s="247"/>
      <c r="G25" s="247"/>
      <c r="H25" s="247"/>
      <c r="I25" s="247"/>
      <c r="J25" s="261"/>
      <c r="K25" s="261"/>
      <c r="L25" s="261"/>
      <c r="M25" s="248"/>
    </row>
    <row r="26" spans="1:13" ht="13.2">
      <c r="A26" s="256"/>
      <c r="B26" s="247"/>
      <c r="C26" s="247"/>
      <c r="D26" s="247"/>
      <c r="E26" s="247"/>
      <c r="F26" s="247"/>
      <c r="G26" s="247"/>
      <c r="H26" s="247"/>
      <c r="I26" s="247"/>
      <c r="J26" s="261"/>
      <c r="K26" s="261"/>
      <c r="L26" s="261"/>
      <c r="M26" s="248"/>
    </row>
    <row r="27" spans="1:13" ht="13.2">
      <c r="A27" s="256"/>
      <c r="B27" s="247"/>
      <c r="C27" s="247"/>
      <c r="D27" s="247"/>
      <c r="E27" s="247"/>
      <c r="F27" s="247"/>
      <c r="G27" s="247"/>
      <c r="H27" s="247"/>
      <c r="I27" s="247"/>
      <c r="J27" s="261"/>
      <c r="K27" s="261"/>
      <c r="L27" s="261"/>
      <c r="M27" s="248"/>
    </row>
    <row r="28" spans="1:13" ht="13.2">
      <c r="A28" s="256"/>
      <c r="B28" s="247"/>
      <c r="C28" s="247"/>
      <c r="D28" s="247"/>
      <c r="E28" s="247"/>
      <c r="F28" s="247"/>
      <c r="G28" s="247"/>
      <c r="H28" s="247"/>
      <c r="I28" s="247"/>
      <c r="J28" s="261"/>
      <c r="K28" s="261"/>
      <c r="L28" s="261"/>
      <c r="M28" s="248"/>
    </row>
    <row r="29" spans="1:13" ht="13.2">
      <c r="A29" s="256"/>
      <c r="B29" s="247"/>
      <c r="C29" s="247"/>
      <c r="D29" s="247"/>
      <c r="E29" s="247"/>
      <c r="F29" s="247"/>
      <c r="G29" s="247"/>
      <c r="H29" s="247"/>
      <c r="I29" s="247"/>
      <c r="J29" s="261"/>
      <c r="K29" s="261"/>
      <c r="L29" s="261"/>
      <c r="M29" s="248"/>
    </row>
    <row r="30" spans="1:13" ht="13.2">
      <c r="A30" s="256"/>
      <c r="B30" s="247"/>
      <c r="C30" s="247"/>
      <c r="D30" s="247"/>
      <c r="E30" s="247"/>
      <c r="F30" s="247"/>
      <c r="G30" s="247"/>
      <c r="H30" s="247"/>
      <c r="I30" s="247"/>
      <c r="J30" s="261"/>
      <c r="K30" s="261"/>
      <c r="L30" s="261"/>
      <c r="M30" s="248"/>
    </row>
    <row r="31" spans="1:13" ht="13.8" thickBot="1">
      <c r="A31" s="257"/>
      <c r="B31" s="258"/>
      <c r="C31" s="258"/>
      <c r="D31" s="258"/>
      <c r="E31" s="258"/>
      <c r="F31" s="258"/>
      <c r="G31" s="258"/>
      <c r="H31" s="258"/>
      <c r="I31" s="258"/>
      <c r="J31" s="262"/>
      <c r="K31" s="262"/>
      <c r="L31" s="262"/>
      <c r="M31" s="260"/>
    </row>
    <row r="32" spans="1:13" ht="13.8"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4140625" defaultRowHeight="14.4"/>
  <cols>
    <col min="1" max="1" width="8.109375" customWidth="1"/>
    <col min="2" max="3" width="92.44140625" customWidth="1"/>
    <col min="4" max="4" width="3.109375" customWidth="1"/>
    <col min="5" max="5" width="78.109375" customWidth="1"/>
    <col min="6" max="6" width="5" bestFit="1" customWidth="1"/>
    <col min="7" max="7" width="3.109375" customWidth="1"/>
    <col min="8" max="8" width="30.109375" customWidth="1"/>
    <col min="9" max="9" width="5.5546875" style="560" customWidth="1"/>
    <col min="10" max="10" width="3.109375" customWidth="1"/>
    <col min="11" max="11" width="40.88671875" bestFit="1" customWidth="1"/>
    <col min="12" max="12" width="4.109375" style="559" bestFit="1" customWidth="1"/>
    <col min="13" max="13" width="3.109375" customWidth="1"/>
    <col min="14" max="14" width="48.88671875" bestFit="1" customWidth="1"/>
    <col min="15" max="15" width="4.109375" style="559" bestFit="1" customWidth="1"/>
    <col min="16" max="16" width="3.109375" customWidth="1"/>
    <col min="17" max="17" width="64.6640625" bestFit="1" customWidth="1"/>
    <col min="18" max="18" width="4.109375" style="559" bestFit="1" customWidth="1"/>
    <col min="19" max="19" width="3.109375" customWidth="1"/>
    <col min="20" max="20" width="51.44140625" customWidth="1"/>
    <col min="21" max="21" width="7.44140625" style="560" customWidth="1"/>
    <col min="22" max="22" width="3.109375" customWidth="1"/>
    <col min="23" max="23" width="70.44140625" customWidth="1"/>
    <col min="24" max="24" width="4.109375" style="560" customWidth="1"/>
    <col min="25" max="25" width="3.109375" customWidth="1"/>
    <col min="26" max="26" width="62.109375" customWidth="1"/>
    <col min="27" max="27" width="4.109375" style="559" customWidth="1"/>
    <col min="28" max="28" width="3.109375" customWidth="1"/>
    <col min="29" max="29" width="77.33203125" customWidth="1"/>
    <col min="30" max="30" width="4.109375" style="560" customWidth="1"/>
    <col min="31" max="31" width="3.109375" customWidth="1"/>
    <col min="32" max="32" width="87" customWidth="1"/>
    <col min="33" max="33" width="4.109375" style="559" customWidth="1"/>
    <col min="34" max="34" width="3" customWidth="1"/>
    <col min="35" max="35" width="54.88671875" bestFit="1" customWidth="1"/>
    <col min="36" max="36" width="4.109375" style="559" bestFit="1" customWidth="1"/>
    <col min="37" max="37" width="3.10937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4140625" defaultRowHeight="14.4"/>
  <cols>
    <col min="1" max="1" width="11.44140625" style="706"/>
    <col min="2" max="2" width="23.5546875" style="742" customWidth="1"/>
    <col min="3" max="17" width="16.44140625" style="742" customWidth="1"/>
    <col min="18" max="18" width="94.5546875" style="706" bestFit="1" customWidth="1"/>
    <col min="19" max="19" width="42.109375" style="706" bestFit="1" customWidth="1"/>
    <col min="20" max="20" width="102.6640625" style="706" bestFit="1" customWidth="1"/>
    <col min="21" max="21" width="63" style="706" bestFit="1" customWidth="1"/>
    <col min="22" max="22" width="57" style="706" bestFit="1" customWidth="1"/>
    <col min="23" max="23" width="51.33203125" style="706" bestFit="1" customWidth="1"/>
    <col min="24" max="24" width="48.88671875" style="706" bestFit="1" customWidth="1"/>
    <col min="25" max="25" width="40" style="706" bestFit="1" customWidth="1"/>
    <col min="26" max="26" width="25.109375" style="706" bestFit="1" customWidth="1"/>
    <col min="27" max="27" width="66" style="706" bestFit="1" customWidth="1"/>
    <col min="28" max="28" width="62" style="706" bestFit="1" customWidth="1"/>
    <col min="29" max="29" width="73.5546875" style="706" bestFit="1" customWidth="1"/>
    <col min="30" max="30" width="56.33203125" style="706" bestFit="1" customWidth="1"/>
    <col min="31" max="31" width="19.6640625" style="706" bestFit="1" customWidth="1"/>
    <col min="32" max="32" width="51" style="706" bestFit="1" customWidth="1"/>
    <col min="33" max="33" width="101.109375" style="706" bestFit="1" customWidth="1"/>
    <col min="34" max="34" width="50.33203125" style="706" bestFit="1" customWidth="1"/>
    <col min="35" max="35" width="75.88671875" style="706" bestFit="1" customWidth="1"/>
    <col min="36" max="36" width="141.109375" style="706" bestFit="1" customWidth="1"/>
    <col min="37" max="37" width="24" style="706" bestFit="1" customWidth="1"/>
    <col min="38" max="38" width="36.44140625" style="706" bestFit="1" customWidth="1"/>
    <col min="39" max="39" width="86.33203125" style="706" bestFit="1" customWidth="1"/>
    <col min="40" max="40" width="98" style="706" bestFit="1" customWidth="1"/>
    <col min="41" max="41" width="72.44140625" style="706" bestFit="1" customWidth="1"/>
    <col min="42" max="42" width="73.88671875" style="706" bestFit="1" customWidth="1"/>
    <col min="43" max="43" width="106.109375" style="706" bestFit="1" customWidth="1"/>
    <col min="44" max="44" width="56" style="706" bestFit="1" customWidth="1"/>
    <col min="45" max="45" width="156.109375" style="706" bestFit="1" customWidth="1"/>
    <col min="46" max="46" width="37.6640625" style="706" bestFit="1" customWidth="1"/>
    <col min="47" max="47" width="97.88671875" style="706" bestFit="1" customWidth="1"/>
    <col min="48" max="48" width="64.6640625" style="706" bestFit="1" customWidth="1"/>
    <col min="49" max="49" width="94.44140625" style="706" bestFit="1" customWidth="1"/>
    <col min="50" max="50" width="43.5546875" style="706" bestFit="1" customWidth="1"/>
    <col min="51" max="51" width="147.5546875" style="706" bestFit="1" customWidth="1"/>
    <col min="52" max="52" width="81.109375" style="706" bestFit="1" customWidth="1"/>
    <col min="53" max="53" width="73.44140625" style="706" bestFit="1" customWidth="1"/>
    <col min="54" max="54" width="82" style="706" bestFit="1" customWidth="1"/>
    <col min="55" max="55" width="78.33203125" style="706" bestFit="1" customWidth="1"/>
    <col min="56" max="56" width="61.5546875" style="706" bestFit="1" customWidth="1"/>
    <col min="57" max="57" width="70.44140625" style="706" bestFit="1" customWidth="1"/>
    <col min="58" max="58" width="64.109375" style="706" bestFit="1" customWidth="1"/>
    <col min="59" max="59" width="61.88671875" style="706" bestFit="1" customWidth="1"/>
    <col min="60" max="60" width="61.5546875" style="706" bestFit="1" customWidth="1"/>
    <col min="61" max="61" width="63.44140625" style="706" bestFit="1" customWidth="1"/>
    <col min="62" max="62" width="83.88671875" style="706" bestFit="1" customWidth="1"/>
    <col min="63" max="63" width="76" style="706" bestFit="1" customWidth="1"/>
    <col min="64" max="64" width="65.6640625" style="706" bestFit="1" customWidth="1"/>
    <col min="65" max="65" width="62.44140625" style="706" bestFit="1" customWidth="1"/>
    <col min="66" max="66" width="79.44140625" style="706" bestFit="1" customWidth="1"/>
    <col min="67" max="67" width="74.5546875" style="706" bestFit="1" customWidth="1"/>
    <col min="68" max="68" width="69.33203125" style="706" bestFit="1" customWidth="1"/>
    <col min="69" max="69" width="75.109375" style="706" bestFit="1" customWidth="1"/>
    <col min="70" max="70" width="65" style="706" bestFit="1" customWidth="1"/>
    <col min="71" max="71" width="65.5546875" style="706" bestFit="1" customWidth="1"/>
    <col min="72" max="72" width="67.109375" style="706" bestFit="1" customWidth="1"/>
    <col min="73" max="73" width="74.44140625" style="706" bestFit="1" customWidth="1"/>
    <col min="74" max="74" width="67" style="706" bestFit="1" customWidth="1"/>
    <col min="75" max="75" width="74.33203125" style="706" bestFit="1" customWidth="1"/>
    <col min="76" max="76" width="59.88671875" style="706" bestFit="1" customWidth="1"/>
    <col min="77" max="77" width="101.6640625" style="706" bestFit="1" customWidth="1"/>
    <col min="78" max="78" width="61.6640625" style="706" bestFit="1" customWidth="1"/>
    <col min="79" max="79" width="64.88671875" style="706" bestFit="1" customWidth="1"/>
    <col min="80" max="80" width="81" style="706" bestFit="1" customWidth="1"/>
    <col min="81" max="81" width="85.109375" style="706" bestFit="1" customWidth="1"/>
    <col min="82" max="82" width="53.5546875" style="706" bestFit="1" customWidth="1"/>
    <col min="83" max="83" width="55.5546875" style="706" bestFit="1" customWidth="1"/>
    <col min="84" max="84" width="57.6640625" style="706" bestFit="1" customWidth="1"/>
    <col min="85" max="85" width="36.33203125" style="706" bestFit="1" customWidth="1"/>
    <col min="86" max="86" width="57.33203125" style="706" bestFit="1" customWidth="1"/>
    <col min="87" max="87" width="52.5546875" style="706" bestFit="1" customWidth="1"/>
    <col min="88" max="88" width="50.44140625" style="706" bestFit="1" customWidth="1"/>
    <col min="89" max="89" width="26.88671875" style="706" bestFit="1" customWidth="1"/>
    <col min="90" max="90" width="76.88671875" style="706" bestFit="1" customWidth="1"/>
    <col min="91" max="91" width="62.44140625" style="706" bestFit="1" customWidth="1"/>
    <col min="92" max="92" width="97.6640625" style="706" bestFit="1" customWidth="1"/>
    <col min="93" max="93" width="49.109375" style="706" bestFit="1" customWidth="1"/>
    <col min="94" max="94" width="33.33203125" style="706" bestFit="1" customWidth="1"/>
    <col min="95" max="95" width="64.33203125" style="706" bestFit="1" customWidth="1"/>
    <col min="96" max="96" width="38.33203125" style="706" bestFit="1" customWidth="1"/>
    <col min="97" max="97" width="50.44140625" style="706" bestFit="1" customWidth="1"/>
    <col min="98" max="98" width="122.6640625" style="706" bestFit="1" customWidth="1"/>
    <col min="99" max="99" width="50" style="706" bestFit="1" customWidth="1"/>
    <col min="100" max="100" width="69.88671875" style="706" bestFit="1" customWidth="1"/>
    <col min="101" max="102" width="33.109375" style="706" bestFit="1" customWidth="1"/>
    <col min="103" max="103" width="35.6640625" style="706" bestFit="1" customWidth="1"/>
    <col min="104" max="104" width="41.88671875" style="706" bestFit="1" customWidth="1"/>
    <col min="105" max="105" width="29.44140625" style="706" bestFit="1" customWidth="1"/>
    <col min="106" max="106" width="29.33203125" style="706" bestFit="1" customWidth="1"/>
    <col min="107" max="107" width="47.5546875" style="706" bestFit="1" customWidth="1"/>
    <col min="108" max="108" width="42.5546875" style="706" bestFit="1" customWidth="1"/>
    <col min="109" max="109" width="67" style="706" bestFit="1" customWidth="1"/>
    <col min="110" max="110" width="84.44140625" style="706" bestFit="1" customWidth="1"/>
    <col min="111" max="111" width="65.5546875" style="706" bestFit="1" customWidth="1"/>
    <col min="112" max="112" width="33.6640625" style="706" bestFit="1" customWidth="1"/>
    <col min="113" max="113" width="29" style="706" bestFit="1" customWidth="1"/>
    <col min="114" max="114" width="18.33203125" style="706" bestFit="1" customWidth="1"/>
    <col min="115" max="115" width="62" style="706" bestFit="1" customWidth="1"/>
    <col min="116" max="116" width="85.5546875" style="706" bestFit="1" customWidth="1"/>
    <col min="117" max="118" width="54" style="706" bestFit="1" customWidth="1"/>
    <col min="119" max="119" width="67.5546875" style="706" bestFit="1" customWidth="1"/>
    <col min="120" max="120" width="74" style="706" bestFit="1" customWidth="1"/>
    <col min="121" max="121" width="42.109375" style="706" bestFit="1" customWidth="1"/>
    <col min="122" max="122" width="23.88671875" style="706" bestFit="1" customWidth="1"/>
    <col min="123" max="123" width="24.33203125" style="706" bestFit="1" customWidth="1"/>
    <col min="124" max="124" width="15.6640625" style="706" bestFit="1" customWidth="1"/>
    <col min="125" max="125" width="33" style="706" bestFit="1" customWidth="1"/>
    <col min="126" max="126" width="41.33203125" style="706" bestFit="1" customWidth="1"/>
    <col min="127" max="127" width="28.44140625" style="706" bestFit="1" customWidth="1"/>
    <col min="128" max="128" width="38.5546875" style="706" bestFit="1" customWidth="1"/>
    <col min="129" max="129" width="71.88671875" style="706" bestFit="1" customWidth="1"/>
    <col min="130" max="130" width="75.6640625" style="706" bestFit="1" customWidth="1"/>
    <col min="131" max="131" width="53.33203125" style="706" bestFit="1" customWidth="1"/>
    <col min="132" max="132" width="69" style="706" bestFit="1" customWidth="1"/>
    <col min="133" max="133" width="40.88671875" style="706" bestFit="1" customWidth="1"/>
    <col min="134" max="134" width="56.33203125" style="706" bestFit="1" customWidth="1"/>
    <col min="135" max="135" width="29.44140625" style="706" bestFit="1" customWidth="1"/>
    <col min="136" max="136" width="68.5546875" style="706" bestFit="1" customWidth="1"/>
    <col min="137" max="137" width="49.6640625" style="706" bestFit="1" customWidth="1"/>
    <col min="138" max="138" width="55.88671875" style="706" bestFit="1" customWidth="1"/>
    <col min="139" max="139" width="90.33203125" style="706" bestFit="1" customWidth="1"/>
    <col min="140" max="140" width="58.33203125" style="706" bestFit="1" customWidth="1"/>
    <col min="141" max="141" width="109.5546875" style="706" bestFit="1" customWidth="1"/>
    <col min="142" max="142" width="16.109375" style="706" bestFit="1" customWidth="1"/>
    <col min="143" max="143" width="71.33203125" style="706" bestFit="1" customWidth="1"/>
    <col min="144" max="144" width="65.33203125" style="706" bestFit="1" customWidth="1"/>
    <col min="145" max="145" width="74.109375" style="706" bestFit="1" customWidth="1"/>
    <col min="146" max="146" width="94" style="706" bestFit="1" customWidth="1"/>
    <col min="147" max="147" width="48.5546875" style="706" bestFit="1" customWidth="1"/>
    <col min="148" max="148" width="35.33203125" style="706" bestFit="1" customWidth="1"/>
    <col min="149" max="149" width="46.33203125" style="706" bestFit="1" customWidth="1"/>
    <col min="150" max="150" width="22.5546875" style="706" bestFit="1" customWidth="1"/>
    <col min="151" max="151" width="76.6640625" style="706" bestFit="1" customWidth="1"/>
    <col min="152" max="152" width="65.6640625" style="706" bestFit="1" customWidth="1"/>
    <col min="153" max="153" width="40.109375" style="706" bestFit="1" customWidth="1"/>
    <col min="154" max="154" width="103.6640625" style="706" bestFit="1" customWidth="1"/>
    <col min="155" max="155" width="62.5546875" style="706" bestFit="1" customWidth="1"/>
    <col min="156" max="156" width="12.5546875" style="706" bestFit="1" customWidth="1"/>
    <col min="157" max="16384" width="11.441406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0.8"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0.8"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29.6"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0.8" hidden="1">
      <c r="B6" s="739" t="s">
        <v>1795</v>
      </c>
      <c r="C6" s="740" t="s">
        <v>2095</v>
      </c>
      <c r="D6" s="740" t="s">
        <v>2096</v>
      </c>
      <c r="E6" s="740" t="s">
        <v>1843</v>
      </c>
      <c r="F6" s="740" t="s">
        <v>2097</v>
      </c>
      <c r="G6" s="742" t="s">
        <v>1844</v>
      </c>
      <c r="H6" s="740" t="s">
        <v>1916</v>
      </c>
      <c r="I6" s="740" t="s">
        <v>1857</v>
      </c>
      <c r="Q6" s="742">
        <f t="shared" si="0"/>
        <v>7</v>
      </c>
    </row>
    <row r="7" spans="2:17" ht="86.4">
      <c r="B7" s="739" t="s">
        <v>1698</v>
      </c>
      <c r="C7" s="740" t="s">
        <v>1845</v>
      </c>
      <c r="D7" s="740" t="s">
        <v>2045</v>
      </c>
      <c r="E7" s="742" t="s">
        <v>1846</v>
      </c>
      <c r="F7" s="740" t="s">
        <v>1916</v>
      </c>
      <c r="G7" s="740" t="s">
        <v>1857</v>
      </c>
      <c r="Q7" s="742">
        <f t="shared" si="0"/>
        <v>5</v>
      </c>
    </row>
    <row r="8" spans="2:17" ht="86.4" hidden="1">
      <c r="B8" s="741" t="s">
        <v>1790</v>
      </c>
      <c r="C8" s="740" t="s">
        <v>1847</v>
      </c>
      <c r="D8" s="740" t="s">
        <v>1848</v>
      </c>
      <c r="E8" s="740" t="s">
        <v>2094</v>
      </c>
      <c r="F8" s="742" t="s">
        <v>1849</v>
      </c>
      <c r="G8" s="740" t="s">
        <v>1916</v>
      </c>
      <c r="H8" s="740" t="s">
        <v>1857</v>
      </c>
      <c r="Q8" s="742">
        <f t="shared" si="0"/>
        <v>6</v>
      </c>
    </row>
    <row r="9" spans="2:17" ht="115.2"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86.4" hidden="1">
      <c r="B10" s="739" t="s">
        <v>1817</v>
      </c>
      <c r="C10" s="740" t="s">
        <v>1854</v>
      </c>
      <c r="D10" s="740" t="s">
        <v>1855</v>
      </c>
      <c r="E10" s="740" t="s">
        <v>2120</v>
      </c>
      <c r="F10" s="742" t="s">
        <v>2126</v>
      </c>
      <c r="G10" s="740" t="s">
        <v>1916</v>
      </c>
      <c r="H10" s="740" t="s">
        <v>1857</v>
      </c>
      <c r="Q10" s="742">
        <f t="shared" si="0"/>
        <v>6</v>
      </c>
    </row>
    <row r="11" spans="2:17" ht="115.2" hidden="1">
      <c r="B11" s="741" t="s">
        <v>1432</v>
      </c>
      <c r="C11" s="740" t="s">
        <v>1856</v>
      </c>
      <c r="D11" s="740" t="s">
        <v>1857</v>
      </c>
      <c r="E11" s="740" t="s">
        <v>1858</v>
      </c>
      <c r="F11" s="740" t="s">
        <v>2081</v>
      </c>
      <c r="G11" s="742" t="s">
        <v>1859</v>
      </c>
      <c r="H11" s="740" t="s">
        <v>1916</v>
      </c>
      <c r="I11" s="740"/>
      <c r="Q11" s="742">
        <f t="shared" si="0"/>
        <v>6</v>
      </c>
    </row>
    <row r="12" spans="2:17" ht="100.8" hidden="1">
      <c r="B12" s="741" t="s">
        <v>1710</v>
      </c>
      <c r="C12" s="740" t="s">
        <v>2051</v>
      </c>
      <c r="D12" s="740" t="s">
        <v>1860</v>
      </c>
      <c r="E12" s="740" t="s">
        <v>1861</v>
      </c>
      <c r="F12" s="740" t="s">
        <v>2052</v>
      </c>
      <c r="G12" s="742" t="s">
        <v>1862</v>
      </c>
      <c r="H12" s="740" t="s">
        <v>1916</v>
      </c>
      <c r="I12" s="740" t="s">
        <v>1857</v>
      </c>
      <c r="Q12" s="742">
        <f t="shared" si="0"/>
        <v>7</v>
      </c>
    </row>
    <row r="13" spans="2:17" ht="72">
      <c r="B13" s="739" t="s">
        <v>1784</v>
      </c>
      <c r="C13" s="740" t="s">
        <v>1863</v>
      </c>
      <c r="D13" s="740" t="s">
        <v>2090</v>
      </c>
      <c r="E13" s="742" t="s">
        <v>1864</v>
      </c>
      <c r="F13" s="740" t="s">
        <v>1916</v>
      </c>
      <c r="G13" s="740" t="s">
        <v>1857</v>
      </c>
      <c r="Q13" s="742">
        <f t="shared" si="0"/>
        <v>5</v>
      </c>
    </row>
    <row r="14" spans="2:17" ht="72"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29.6" hidden="1">
      <c r="B15" s="740" t="s">
        <v>1811</v>
      </c>
      <c r="C15" s="740" t="s">
        <v>2115</v>
      </c>
      <c r="D15" s="740" t="s">
        <v>1870</v>
      </c>
      <c r="E15" s="740" t="s">
        <v>2116</v>
      </c>
      <c r="F15" s="740" t="s">
        <v>2117</v>
      </c>
      <c r="G15" s="742" t="s">
        <v>2127</v>
      </c>
      <c r="H15" s="740" t="s">
        <v>1916</v>
      </c>
      <c r="I15" s="740" t="s">
        <v>1857</v>
      </c>
      <c r="Q15" s="742">
        <f t="shared" si="0"/>
        <v>7</v>
      </c>
    </row>
    <row r="16" spans="2:17" ht="100.8" hidden="1">
      <c r="B16" s="739" t="s">
        <v>1709</v>
      </c>
      <c r="C16" s="740" t="s">
        <v>1871</v>
      </c>
      <c r="D16" s="740" t="s">
        <v>1872</v>
      </c>
      <c r="E16" s="740" t="s">
        <v>2050</v>
      </c>
      <c r="F16" s="742" t="s">
        <v>1873</v>
      </c>
      <c r="G16" s="740" t="s">
        <v>1916</v>
      </c>
      <c r="H16" s="740" t="s">
        <v>1857</v>
      </c>
      <c r="Q16" s="742">
        <f t="shared" si="0"/>
        <v>6</v>
      </c>
    </row>
    <row r="17" spans="2:29" ht="72">
      <c r="B17" s="741" t="s">
        <v>1815</v>
      </c>
      <c r="C17" s="740" t="s">
        <v>2118</v>
      </c>
      <c r="D17" s="740" t="s">
        <v>2119</v>
      </c>
      <c r="E17" s="742" t="s">
        <v>1874</v>
      </c>
      <c r="F17" s="740" t="s">
        <v>1916</v>
      </c>
      <c r="G17" s="740" t="s">
        <v>1857</v>
      </c>
      <c r="Q17" s="742">
        <f t="shared" si="0"/>
        <v>5</v>
      </c>
    </row>
    <row r="18" spans="2:29" ht="187.2"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15.2" hidden="1">
      <c r="B19" s="739" t="s">
        <v>1819</v>
      </c>
      <c r="C19" s="740" t="s">
        <v>1879</v>
      </c>
      <c r="D19" s="740" t="s">
        <v>1880</v>
      </c>
      <c r="E19" s="740" t="s">
        <v>1881</v>
      </c>
      <c r="F19" s="740" t="s">
        <v>1882</v>
      </c>
      <c r="G19" s="740" t="s">
        <v>1916</v>
      </c>
      <c r="H19" s="740" t="s">
        <v>1857</v>
      </c>
      <c r="Q19" s="742">
        <f t="shared" si="0"/>
        <v>6</v>
      </c>
    </row>
    <row r="20" spans="2:29" ht="115.2"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86.4"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15.2"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86.4" hidden="1">
      <c r="B23" s="739" t="s">
        <v>1707</v>
      </c>
      <c r="C23" s="740" t="s">
        <v>1898</v>
      </c>
      <c r="D23" s="740" t="s">
        <v>1899</v>
      </c>
      <c r="E23" s="740" t="s">
        <v>1900</v>
      </c>
      <c r="F23" s="740" t="s">
        <v>2049</v>
      </c>
      <c r="G23" s="742" t="s">
        <v>1901</v>
      </c>
      <c r="H23" s="740" t="s">
        <v>1916</v>
      </c>
      <c r="I23" s="740" t="s">
        <v>1857</v>
      </c>
      <c r="Q23" s="742">
        <f t="shared" si="0"/>
        <v>7</v>
      </c>
    </row>
    <row r="24" spans="2:29" ht="187.2"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86.4">
      <c r="B25" s="739" t="s">
        <v>1776</v>
      </c>
      <c r="C25" s="740" t="s">
        <v>2087</v>
      </c>
      <c r="D25" s="740" t="s">
        <v>2088</v>
      </c>
      <c r="E25" s="742" t="s">
        <v>1909</v>
      </c>
      <c r="F25" s="740" t="s">
        <v>1916</v>
      </c>
      <c r="G25" s="740" t="s">
        <v>1857</v>
      </c>
      <c r="Q25" s="742">
        <f t="shared" si="0"/>
        <v>5</v>
      </c>
    </row>
    <row r="26" spans="2:29" ht="86.4" hidden="1">
      <c r="B26" s="739" t="s">
        <v>1778</v>
      </c>
      <c r="C26" s="740" t="s">
        <v>1910</v>
      </c>
      <c r="D26" s="740" t="s">
        <v>1911</v>
      </c>
      <c r="E26" s="740" t="s">
        <v>2089</v>
      </c>
      <c r="F26" s="742" t="s">
        <v>2129</v>
      </c>
      <c r="G26" s="740" t="s">
        <v>1916</v>
      </c>
      <c r="H26" s="740" t="s">
        <v>1857</v>
      </c>
      <c r="Q26" s="742">
        <f t="shared" si="0"/>
        <v>6</v>
      </c>
    </row>
    <row r="27" spans="2:29" ht="100.8"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72" hidden="1">
      <c r="B28" s="739" t="s">
        <v>1722</v>
      </c>
      <c r="C28" s="740" t="s">
        <v>2075</v>
      </c>
      <c r="D28" s="740" t="s">
        <v>2076</v>
      </c>
      <c r="E28" s="740" t="s">
        <v>2077</v>
      </c>
      <c r="F28" s="740" t="s">
        <v>2078</v>
      </c>
      <c r="G28" s="742" t="s">
        <v>2130</v>
      </c>
      <c r="H28" s="740" t="s">
        <v>1916</v>
      </c>
      <c r="I28" s="740" t="s">
        <v>1857</v>
      </c>
      <c r="Q28" s="742">
        <f t="shared" si="0"/>
        <v>7</v>
      </c>
    </row>
    <row r="29" spans="2:29" ht="158.4" hidden="1">
      <c r="B29" s="739" t="s">
        <v>1763</v>
      </c>
      <c r="C29" s="740" t="s">
        <v>1913</v>
      </c>
      <c r="D29" s="740" t="s">
        <v>1914</v>
      </c>
      <c r="E29" s="740" t="s">
        <v>2082</v>
      </c>
      <c r="F29" s="742" t="s">
        <v>1915</v>
      </c>
      <c r="G29" s="740" t="s">
        <v>1916</v>
      </c>
      <c r="H29" s="740" t="s">
        <v>1857</v>
      </c>
      <c r="Q29" s="742">
        <f t="shared" si="0"/>
        <v>6</v>
      </c>
    </row>
    <row r="30" spans="2:29" ht="86.4"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86.4"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86.4"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58.4"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UBPD411</cp:lastModifiedBy>
  <cp:lastPrinted>2018-02-08T19:53:56Z</cp:lastPrinted>
  <dcterms:created xsi:type="dcterms:W3CDTF">2016-02-02T18:51:55Z</dcterms:created>
  <dcterms:modified xsi:type="dcterms:W3CDTF">2024-03-27T14:15:41Z</dcterms:modified>
</cp:coreProperties>
</file>