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drawings/drawing6.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updateLinks="always" codeName="ThisWorkbook" hidePivotFieldList="1" autoCompressPictures="0"/>
  <mc:AlternateContent xmlns:mc="http://schemas.openxmlformats.org/markup-compatibility/2006">
    <mc:Choice Requires="x15">
      <x15ac:absPath xmlns:x15ac="http://schemas.microsoft.com/office/spreadsheetml/2010/11/ac" url="C:\Users\juanp.bautista\Desktop\Anteproyecto 2025\Formularios finales\"/>
    </mc:Choice>
  </mc:AlternateContent>
  <xr:revisionPtr revIDLastSave="0" documentId="13_ncr:1_{D4C508E1-7004-4E68-B22C-EEB44632094A}" xr6:coauthVersionLast="47" xr6:coauthVersionMax="47" xr10:uidLastSave="{00000000-0000-0000-0000-000000000000}"/>
  <bookViews>
    <workbookView xWindow="-120" yWindow="-120" windowWidth="29040" windowHeight="15840" tabRatio="855" firstSheet="2" activeTab="2" xr2:uid="{00000000-000D-0000-FFFF-FFFF00000000}"/>
  </bookViews>
  <sheets>
    <sheet name="Formulario 1.1- Ingresos E.P" sheetId="8" state="hidden" r:id="rId1"/>
    <sheet name="Formulario 1.1A - Cálculo I-E.P" sheetId="3" state="hidden" r:id="rId2"/>
    <sheet name="Formulario 1.2 - Ingresos F.E." sheetId="23" r:id="rId3"/>
    <sheet name="Formulario 1.2 - Ingresos F.E " sheetId="10" r:id="rId4"/>
    <sheet name="Formulario 1.2A-Cálculo I-F.E" sheetId="11" state="hidden" r:id="rId5"/>
    <sheet name="Formulario 3- Gasto" sheetId="7" state="hidden" r:id="rId6"/>
    <sheet name="Formulario 4. Programático" sheetId="20" state="hidden" r:id="rId7"/>
    <sheet name="Formulario 3.-C. Programáti (%)" sheetId="22" state="hidden" r:id="rId8"/>
    <sheet name="Formulario 5, Clas. Económica" sheetId="16" state="hidden" r:id="rId9"/>
    <sheet name="Formulario 6. Deuda Pública" sheetId="15" state="hidden" r:id="rId10"/>
    <sheet name="DESPLEGABLES" sheetId="2" state="hidden" r:id="rId11"/>
    <sheet name="Programático" sheetId="18" state="hidden" r:id="rId12"/>
  </sheets>
  <definedNames>
    <definedName name="_xlnm._FilterDatabase" localSheetId="10" hidden="1">DESPLEGABLES!$A$1:$C$229</definedName>
    <definedName name="_xlnm._FilterDatabase" localSheetId="5" hidden="1">'Formulario 3- Gasto'!$A$14:$D$532</definedName>
    <definedName name="_xlnm._FilterDatabase" localSheetId="7" hidden="1">'Formulario 3.-C. Programáti (%)'!$A$13:$Q$518</definedName>
    <definedName name="_xlnm._FilterDatabase" localSheetId="6" hidden="1">'Formulario 4. Programático'!$A$13:$S$518</definedName>
    <definedName name="_xlnm._FilterDatabase" localSheetId="11" hidden="1">Programático!$B$2:$Q$33</definedName>
    <definedName name="_ftn1" localSheetId="10">DESPLEGABLES!$Z$79</definedName>
    <definedName name="_ftnref1" localSheetId="10">DESPLEGABLES!$Z$69</definedName>
    <definedName name="activo" localSheetId="4">DESPLEGABLES!#REF!</definedName>
    <definedName name="activo" localSheetId="8">DESPLEGABLES!#REF!</definedName>
    <definedName name="activo">DESPLEGABLES!#REF!</definedName>
    <definedName name="bien_o_servicio" localSheetId="4">DESPLEGABLES!#REF!</definedName>
    <definedName name="bien_o_servicio" localSheetId="8">DESPLEGABLES!#REF!</definedName>
    <definedName name="bien_o_servicio">DESPLEGABLES!#REF!</definedName>
    <definedName name="CPC" localSheetId="4">DESPLEGABLES!#REF!</definedName>
    <definedName name="CPC" localSheetId="8">DESPLEGABLES!#REF!</definedName>
    <definedName name="CPC">DESPLEGABLES!#REF!</definedName>
    <definedName name="Derechos_administrativos" localSheetId="4">DESPLEGABLES!#REF!</definedName>
    <definedName name="Derechos_administrativos" localSheetId="8">DESPLEGABLES!#REF!</definedName>
    <definedName name="Derechos_administrativos">DESPLEGABLES!#REF!</definedName>
    <definedName name="Fondos" localSheetId="4">DESPLEGABLES!#REF!</definedName>
    <definedName name="Fondos" localSheetId="8">DESPLEGABLES!#REF!</definedName>
    <definedName name="Fondos">DESPLEGABLES!#REF!</definedName>
    <definedName name="TIPO_DE_INGRESO" localSheetId="4">DESPLEGABLES!#REF!</definedName>
    <definedName name="TIPO_DE_INGRESO" localSheetId="8">DESPLEGABLES!#REF!</definedName>
    <definedName name="TIPO_DE_INGRESO">DESPLEGABLES!#REF!</definedName>
    <definedName name="TIPO_DE_INGRESO_A_REGISTRAR" localSheetId="4">DESPLEGABLES!#REF!</definedName>
    <definedName name="TIPO_DE_INGRESO_A_REGISTRAR" localSheetId="8">DESPLEGABLES!#REF!</definedName>
    <definedName name="TIPO_DE_INGRESO_A_REGISTRAR">DESPLEGABLES!#REF!</definedName>
    <definedName name="TIPO_INGRESO" localSheetId="4">DESPLEGABLES!#REF!</definedName>
    <definedName name="TIPO_INGRESO" localSheetId="8">DESPLEGABLES!#REF!</definedName>
    <definedName name="TIPO_INGRESO">DESPLEGABLES!#REF!</definedName>
    <definedName name="Ventas_de_establecimientos_de_mercado" localSheetId="4">DESPLEGABLES!#REF!</definedName>
    <definedName name="Ventas_de_establecimientos_de_mercado" localSheetId="8">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8">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8">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113" i="23" l="1"/>
  <c r="G113" i="23"/>
  <c r="H108" i="23"/>
  <c r="G108" i="23"/>
  <c r="H105" i="23"/>
  <c r="G105" i="23"/>
  <c r="H103" i="23"/>
  <c r="G103" i="23"/>
  <c r="H99" i="23"/>
  <c r="G99" i="23"/>
  <c r="H96" i="23"/>
  <c r="G96" i="23"/>
  <c r="G95" i="23" s="1"/>
  <c r="G125" i="23" s="1"/>
  <c r="H95" i="23"/>
  <c r="H125" i="23" s="1"/>
  <c r="H84" i="23"/>
  <c r="G84" i="23"/>
  <c r="H79" i="23"/>
  <c r="G79" i="23"/>
  <c r="G74" i="23" s="1"/>
  <c r="H74" i="23"/>
  <c r="H71" i="23"/>
  <c r="G71" i="23"/>
  <c r="E70" i="23"/>
  <c r="H69" i="23"/>
  <c r="G69" i="23"/>
  <c r="E67" i="23"/>
  <c r="E66" i="23"/>
  <c r="E65" i="23"/>
  <c r="H64" i="23"/>
  <c r="H63" i="23" s="1"/>
  <c r="G64" i="23"/>
  <c r="G63" i="23"/>
  <c r="D61" i="23"/>
  <c r="D60" i="23"/>
  <c r="D59" i="23"/>
  <c r="D58" i="23"/>
  <c r="D57" i="23"/>
  <c r="H56" i="23"/>
  <c r="G56" i="23"/>
  <c r="E55" i="23"/>
  <c r="E54" i="23"/>
  <c r="E53" i="23"/>
  <c r="E52" i="23"/>
  <c r="E51" i="23"/>
  <c r="E50" i="23"/>
  <c r="H49" i="23"/>
  <c r="G49" i="23"/>
  <c r="E48" i="23"/>
  <c r="E47" i="23"/>
  <c r="H46" i="23"/>
  <c r="G46" i="23"/>
  <c r="E45" i="23"/>
  <c r="H44" i="23"/>
  <c r="G44" i="23"/>
  <c r="E43" i="23"/>
  <c r="E42" i="23"/>
  <c r="H41" i="23"/>
  <c r="G41" i="23"/>
  <c r="D38" i="23"/>
  <c r="D37" i="23"/>
  <c r="D36" i="23"/>
  <c r="D35" i="23"/>
  <c r="D34" i="23"/>
  <c r="H33" i="23"/>
  <c r="G33" i="23"/>
  <c r="D32" i="23"/>
  <c r="H31" i="23"/>
  <c r="H30" i="23" s="1"/>
  <c r="G31" i="23"/>
  <c r="G30" i="23" s="1"/>
  <c r="G11" i="23"/>
  <c r="H8" i="23"/>
  <c r="F6" i="23"/>
  <c r="F7" i="23" s="1"/>
  <c r="G40" i="23" l="1"/>
  <c r="G39" i="23" s="1"/>
  <c r="G29" i="23" s="1"/>
  <c r="H40" i="23"/>
  <c r="H39" i="23" s="1"/>
  <c r="H29" i="23" s="1"/>
  <c r="H117" i="23" s="1"/>
  <c r="T527" i="20"/>
  <c r="T523" i="20"/>
  <c r="T519" i="20"/>
  <c r="T515" i="20"/>
  <c r="T510" i="20"/>
  <c r="T506" i="20"/>
  <c r="T502" i="20"/>
  <c r="T501" i="20" s="1"/>
  <c r="T491" i="20"/>
  <c r="T487" i="20" s="1"/>
  <c r="T482" i="20"/>
  <c r="T478" i="20"/>
  <c r="T474" i="20"/>
  <c r="T473" i="20" s="1"/>
  <c r="T469" i="20"/>
  <c r="T466" i="20" s="1"/>
  <c r="T453" i="20"/>
  <c r="T449" i="20" s="1"/>
  <c r="T443" i="20"/>
  <c r="T442" i="20"/>
  <c r="T439" i="20"/>
  <c r="T434" i="20"/>
  <c r="T430" i="20"/>
  <c r="T425" i="20"/>
  <c r="T421" i="20"/>
  <c r="T420" i="20"/>
  <c r="T417" i="20"/>
  <c r="T415" i="20"/>
  <c r="T413" i="20"/>
  <c r="T409" i="20"/>
  <c r="T404" i="20"/>
  <c r="T398" i="20"/>
  <c r="T396" i="20"/>
  <c r="T392" i="20"/>
  <c r="T390" i="20"/>
  <c r="T380" i="20"/>
  <c r="T376" i="20"/>
  <c r="T375" i="20"/>
  <c r="T372" i="20"/>
  <c r="T371" i="20"/>
  <c r="T351" i="20"/>
  <c r="T350" i="20" s="1"/>
  <c r="T337" i="20"/>
  <c r="T246" i="20"/>
  <c r="T229" i="20"/>
  <c r="T218" i="20"/>
  <c r="T152" i="20"/>
  <c r="T114" i="20"/>
  <c r="T45" i="20"/>
  <c r="T44" i="20"/>
  <c r="T41" i="20"/>
  <c r="T36" i="20"/>
  <c r="T33" i="20"/>
  <c r="T30" i="20"/>
  <c r="T21" i="20"/>
  <c r="T15" i="20"/>
  <c r="S527" i="20"/>
  <c r="S523" i="20"/>
  <c r="S519" i="20"/>
  <c r="S515" i="20"/>
  <c r="S514" i="20" s="1"/>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c r="S417" i="20"/>
  <c r="S415" i="20"/>
  <c r="S413" i="20"/>
  <c r="S409" i="20"/>
  <c r="S404" i="20"/>
  <c r="S398" i="20"/>
  <c r="S396" i="20"/>
  <c r="S392" i="20"/>
  <c r="S390" i="20"/>
  <c r="S380" i="20"/>
  <c r="S376" i="20"/>
  <c r="S375" i="20"/>
  <c r="S372" i="20"/>
  <c r="S371" i="20"/>
  <c r="S351" i="20"/>
  <c r="S350" i="20" s="1"/>
  <c r="S337" i="20"/>
  <c r="S246" i="20"/>
  <c r="S229" i="20"/>
  <c r="S228" i="20" s="1"/>
  <c r="S218" i="20"/>
  <c r="S152" i="20"/>
  <c r="S114" i="20"/>
  <c r="S45" i="20"/>
  <c r="S41" i="20"/>
  <c r="S36" i="20"/>
  <c r="S33" i="20"/>
  <c r="S30" i="20"/>
  <c r="S29" i="20" s="1"/>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N398" i="7" s="1"/>
  <c r="M394" i="7"/>
  <c r="N394" i="7" s="1"/>
  <c r="M392" i="7"/>
  <c r="N392" i="7" s="1"/>
  <c r="M382" i="7"/>
  <c r="M378" i="7"/>
  <c r="M374" i="7"/>
  <c r="N374" i="7" s="1"/>
  <c r="M353" i="7"/>
  <c r="M339" i="7"/>
  <c r="M248" i="7"/>
  <c r="M231" i="7"/>
  <c r="N231" i="7" s="1"/>
  <c r="M220" i="7"/>
  <c r="N220" i="7" s="1"/>
  <c r="M154" i="7"/>
  <c r="N154" i="7" s="1"/>
  <c r="M116" i="7"/>
  <c r="M47" i="7"/>
  <c r="N47" i="7" s="1"/>
  <c r="M38" i="7"/>
  <c r="M32" i="7"/>
  <c r="N32" i="7" s="1"/>
  <c r="N532" i="7"/>
  <c r="N530" i="7"/>
  <c r="N529" i="7"/>
  <c r="N528" i="7"/>
  <c r="N527" i="7"/>
  <c r="N526" i="7"/>
  <c r="N525" i="7"/>
  <c r="N524" i="7"/>
  <c r="N523" i="7"/>
  <c r="N522" i="7"/>
  <c r="N521" i="7"/>
  <c r="N520" i="7"/>
  <c r="N519" i="7"/>
  <c r="N518" i="7"/>
  <c r="N517" i="7"/>
  <c r="N516" i="7"/>
  <c r="N515" i="7"/>
  <c r="N514" i="7"/>
  <c r="N513" i="7"/>
  <c r="N512" i="7"/>
  <c r="N511" i="7"/>
  <c r="N510" i="7"/>
  <c r="N509" i="7"/>
  <c r="N508" i="7"/>
  <c r="N507" i="7"/>
  <c r="N506" i="7"/>
  <c r="N505" i="7"/>
  <c r="N504" i="7"/>
  <c r="N503" i="7"/>
  <c r="N502" i="7"/>
  <c r="N501" i="7"/>
  <c r="N500" i="7"/>
  <c r="N499" i="7"/>
  <c r="N498" i="7"/>
  <c r="N497" i="7"/>
  <c r="N496" i="7"/>
  <c r="N495" i="7"/>
  <c r="N494" i="7"/>
  <c r="N493" i="7"/>
  <c r="N492" i="7"/>
  <c r="N491" i="7"/>
  <c r="N490" i="7"/>
  <c r="N489" i="7"/>
  <c r="N488" i="7"/>
  <c r="N487" i="7"/>
  <c r="N486" i="7"/>
  <c r="N485" i="7"/>
  <c r="N484" i="7"/>
  <c r="N483" i="7"/>
  <c r="N482" i="7"/>
  <c r="N481" i="7"/>
  <c r="N480" i="7"/>
  <c r="N479" i="7"/>
  <c r="N478" i="7"/>
  <c r="N477" i="7"/>
  <c r="N476" i="7"/>
  <c r="N475" i="7"/>
  <c r="N474" i="7"/>
  <c r="N473" i="7"/>
  <c r="N472" i="7"/>
  <c r="N471" i="7"/>
  <c r="N470" i="7"/>
  <c r="N469" i="7"/>
  <c r="N468" i="7"/>
  <c r="N467" i="7"/>
  <c r="N466" i="7"/>
  <c r="N465" i="7"/>
  <c r="N464" i="7"/>
  <c r="N463" i="7"/>
  <c r="N462" i="7"/>
  <c r="N461" i="7"/>
  <c r="N460" i="7"/>
  <c r="N459" i="7"/>
  <c r="N458" i="7"/>
  <c r="N457" i="7"/>
  <c r="N456" i="7"/>
  <c r="N455" i="7"/>
  <c r="N454" i="7"/>
  <c r="N453" i="7"/>
  <c r="N452" i="7"/>
  <c r="N451" i="7"/>
  <c r="N450" i="7"/>
  <c r="N449" i="7"/>
  <c r="N448" i="7"/>
  <c r="N447" i="7"/>
  <c r="N446" i="7"/>
  <c r="N445" i="7"/>
  <c r="N444" i="7"/>
  <c r="N443" i="7"/>
  <c r="N442" i="7"/>
  <c r="N441" i="7"/>
  <c r="N440" i="7"/>
  <c r="N439" i="7"/>
  <c r="N438" i="7"/>
  <c r="N437" i="7"/>
  <c r="N436" i="7"/>
  <c r="N435" i="7"/>
  <c r="N434" i="7"/>
  <c r="N433" i="7"/>
  <c r="N432" i="7"/>
  <c r="N431" i="7"/>
  <c r="N430" i="7"/>
  <c r="N429" i="7"/>
  <c r="N428" i="7"/>
  <c r="N427" i="7"/>
  <c r="N426" i="7"/>
  <c r="N425" i="7"/>
  <c r="N424" i="7"/>
  <c r="N423" i="7"/>
  <c r="N422" i="7"/>
  <c r="N421" i="7"/>
  <c r="N420" i="7"/>
  <c r="N419" i="7"/>
  <c r="N418" i="7"/>
  <c r="N417" i="7"/>
  <c r="N416" i="7"/>
  <c r="N415" i="7"/>
  <c r="N414" i="7"/>
  <c r="N413" i="7"/>
  <c r="N412" i="7"/>
  <c r="N411" i="7"/>
  <c r="N410" i="7"/>
  <c r="N409" i="7"/>
  <c r="N408" i="7"/>
  <c r="N407" i="7"/>
  <c r="N406" i="7"/>
  <c r="N405" i="7"/>
  <c r="N404" i="7"/>
  <c r="N403" i="7"/>
  <c r="N402" i="7"/>
  <c r="N401" i="7"/>
  <c r="N400" i="7"/>
  <c r="N399" i="7"/>
  <c r="N397" i="7"/>
  <c r="N396" i="7"/>
  <c r="N395" i="7"/>
  <c r="N393" i="7"/>
  <c r="N391" i="7"/>
  <c r="N390" i="7"/>
  <c r="N389" i="7"/>
  <c r="N388" i="7"/>
  <c r="N387" i="7"/>
  <c r="N386" i="7"/>
  <c r="N385" i="7"/>
  <c r="N384" i="7"/>
  <c r="N383" i="7"/>
  <c r="N382" i="7"/>
  <c r="N380" i="7"/>
  <c r="N379" i="7"/>
  <c r="N378" i="7"/>
  <c r="N376" i="7"/>
  <c r="N375" i="7"/>
  <c r="N372" i="7"/>
  <c r="N371" i="7"/>
  <c r="N370" i="7"/>
  <c r="N369" i="7"/>
  <c r="N368" i="7"/>
  <c r="N367" i="7"/>
  <c r="N366" i="7"/>
  <c r="N365" i="7"/>
  <c r="N364" i="7"/>
  <c r="N363" i="7"/>
  <c r="N362" i="7"/>
  <c r="N361" i="7"/>
  <c r="N360" i="7"/>
  <c r="N359" i="7"/>
  <c r="N358" i="7"/>
  <c r="N357" i="7"/>
  <c r="N356" i="7"/>
  <c r="N355" i="7"/>
  <c r="N354" i="7"/>
  <c r="N353" i="7"/>
  <c r="N351" i="7"/>
  <c r="N350" i="7"/>
  <c r="N349" i="7"/>
  <c r="N348" i="7"/>
  <c r="N347" i="7"/>
  <c r="N346" i="7"/>
  <c r="N345" i="7"/>
  <c r="N344"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8"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3" i="7"/>
  <c r="N42" i="7"/>
  <c r="N41" i="7"/>
  <c r="N40" i="7"/>
  <c r="N39" i="7"/>
  <c r="N38" i="7"/>
  <c r="N37" i="7"/>
  <c r="N36" i="7"/>
  <c r="N35" i="7"/>
  <c r="N34" i="7"/>
  <c r="N33" i="7"/>
  <c r="N29" i="7"/>
  <c r="N28" i="7"/>
  <c r="N27" i="7"/>
  <c r="N26" i="7"/>
  <c r="N25" i="7"/>
  <c r="N24" i="7"/>
  <c r="N23" i="7"/>
  <c r="N22" i="7"/>
  <c r="N21" i="7"/>
  <c r="N20" i="7"/>
  <c r="N19" i="7"/>
  <c r="N18" i="7"/>
  <c r="N17" i="7"/>
  <c r="H532" i="7"/>
  <c r="H531" i="7"/>
  <c r="H530" i="7"/>
  <c r="H529" i="7"/>
  <c r="H528" i="7"/>
  <c r="H527" i="7"/>
  <c r="H526" i="7"/>
  <c r="H525" i="7"/>
  <c r="H524" i="7"/>
  <c r="H523" i="7"/>
  <c r="H522" i="7"/>
  <c r="H521" i="7"/>
  <c r="H520" i="7"/>
  <c r="H519" i="7"/>
  <c r="H518" i="7"/>
  <c r="H517" i="7"/>
  <c r="H516" i="7"/>
  <c r="H515" i="7"/>
  <c r="H514" i="7"/>
  <c r="H513" i="7"/>
  <c r="H512" i="7"/>
  <c r="H511" i="7"/>
  <c r="H510" i="7"/>
  <c r="H509" i="7"/>
  <c r="H508" i="7"/>
  <c r="H507" i="7"/>
  <c r="H506" i="7"/>
  <c r="H505" i="7"/>
  <c r="H504" i="7"/>
  <c r="H503" i="7"/>
  <c r="H502" i="7"/>
  <c r="H501" i="7"/>
  <c r="H500" i="7"/>
  <c r="H499" i="7"/>
  <c r="H498" i="7"/>
  <c r="H497" i="7"/>
  <c r="H496" i="7"/>
  <c r="H495" i="7"/>
  <c r="H494" i="7"/>
  <c r="H493" i="7"/>
  <c r="H492" i="7"/>
  <c r="H491" i="7"/>
  <c r="H490" i="7"/>
  <c r="H489" i="7"/>
  <c r="H488" i="7"/>
  <c r="H487" i="7"/>
  <c r="H486" i="7"/>
  <c r="H485" i="7"/>
  <c r="H484" i="7"/>
  <c r="H483" i="7"/>
  <c r="H482" i="7"/>
  <c r="H481" i="7"/>
  <c r="H480" i="7"/>
  <c r="H479" i="7"/>
  <c r="H478" i="7"/>
  <c r="H477" i="7"/>
  <c r="H476" i="7"/>
  <c r="H475" i="7"/>
  <c r="H474" i="7"/>
  <c r="H473" i="7"/>
  <c r="H472" i="7"/>
  <c r="H471" i="7"/>
  <c r="H470" i="7"/>
  <c r="H469" i="7"/>
  <c r="H468" i="7"/>
  <c r="H467" i="7"/>
  <c r="H466" i="7"/>
  <c r="H465" i="7"/>
  <c r="H464" i="7"/>
  <c r="H463" i="7"/>
  <c r="H462" i="7"/>
  <c r="H461" i="7"/>
  <c r="H460" i="7"/>
  <c r="H459" i="7"/>
  <c r="H458" i="7"/>
  <c r="H457" i="7"/>
  <c r="H456" i="7"/>
  <c r="H455" i="7"/>
  <c r="H454" i="7"/>
  <c r="H453" i="7"/>
  <c r="H452" i="7"/>
  <c r="H451" i="7"/>
  <c r="H450" i="7"/>
  <c r="H449" i="7"/>
  <c r="H448" i="7"/>
  <c r="H447" i="7"/>
  <c r="H446" i="7"/>
  <c r="H445" i="7"/>
  <c r="H444" i="7"/>
  <c r="H443" i="7"/>
  <c r="H442" i="7"/>
  <c r="H441" i="7"/>
  <c r="H440" i="7"/>
  <c r="H439" i="7"/>
  <c r="H438" i="7"/>
  <c r="H437" i="7"/>
  <c r="H436" i="7"/>
  <c r="H435" i="7"/>
  <c r="H434" i="7"/>
  <c r="H433" i="7"/>
  <c r="H432" i="7"/>
  <c r="H431" i="7"/>
  <c r="H430" i="7"/>
  <c r="H429" i="7"/>
  <c r="H428" i="7"/>
  <c r="H427" i="7"/>
  <c r="H426" i="7"/>
  <c r="H425" i="7"/>
  <c r="H424" i="7"/>
  <c r="H423" i="7"/>
  <c r="H422" i="7"/>
  <c r="H421" i="7"/>
  <c r="H420" i="7"/>
  <c r="H419" i="7"/>
  <c r="H418" i="7"/>
  <c r="H417" i="7"/>
  <c r="H416" i="7"/>
  <c r="H415" i="7"/>
  <c r="H414" i="7"/>
  <c r="H413" i="7"/>
  <c r="H412" i="7"/>
  <c r="H411" i="7"/>
  <c r="H410" i="7"/>
  <c r="H409" i="7"/>
  <c r="H408" i="7"/>
  <c r="H407" i="7"/>
  <c r="H406" i="7"/>
  <c r="H405" i="7"/>
  <c r="H404" i="7"/>
  <c r="H403" i="7"/>
  <c r="H402" i="7"/>
  <c r="H401" i="7"/>
  <c r="H400" i="7"/>
  <c r="H399" i="7"/>
  <c r="H398" i="7"/>
  <c r="H397" i="7"/>
  <c r="H396" i="7"/>
  <c r="H395" i="7"/>
  <c r="H394" i="7"/>
  <c r="H393" i="7"/>
  <c r="H392" i="7"/>
  <c r="H391" i="7"/>
  <c r="H390" i="7"/>
  <c r="H389" i="7"/>
  <c r="H388" i="7"/>
  <c r="H387" i="7"/>
  <c r="H386" i="7"/>
  <c r="H385" i="7"/>
  <c r="H384" i="7"/>
  <c r="H383" i="7"/>
  <c r="H382" i="7"/>
  <c r="H381" i="7"/>
  <c r="H380" i="7"/>
  <c r="H379" i="7"/>
  <c r="H378" i="7"/>
  <c r="H377" i="7"/>
  <c r="H376" i="7"/>
  <c r="H375" i="7"/>
  <c r="H374" i="7"/>
  <c r="H373" i="7"/>
  <c r="H372" i="7"/>
  <c r="H371" i="7"/>
  <c r="H370" i="7"/>
  <c r="H369" i="7"/>
  <c r="H368" i="7"/>
  <c r="H367" i="7"/>
  <c r="H366" i="7"/>
  <c r="H365" i="7"/>
  <c r="H364" i="7"/>
  <c r="H363" i="7"/>
  <c r="H362" i="7"/>
  <c r="H361" i="7"/>
  <c r="H360" i="7"/>
  <c r="H359" i="7"/>
  <c r="H358" i="7"/>
  <c r="H357" i="7"/>
  <c r="H356" i="7"/>
  <c r="H355" i="7"/>
  <c r="H354" i="7"/>
  <c r="H353" i="7"/>
  <c r="H352" i="7"/>
  <c r="H351" i="7"/>
  <c r="H350" i="7"/>
  <c r="H349" i="7"/>
  <c r="H348" i="7"/>
  <c r="H347" i="7"/>
  <c r="H346" i="7"/>
  <c r="H345" i="7"/>
  <c r="H344"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8" i="7"/>
  <c r="H247" i="7"/>
  <c r="H246" i="7"/>
  <c r="H245" i="7"/>
  <c r="H244" i="7"/>
  <c r="H243" i="7"/>
  <c r="H242" i="7"/>
  <c r="H241" i="7"/>
  <c r="H240" i="7"/>
  <c r="H239" i="7"/>
  <c r="H238" i="7"/>
  <c r="H237" i="7"/>
  <c r="H236" i="7"/>
  <c r="H235" i="7"/>
  <c r="H234" i="7"/>
  <c r="H233" i="7"/>
  <c r="H232" i="7"/>
  <c r="H231" i="7"/>
  <c r="H230" i="7"/>
  <c r="H229" i="7"/>
  <c r="H228" i="7"/>
  <c r="H227" i="7"/>
  <c r="H226" i="7"/>
  <c r="H225" i="7"/>
  <c r="H224"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7" i="7"/>
  <c r="H46" i="7"/>
  <c r="H45" i="7"/>
  <c r="H44" i="7"/>
  <c r="H43" i="7"/>
  <c r="H42" i="7"/>
  <c r="H41" i="7"/>
  <c r="H40" i="7"/>
  <c r="H39" i="7"/>
  <c r="H38" i="7"/>
  <c r="H37" i="7"/>
  <c r="H36" i="7"/>
  <c r="H35" i="7"/>
  <c r="H34" i="7"/>
  <c r="H33" i="7"/>
  <c r="H32" i="7"/>
  <c r="H31" i="7"/>
  <c r="H30" i="7"/>
  <c r="H29" i="7"/>
  <c r="H28" i="7"/>
  <c r="H27" i="7"/>
  <c r="H26" i="7"/>
  <c r="H25" i="7"/>
  <c r="H24" i="7"/>
  <c r="H23" i="7"/>
  <c r="H22" i="7"/>
  <c r="H21" i="7"/>
  <c r="H20" i="7"/>
  <c r="H19" i="7"/>
  <c r="H18" i="7"/>
  <c r="H17" i="7"/>
  <c r="K532" i="7"/>
  <c r="K531" i="7"/>
  <c r="K530" i="7"/>
  <c r="K529" i="7"/>
  <c r="K528" i="7"/>
  <c r="K527" i="7"/>
  <c r="K526" i="7"/>
  <c r="K525" i="7"/>
  <c r="K524" i="7"/>
  <c r="K523" i="7"/>
  <c r="K522" i="7"/>
  <c r="K521" i="7"/>
  <c r="K520" i="7"/>
  <c r="K519" i="7"/>
  <c r="K518" i="7"/>
  <c r="K517" i="7"/>
  <c r="K516" i="7"/>
  <c r="K515" i="7"/>
  <c r="K514" i="7"/>
  <c r="K512" i="7"/>
  <c r="K511" i="7"/>
  <c r="K510" i="7"/>
  <c r="K509" i="7"/>
  <c r="K508" i="7"/>
  <c r="K507" i="7"/>
  <c r="K506" i="7"/>
  <c r="K505" i="7"/>
  <c r="K504" i="7"/>
  <c r="K503" i="7"/>
  <c r="K502" i="7"/>
  <c r="K501" i="7"/>
  <c r="K500" i="7"/>
  <c r="K499" i="7"/>
  <c r="K498" i="7"/>
  <c r="K497" i="7"/>
  <c r="K496" i="7"/>
  <c r="K495" i="7"/>
  <c r="K494" i="7"/>
  <c r="K493" i="7"/>
  <c r="K492" i="7"/>
  <c r="K491" i="7"/>
  <c r="K490" i="7"/>
  <c r="K489" i="7"/>
  <c r="K488" i="7"/>
  <c r="K487" i="7"/>
  <c r="K486" i="7"/>
  <c r="K485" i="7"/>
  <c r="K484"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8" i="7"/>
  <c r="K247" i="7"/>
  <c r="K246" i="7"/>
  <c r="K245" i="7"/>
  <c r="K244" i="7"/>
  <c r="K243" i="7"/>
  <c r="K242" i="7"/>
  <c r="K241" i="7"/>
  <c r="K240" i="7"/>
  <c r="K239" i="7"/>
  <c r="K238" i="7"/>
  <c r="K237" i="7"/>
  <c r="K236" i="7"/>
  <c r="K235" i="7"/>
  <c r="K234" i="7"/>
  <c r="K233" i="7"/>
  <c r="K232" i="7"/>
  <c r="K231" i="7"/>
  <c r="K230"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7" i="7"/>
  <c r="K46" i="7"/>
  <c r="K45" i="7"/>
  <c r="K44" i="7"/>
  <c r="K43" i="7"/>
  <c r="K42" i="7"/>
  <c r="K41" i="7"/>
  <c r="K40" i="7"/>
  <c r="K39" i="7"/>
  <c r="K38" i="7"/>
  <c r="K37" i="7"/>
  <c r="K36" i="7"/>
  <c r="K35" i="7"/>
  <c r="K34" i="7"/>
  <c r="K33" i="7"/>
  <c r="K32" i="7"/>
  <c r="K31" i="7"/>
  <c r="K30" i="7"/>
  <c r="K29" i="7"/>
  <c r="K28" i="7"/>
  <c r="K27" i="7"/>
  <c r="K26" i="7"/>
  <c r="K25" i="7"/>
  <c r="K24" i="7"/>
  <c r="K23" i="7"/>
  <c r="K22" i="7"/>
  <c r="K21" i="7"/>
  <c r="K20" i="7"/>
  <c r="K19" i="7"/>
  <c r="K18" i="7"/>
  <c r="K17" i="7"/>
  <c r="K16" i="7"/>
  <c r="K30" i="20"/>
  <c r="R30" i="20"/>
  <c r="Q30" i="20"/>
  <c r="P30" i="20"/>
  <c r="O30" i="20"/>
  <c r="N30" i="20"/>
  <c r="M30" i="20"/>
  <c r="L30" i="20"/>
  <c r="J30" i="20"/>
  <c r="I30" i="20"/>
  <c r="H30" i="20"/>
  <c r="H527" i="20"/>
  <c r="H523" i="20"/>
  <c r="H514" i="20" s="1"/>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H15" i="20"/>
  <c r="F493" i="7"/>
  <c r="F489" i="7" s="1"/>
  <c r="F455" i="7"/>
  <c r="F529" i="7"/>
  <c r="F525" i="7"/>
  <c r="F521" i="7"/>
  <c r="F517" i="7"/>
  <c r="F516" i="7"/>
  <c r="F512" i="7"/>
  <c r="F508" i="7"/>
  <c r="F504" i="7"/>
  <c r="F503" i="7"/>
  <c r="M493" i="7"/>
  <c r="L493" i="7"/>
  <c r="J493" i="7"/>
  <c r="I493" i="7"/>
  <c r="G493" i="7"/>
  <c r="F484" i="7"/>
  <c r="F432" i="7"/>
  <c r="F423" i="7"/>
  <c r="F422" i="7"/>
  <c r="M419" i="7"/>
  <c r="L419" i="7"/>
  <c r="J419" i="7"/>
  <c r="I419" i="7"/>
  <c r="G419" i="7"/>
  <c r="F419" i="7"/>
  <c r="F417" i="7"/>
  <c r="F415" i="7"/>
  <c r="F411" i="7"/>
  <c r="F406" i="7"/>
  <c r="F400" i="7"/>
  <c r="F398" i="7"/>
  <c r="F394" i="7"/>
  <c r="F392" i="7"/>
  <c r="F382" i="7"/>
  <c r="F378" i="7"/>
  <c r="F374" i="7"/>
  <c r="F353" i="7"/>
  <c r="F339" i="7"/>
  <c r="F230" i="7" s="1"/>
  <c r="F248" i="7"/>
  <c r="G231" i="7"/>
  <c r="F231" i="7"/>
  <c r="F220" i="7"/>
  <c r="F154" i="7"/>
  <c r="L47" i="7"/>
  <c r="J47" i="7"/>
  <c r="I47" i="7"/>
  <c r="G47" i="7"/>
  <c r="L116" i="7"/>
  <c r="J116" i="7"/>
  <c r="I116" i="7"/>
  <c r="G116" i="7"/>
  <c r="F116" i="7"/>
  <c r="H124" i="23" l="1"/>
  <c r="H123" i="23" s="1"/>
  <c r="G117" i="23"/>
  <c r="G124" i="23"/>
  <c r="G123" i="23" s="1"/>
  <c r="T428" i="20"/>
  <c r="T424" i="20" s="1"/>
  <c r="S501" i="20"/>
  <c r="S448" i="20"/>
  <c r="T379" i="20"/>
  <c r="T228" i="20"/>
  <c r="T14" i="20"/>
  <c r="T29" i="20"/>
  <c r="T514" i="20"/>
  <c r="T448" i="20"/>
  <c r="S44" i="20"/>
  <c r="S379" i="20"/>
  <c r="T28" i="20"/>
  <c r="S424" i="20"/>
  <c r="S14" i="20"/>
  <c r="H448" i="20"/>
  <c r="H424" i="20"/>
  <c r="H379" i="20"/>
  <c r="H228" i="20"/>
  <c r="H44" i="20"/>
  <c r="H29" i="20"/>
  <c r="H14" i="20"/>
  <c r="E5" i="22"/>
  <c r="E7" i="22" s="1"/>
  <c r="F13" i="22" s="1" a="1"/>
  <c r="F13" i="22" s="1"/>
  <c r="G154" i="7"/>
  <c r="G220" i="7"/>
  <c r="H469" i="20"/>
  <c r="H430" i="20"/>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O473" i="20" s="1"/>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J453" i="20"/>
  <c r="J449" i="20" s="1"/>
  <c r="K449" i="20"/>
  <c r="R443" i="20"/>
  <c r="R442" i="20" s="1"/>
  <c r="Q443" i="20"/>
  <c r="Q442" i="20" s="1"/>
  <c r="P443" i="20"/>
  <c r="P442" i="20" s="1"/>
  <c r="O443" i="20"/>
  <c r="O442" i="20" s="1"/>
  <c r="N443" i="20"/>
  <c r="N442" i="20" s="1"/>
  <c r="M443" i="20"/>
  <c r="L443" i="20"/>
  <c r="L442" i="20" s="1"/>
  <c r="K443" i="20"/>
  <c r="K442" i="20" s="1"/>
  <c r="J443" i="20"/>
  <c r="J442" i="20" s="1"/>
  <c r="M442" i="20"/>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N428" i="20" s="1"/>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L376" i="20"/>
  <c r="L375" i="20" s="1"/>
  <c r="K376" i="20"/>
  <c r="K375" i="20" s="1"/>
  <c r="J376" i="20"/>
  <c r="J375" i="20" s="1"/>
  <c r="M375" i="20"/>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14" i="20" l="1"/>
  <c r="P473" i="20"/>
  <c r="P448" i="20" s="1"/>
  <c r="R29" i="20"/>
  <c r="R473" i="20"/>
  <c r="R448" i="20" s="1"/>
  <c r="M514" i="20"/>
  <c r="M428" i="20"/>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M28" i="20" s="1"/>
  <c r="Q473" i="20"/>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Q448" i="20"/>
  <c r="J514" i="20"/>
  <c r="K514" i="20"/>
  <c r="L514" i="20"/>
  <c r="M42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N28" i="20" l="1"/>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E15" i="16"/>
  <c r="G8" i="7"/>
  <c r="G248" i="7"/>
  <c r="I248" i="7"/>
  <c r="J248" i="7"/>
  <c r="L248" i="7"/>
  <c r="I154" i="7"/>
  <c r="J154" i="7"/>
  <c r="L154" i="7"/>
  <c r="F214" i="20"/>
  <c r="F215" i="20"/>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F325" i="20"/>
  <c r="F335" i="20"/>
  <c r="F326" i="20"/>
  <c r="F33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L468" i="7" s="1"/>
  <c r="J471" i="7"/>
  <c r="J468" i="7" s="1"/>
  <c r="I471" i="7"/>
  <c r="I468" i="7" s="1"/>
  <c r="G471" i="7"/>
  <c r="F471" i="7"/>
  <c r="F468" i="7" s="1"/>
  <c r="F321" i="20"/>
  <c r="F213" i="20"/>
  <c r="F201" i="20"/>
  <c r="F202" i="20"/>
  <c r="F203" i="20"/>
  <c r="F204" i="20"/>
  <c r="F205" i="20"/>
  <c r="F206" i="20"/>
  <c r="F207" i="20"/>
  <c r="F208" i="20"/>
  <c r="F209" i="20"/>
  <c r="F210" i="20"/>
  <c r="F211" i="20"/>
  <c r="F212" i="20"/>
  <c r="F111" i="20"/>
  <c r="F112" i="20"/>
  <c r="F113" i="20"/>
  <c r="F17" i="7"/>
  <c r="F47" i="7"/>
  <c r="F43" i="7"/>
  <c r="F38" i="7"/>
  <c r="F35" i="7"/>
  <c r="F32" i="7"/>
  <c r="H33" i="10"/>
  <c r="G33" i="10"/>
  <c r="G101" i="8"/>
  <c r="G98" i="8"/>
  <c r="G90" i="8"/>
  <c r="G86" i="8"/>
  <c r="G83" i="8"/>
  <c r="G80" i="8"/>
  <c r="G59" i="8"/>
  <c r="G55" i="8"/>
  <c r="G35" i="8"/>
  <c r="G33" i="8"/>
  <c r="G29" i="8"/>
  <c r="G112" i="20" l="1"/>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F323" i="20"/>
  <c r="F333" i="20"/>
  <c r="F331" i="20"/>
  <c r="F322" i="20"/>
  <c r="F332" i="20"/>
  <c r="F320" i="20"/>
  <c r="F330" i="20"/>
  <c r="F324" i="20"/>
  <c r="F334" i="20"/>
  <c r="G468" i="7"/>
  <c r="R323" i="22" l="1"/>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F16" i="7" s="1"/>
  <c r="G107" i="8"/>
  <c r="G79" i="8" s="1"/>
  <c r="H59" i="8"/>
  <c r="H55" i="8"/>
  <c r="H49" i="8"/>
  <c r="H48" i="8" s="1"/>
  <c r="G49" i="8"/>
  <c r="G48" i="8" s="1"/>
  <c r="G39" i="8"/>
  <c r="I428" i="20" l="1"/>
  <c r="I424" i="20" s="1"/>
  <c r="F31" i="7"/>
  <c r="M423" i="7" l="1"/>
  <c r="L423" i="7"/>
  <c r="J423" i="7"/>
  <c r="I423" i="7"/>
  <c r="G423" i="7"/>
  <c r="F419" i="20"/>
  <c r="F418" i="20"/>
  <c r="L23" i="7"/>
  <c r="I23" i="7"/>
  <c r="J23" i="7"/>
  <c r="F499" i="20"/>
  <c r="G499" i="20" l="1"/>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27" i="20"/>
  <c r="F417" i="20"/>
  <c r="F426" i="20"/>
  <c r="F421" i="20"/>
  <c r="I8" i="15"/>
  <c r="G27" i="20" l="1"/>
  <c r="I27" i="22"/>
  <c r="H27" i="22"/>
  <c r="R27" i="22"/>
  <c r="Q27" i="22"/>
  <c r="N27" i="22"/>
  <c r="P27" i="22"/>
  <c r="O27" i="22"/>
  <c r="M27" i="22"/>
  <c r="L27" i="22"/>
  <c r="K27" i="22"/>
  <c r="J27" i="22"/>
  <c r="F27" i="22"/>
  <c r="G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F319" i="20" l="1"/>
  <c r="F329" i="20"/>
  <c r="I415" i="20"/>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M436" i="7"/>
  <c r="L436" i="7"/>
  <c r="J436" i="7"/>
  <c r="I436" i="7"/>
  <c r="G436" i="7"/>
  <c r="F436" i="7"/>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J529" i="7"/>
  <c r="I529" i="7"/>
  <c r="G529" i="7"/>
  <c r="M525" i="7"/>
  <c r="L525" i="7"/>
  <c r="J525" i="7"/>
  <c r="I525" i="7"/>
  <c r="G525" i="7"/>
  <c r="M521" i="7"/>
  <c r="L521" i="7"/>
  <c r="J521" i="7"/>
  <c r="I521" i="7"/>
  <c r="G521" i="7"/>
  <c r="M517" i="7"/>
  <c r="L517" i="7"/>
  <c r="J517" i="7"/>
  <c r="I517" i="7"/>
  <c r="G517" i="7"/>
  <c r="M512" i="7"/>
  <c r="L512" i="7"/>
  <c r="J512" i="7"/>
  <c r="I512" i="7"/>
  <c r="G512" i="7"/>
  <c r="M508" i="7"/>
  <c r="L508" i="7"/>
  <c r="F507" i="20"/>
  <c r="J508" i="7"/>
  <c r="I508" i="7"/>
  <c r="G508" i="7"/>
  <c r="M504" i="7"/>
  <c r="L504" i="7"/>
  <c r="J504" i="7"/>
  <c r="I504" i="7"/>
  <c r="G504" i="7"/>
  <c r="M489" i="7"/>
  <c r="L489" i="7"/>
  <c r="J489" i="7"/>
  <c r="I489" i="7"/>
  <c r="G489" i="7"/>
  <c r="M484" i="7"/>
  <c r="L484" i="7"/>
  <c r="J484" i="7"/>
  <c r="G484" i="7"/>
  <c r="F476" i="20"/>
  <c r="F475" i="20"/>
  <c r="M476" i="7"/>
  <c r="L476" i="7"/>
  <c r="J476" i="7"/>
  <c r="I476" i="7"/>
  <c r="G476" i="7"/>
  <c r="M455" i="7"/>
  <c r="M451" i="7" s="1"/>
  <c r="L455" i="7"/>
  <c r="L451" i="7" s="1"/>
  <c r="J455" i="7"/>
  <c r="J451" i="7" s="1"/>
  <c r="I455" i="7"/>
  <c r="I451" i="7" s="1"/>
  <c r="G455" i="7"/>
  <c r="G451" i="7" s="1"/>
  <c r="F451" i="7"/>
  <c r="M445" i="7"/>
  <c r="L445" i="7"/>
  <c r="L444" i="7" s="1"/>
  <c r="J445" i="7"/>
  <c r="J444" i="7" s="1"/>
  <c r="I445" i="7"/>
  <c r="I444" i="7" s="1"/>
  <c r="G445" i="7"/>
  <c r="G444" i="7" s="1"/>
  <c r="F445" i="7"/>
  <c r="F444" i="7" s="1"/>
  <c r="F441" i="20"/>
  <c r="F441" i="7"/>
  <c r="F438" i="20"/>
  <c r="F435" i="20"/>
  <c r="M417" i="7"/>
  <c r="L417" i="7"/>
  <c r="F416" i="20"/>
  <c r="I417" i="7"/>
  <c r="J417" i="7"/>
  <c r="G417" i="7"/>
  <c r="L415" i="7"/>
  <c r="J415" i="7"/>
  <c r="I415" i="7"/>
  <c r="G415" i="7"/>
  <c r="L406" i="7"/>
  <c r="J406" i="7"/>
  <c r="I406" i="7"/>
  <c r="G406" i="7"/>
  <c r="L400" i="7"/>
  <c r="J400" i="7"/>
  <c r="I400" i="7"/>
  <c r="G400" i="7"/>
  <c r="L398" i="7"/>
  <c r="J398" i="7"/>
  <c r="I398" i="7"/>
  <c r="G398" i="7"/>
  <c r="L394" i="7"/>
  <c r="J394" i="7"/>
  <c r="I394" i="7"/>
  <c r="G394" i="7"/>
  <c r="F395" i="20"/>
  <c r="L392" i="7"/>
  <c r="J392" i="7"/>
  <c r="I392" i="7"/>
  <c r="G392" i="7"/>
  <c r="L382" i="7"/>
  <c r="F388" i="20"/>
  <c r="F387" i="20"/>
  <c r="F386" i="20"/>
  <c r="F385" i="20"/>
  <c r="F384" i="20"/>
  <c r="J382" i="7"/>
  <c r="I382" i="7"/>
  <c r="G382" i="7"/>
  <c r="M377" i="7"/>
  <c r="N377" i="7" s="1"/>
  <c r="L378" i="7"/>
  <c r="L377" i="7" s="1"/>
  <c r="J378" i="7"/>
  <c r="J377" i="7" s="1"/>
  <c r="I378" i="7"/>
  <c r="I377" i="7" s="1"/>
  <c r="G378" i="7"/>
  <c r="G377" i="7" s="1"/>
  <c r="F377" i="7"/>
  <c r="F373" i="7"/>
  <c r="M373" i="7"/>
  <c r="N373" i="7" s="1"/>
  <c r="L374" i="7"/>
  <c r="L373" i="7" s="1"/>
  <c r="J374" i="7"/>
  <c r="J373" i="7" s="1"/>
  <c r="I374" i="7"/>
  <c r="I373" i="7" s="1"/>
  <c r="G374" i="7"/>
  <c r="G373" i="7" s="1"/>
  <c r="F370" i="20"/>
  <c r="M352" i="7"/>
  <c r="N352" i="7" s="1"/>
  <c r="L353" i="7"/>
  <c r="L352" i="7" s="1"/>
  <c r="J353" i="7"/>
  <c r="J352" i="7" s="1"/>
  <c r="I353" i="7"/>
  <c r="I352" i="7" s="1"/>
  <c r="G353" i="7"/>
  <c r="F352" i="7"/>
  <c r="L339" i="7"/>
  <c r="J339" i="7"/>
  <c r="I339" i="7"/>
  <c r="G339" i="7"/>
  <c r="F240" i="20"/>
  <c r="L231" i="7"/>
  <c r="J231" i="7"/>
  <c r="I231" i="7"/>
  <c r="L220" i="7"/>
  <c r="J220" i="7"/>
  <c r="I220" i="7"/>
  <c r="F194" i="20"/>
  <c r="F193" i="20"/>
  <c r="F149" i="20"/>
  <c r="F46" i="7"/>
  <c r="F39" i="20"/>
  <c r="F104" i="20"/>
  <c r="F103" i="20"/>
  <c r="F102" i="20"/>
  <c r="L38" i="7"/>
  <c r="J38" i="7"/>
  <c r="I38" i="7"/>
  <c r="G38" i="7"/>
  <c r="J35" i="7"/>
  <c r="I35" i="7"/>
  <c r="G35" i="7"/>
  <c r="L32" i="7"/>
  <c r="J32" i="7"/>
  <c r="I32" i="7"/>
  <c r="G32" i="7"/>
  <c r="F496" i="20"/>
  <c r="F495" i="20"/>
  <c r="M480" i="7"/>
  <c r="L480" i="7"/>
  <c r="J480" i="7"/>
  <c r="I480" i="7"/>
  <c r="G480" i="7"/>
  <c r="F480" i="7"/>
  <c r="F476" i="7"/>
  <c r="F481" i="20"/>
  <c r="F480" i="20"/>
  <c r="F477" i="20"/>
  <c r="F479" i="20"/>
  <c r="F462" i="20"/>
  <c r="F414" i="20"/>
  <c r="G23" i="7"/>
  <c r="M23" i="7"/>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G441" i="20" l="1"/>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F415" i="20"/>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482" i="20" s="1"/>
  <c r="F35" i="20"/>
  <c r="F43" i="20"/>
  <c r="I475" i="7"/>
  <c r="M230" i="7"/>
  <c r="N230" i="7" s="1"/>
  <c r="F392" i="20"/>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M516" i="7"/>
  <c r="F527" i="20"/>
  <c r="L516" i="7"/>
  <c r="F491" i="20"/>
  <c r="F474" i="20"/>
  <c r="M444" i="7"/>
  <c r="F430" i="7"/>
  <c r="F443" i="20"/>
  <c r="F427" i="7"/>
  <c r="L230" i="7"/>
  <c r="F36" i="20"/>
  <c r="F45" i="20"/>
  <c r="F487" i="20"/>
  <c r="F449" i="20"/>
  <c r="F442" i="20"/>
  <c r="J31" i="7"/>
  <c r="J230" i="7"/>
  <c r="F371" i="20"/>
  <c r="I230" i="7"/>
  <c r="G352" i="7"/>
  <c r="F351" i="20"/>
  <c r="G230" i="7"/>
  <c r="F377" i="20"/>
  <c r="F350" i="20"/>
  <c r="M31" i="7"/>
  <c r="N31" i="7" s="1"/>
  <c r="I31" i="7"/>
  <c r="L31" i="7"/>
  <c r="F478" i="20"/>
  <c r="K145" i="11"/>
  <c r="I48" i="3"/>
  <c r="G483" i="20" l="1"/>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G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P482" i="22"/>
  <c r="O482" i="22"/>
  <c r="N482" i="22"/>
  <c r="M482" i="22"/>
  <c r="L482" i="22"/>
  <c r="K482" i="22"/>
  <c r="J482" i="22"/>
  <c r="R482" i="22"/>
  <c r="I482" i="22"/>
  <c r="H482" i="22"/>
  <c r="G482" i="22"/>
  <c r="F482"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27" i="20"/>
  <c r="F337" i="20"/>
  <c r="F514" i="20"/>
  <c r="F378" i="20"/>
  <c r="F228" i="20"/>
  <c r="F473" i="20"/>
  <c r="F25" i="11"/>
  <c r="N36" i="11"/>
  <c r="N33" i="11" s="1"/>
  <c r="O206" i="11"/>
  <c r="O197" i="11" s="1"/>
  <c r="G117" i="8"/>
  <c r="F62" i="11"/>
  <c r="F426" i="7"/>
  <c r="I120" i="11"/>
  <c r="F450" i="7"/>
  <c r="N185" i="3"/>
  <c r="N179" i="3" s="1"/>
  <c r="H125" i="10"/>
  <c r="M17" i="7"/>
  <c r="M16" i="7" s="1"/>
  <c r="L17" i="7"/>
  <c r="F20" i="20"/>
  <c r="J17" i="7"/>
  <c r="I17" i="7"/>
  <c r="G17" i="7"/>
  <c r="G16" i="7" s="1"/>
  <c r="H16" i="7" s="1"/>
  <c r="G228" i="20" l="1"/>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J422" i="7"/>
  <c r="G422" i="7"/>
  <c r="F381" i="7"/>
  <c r="F30" i="7" s="1"/>
  <c r="F34" i="20"/>
  <c r="J16" i="7"/>
  <c r="I16" i="7"/>
  <c r="F528" i="20"/>
  <c r="F472" i="20"/>
  <c r="F471" i="20"/>
  <c r="F469" i="20"/>
  <c r="F457" i="20"/>
  <c r="F458" i="20"/>
  <c r="F459" i="20"/>
  <c r="F461" i="20"/>
  <c r="F456" i="20"/>
  <c r="F455" i="20"/>
  <c r="F406" i="20"/>
  <c r="G423" i="20" l="1"/>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I432" i="7"/>
  <c r="J432" i="7"/>
  <c r="L432" i="7"/>
  <c r="M432" i="7"/>
  <c r="F427" i="20"/>
  <c r="M381" i="7"/>
  <c r="N381" i="7" s="1"/>
  <c r="L411" i="7"/>
  <c r="L381" i="7" s="1"/>
  <c r="J411" i="7"/>
  <c r="J381" i="7" s="1"/>
  <c r="I411" i="7"/>
  <c r="I381" i="7" s="1"/>
  <c r="G411" i="7"/>
  <c r="G381" i="7" s="1"/>
  <c r="F410" i="20"/>
  <c r="F405" i="20"/>
  <c r="F403" i="20"/>
  <c r="F397" i="20"/>
  <c r="F394" i="20"/>
  <c r="F374" i="20"/>
  <c r="F359" i="20"/>
  <c r="F358" i="20"/>
  <c r="F348" i="20"/>
  <c r="F347" i="20"/>
  <c r="F239" i="20"/>
  <c r="F238" i="20"/>
  <c r="M46" i="7"/>
  <c r="N46" i="7" s="1"/>
  <c r="J46" i="7"/>
  <c r="I46" i="7"/>
  <c r="G46" i="7"/>
  <c r="F133" i="20"/>
  <c r="F129" i="20"/>
  <c r="F128" i="20"/>
  <c r="F127" i="20"/>
  <c r="M43" i="7"/>
  <c r="L43" i="7"/>
  <c r="J43" i="7"/>
  <c r="I43" i="7"/>
  <c r="G43" i="7"/>
  <c r="F37" i="20"/>
  <c r="F32" i="20"/>
  <c r="G129" i="20" l="1"/>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N30" i="7" s="1"/>
  <c r="I30" i="7"/>
  <c r="F44" i="20"/>
  <c r="J430" i="7"/>
  <c r="G430" i="7"/>
  <c r="M430" i="7"/>
  <c r="L430" i="7"/>
  <c r="I430" i="7"/>
  <c r="I427" i="7"/>
  <c r="L427" i="7"/>
  <c r="M427" i="7"/>
  <c r="F531" i="7"/>
  <c r="F41" i="20"/>
  <c r="G44" i="20" l="1"/>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J450" i="7"/>
  <c r="G450" i="7"/>
  <c r="F446" i="20"/>
  <c r="J441" i="7"/>
  <c r="M441" i="7"/>
  <c r="M426" i="7" s="1"/>
  <c r="I441" i="7"/>
  <c r="I426" i="7" s="1"/>
  <c r="G441" i="7"/>
  <c r="J427" i="7"/>
  <c r="G427" i="7"/>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G120" i="20" l="1"/>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28" i="20"/>
  <c r="F338" i="20"/>
  <c r="G329" i="20"/>
  <c r="G339" i="20"/>
  <c r="F431" i="20"/>
  <c r="F432" i="20"/>
  <c r="G234" i="20"/>
  <c r="G233" i="20"/>
  <c r="F30" i="20"/>
  <c r="F31" i="20"/>
  <c r="F231" i="20"/>
  <c r="F232" i="20"/>
  <c r="G340" i="20"/>
  <c r="G330" i="20"/>
  <c r="K540" i="7"/>
  <c r="F246" i="20"/>
  <c r="G118" i="8"/>
  <c r="G116" i="8" s="1"/>
  <c r="H79" i="8"/>
  <c r="H118" i="8" s="1"/>
  <c r="H116" i="8" s="1"/>
  <c r="G110" i="8"/>
  <c r="J426" i="7"/>
  <c r="J538" i="7" s="1"/>
  <c r="G426" i="7"/>
  <c r="G40" i="10"/>
  <c r="G39" i="10" s="1"/>
  <c r="G29" i="10" s="1"/>
  <c r="F21" i="20"/>
  <c r="F504" i="20"/>
  <c r="F517" i="20"/>
  <c r="F518" i="20"/>
  <c r="F520" i="20"/>
  <c r="F521" i="20"/>
  <c r="F525" i="20"/>
  <c r="G31" i="7"/>
  <c r="F425" i="20"/>
  <c r="F430" i="20"/>
  <c r="F488" i="20"/>
  <c r="F505" i="20"/>
  <c r="F512" i="20"/>
  <c r="H40" i="10"/>
  <c r="H39" i="10" s="1"/>
  <c r="H29" i="10" s="1"/>
  <c r="F429" i="20"/>
  <c r="F439" i="20"/>
  <c r="L441" i="7"/>
  <c r="F381" i="20"/>
  <c r="F503" i="20"/>
  <c r="F508" i="20"/>
  <c r="K513" i="7"/>
  <c r="F511" i="20" s="1"/>
  <c r="F524" i="20"/>
  <c r="G232" i="20" l="1"/>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F424" i="20"/>
  <c r="L426" i="7"/>
  <c r="H110" i="8"/>
  <c r="G503" i="7"/>
  <c r="J503" i="7"/>
  <c r="J539" i="7" s="1"/>
  <c r="I503" i="7"/>
  <c r="F539" i="7"/>
  <c r="F379" i="20"/>
  <c r="M503" i="7"/>
  <c r="M531" i="7" s="1"/>
  <c r="N531" i="7" s="1"/>
  <c r="L503" i="7"/>
  <c r="L539" i="7" s="1"/>
  <c r="G379" i="20" l="1"/>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M538" i="7"/>
  <c r="I539" i="7"/>
  <c r="F501" i="20"/>
  <c r="J501" i="22" l="1"/>
  <c r="I501" i="22"/>
  <c r="H501" i="22"/>
  <c r="G501" i="22"/>
  <c r="R501" i="22"/>
  <c r="F501" i="22"/>
  <c r="Q501" i="22"/>
  <c r="P501" i="22"/>
  <c r="O501" i="22"/>
  <c r="N501" i="22"/>
  <c r="L501" i="22"/>
  <c r="K501" i="22"/>
  <c r="M501" i="22"/>
  <c r="K539" i="7"/>
  <c r="F538" i="7"/>
  <c r="H539" i="7"/>
  <c r="N539" i="7"/>
  <c r="J531" i="7"/>
  <c r="N538" i="7"/>
  <c r="L531" i="7"/>
  <c r="I20" i="11"/>
  <c r="I17" i="11" s="1"/>
  <c r="F453" i="20"/>
  <c r="G453" i="20" l="1"/>
  <c r="J453" i="22"/>
  <c r="Q453" i="22"/>
  <c r="P453" i="22"/>
  <c r="O453" i="22"/>
  <c r="F453" i="22"/>
  <c r="R453" i="22"/>
  <c r="N453" i="22"/>
  <c r="L453" i="22"/>
  <c r="K453" i="22"/>
  <c r="I453" i="22"/>
  <c r="H453" i="22"/>
  <c r="G453" i="22"/>
  <c r="M453" i="22"/>
  <c r="I450" i="7"/>
  <c r="I538" i="7" s="1"/>
  <c r="F448" i="20" l="1"/>
  <c r="I531" i="7"/>
  <c r="G448" i="20" l="1"/>
  <c r="P448" i="22"/>
  <c r="O448" i="22"/>
  <c r="N448" i="22"/>
  <c r="M448" i="22"/>
  <c r="L448" i="22"/>
  <c r="K448" i="22"/>
  <c r="I448" i="22"/>
  <c r="H448" i="22"/>
  <c r="G448" i="22"/>
  <c r="R448" i="22"/>
  <c r="Q448" i="22"/>
  <c r="J448" i="22"/>
  <c r="F448" i="22"/>
  <c r="F529" i="20"/>
  <c r="K538" i="7"/>
  <c r="G11" i="10"/>
  <c r="C10" i="11"/>
  <c r="L8" i="16"/>
  <c r="G9" i="8"/>
  <c r="R529" i="22" l="1"/>
  <c r="F529" i="22"/>
  <c r="Q529" i="22"/>
  <c r="P529" i="22"/>
  <c r="O529" i="22"/>
  <c r="N529" i="22"/>
  <c r="M529" i="22"/>
  <c r="L529" i="22"/>
  <c r="K529" i="22"/>
  <c r="J529" i="22"/>
  <c r="H529" i="22"/>
  <c r="I529" i="22"/>
  <c r="G490" i="20"/>
  <c r="G489" i="20"/>
  <c r="I487" i="20"/>
  <c r="I502" i="20"/>
  <c r="I515" i="20"/>
  <c r="I514" i="20" s="1"/>
  <c r="I501" i="20" l="1"/>
  <c r="I529" i="20" s="1"/>
  <c r="G503" i="20"/>
  <c r="G502" i="20"/>
  <c r="G501" i="20"/>
  <c r="G510" i="20"/>
  <c r="G507" i="20"/>
  <c r="G498" i="20"/>
  <c r="G511" i="20"/>
  <c r="G491" i="20"/>
  <c r="G514" i="20"/>
  <c r="G487" i="20"/>
  <c r="G515" i="20"/>
  <c r="G506" i="20"/>
  <c r="G517" i="20"/>
  <c r="G529" i="20" l="1"/>
  <c r="G52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D30099C0-8A8B-4597-84CD-89BB4A7E9852}">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B377DDCF-F2B0-4830-935F-4510C18D4B24}">
      <text>
        <r>
          <rPr>
            <sz val="9"/>
            <color indexed="81"/>
            <rFont val="Tahoma"/>
            <family val="2"/>
          </rPr>
          <t>El nombre de la unidad ejecutora se desplegará automáticamente después de seleccionar la sección.</t>
        </r>
      </text>
    </comment>
    <comment ref="B8" authorId="0" shapeId="0" xr:uid="{C860F54B-D1C9-4E60-9F6F-29C084B7B801}">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AEB1B3C1-FEF9-419A-9ADC-1A8C05FEAF27}">
      <text>
        <r>
          <rPr>
            <sz val="8"/>
            <color indexed="81"/>
            <rFont val="Tahoma"/>
            <family val="2"/>
          </rPr>
          <t>El Código SIIF se desplegará automáticamente al seleccionar el nombre del Fondo Especial.</t>
        </r>
      </text>
    </comment>
    <comment ref="F29" authorId="0" shapeId="0" xr:uid="{8C7D5A42-DD10-407C-BA83-A265AADA7F01}">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F63759F3-B8FE-4F9E-8DFC-DAD249AABD5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9B73C7F6-BDB2-48CB-84F2-9BF624650CC7}">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1391A560-C965-4FBC-9BE1-011BB1700672}">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A8A08D15-677A-443F-9451-3FB79C456901}">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D268DA49-5209-47E7-9F60-1087B3A82A5F}">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E6F78381-D94A-4716-A851-48C8475AC697}">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272B9908-82BE-4881-8D4B-8085B757823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35171C27-063B-45B2-8802-A9F72A233A5F}">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7195FA6C-CC7F-4D5B-BFC5-D371A5CA8D18}">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EEDC1E95-5129-4427-A5E4-E44A66F1F891}">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E5F8BEF5-B7BF-466E-8AD5-8F5B9017FA69}">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C6E5F0DE-E430-40D2-8A48-03666E1F4A4B}">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DA960EAB-A1D1-4117-A430-1CABF003CE32}">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DBDED8EE-C26A-4D10-B45F-1513E6666B65}">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4100CB7-2164-4354-A1DC-E7067FEEF3FD}">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6058F0A5-A906-47F5-B598-E96839A1CB16}">
      <text>
        <r>
          <rPr>
            <sz val="8"/>
            <color indexed="81"/>
            <rFont val="Tahoma"/>
            <family val="2"/>
          </rPr>
          <t xml:space="preserve">Recursos por concepto de la explotación de recursos naturales no renovables de propiedad del Estado. </t>
        </r>
      </text>
    </comment>
    <comment ref="F71" authorId="0" shapeId="0" xr:uid="{49BB4AD4-CD74-465F-BB9B-B02B4E370B85}">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48033087-642A-4157-971E-9DF500523AFF}">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D750E9B1-6DC9-4924-81D6-11163F2DB3B9}">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420F0FD1-3D31-4BB8-8941-58A2437F3EEC}">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C7F0C9C1-6D22-4A29-8775-CE07B2BBCB4C}">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A89EAD70-8D95-4830-A953-B6E0693B7B32}">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F564857C-60F4-4903-8EC0-5BE00891ED26}">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952CAE90-1C1D-4B54-B7AD-B00F6A055C1B}">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9F51DBA8-E2BE-431F-B78D-99446852441E}">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F434C38A-AC5E-46BF-8FA1-BDF653007AEF}">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58133FC6-29F6-44C2-9F38-501AA9669DDF}">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5FE5FA22-FB26-45B2-9224-6C6A19E5C695}">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DD7194CE-8102-4A58-AB18-807E7CC2BDDE}">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FE6D2DBE-A404-4020-A1D6-CA041E309F28}">
      <text>
        <r>
          <rPr>
            <sz val="9"/>
            <color rgb="FF000000"/>
            <rFont val="Tahoma"/>
            <family val="2"/>
          </rPr>
          <t>Ingreso que perciben las entidades definidas por ley como beneficiarias del porcentaje de recursos que se destinan de FRISCO</t>
        </r>
      </text>
    </comment>
    <comment ref="F90" authorId="2" shapeId="0" xr:uid="{50C15CC1-3E34-4886-B316-BBB5D2B61A09}">
      <text>
        <r>
          <rPr>
            <sz val="9"/>
            <color indexed="81"/>
            <rFont val="Tahoma"/>
            <family val="2"/>
          </rPr>
          <t>Recursos  que son declarados a favor del Fondo para la Administración de Bienes de la Fiscalía (FEAB)</t>
        </r>
      </text>
    </comment>
    <comment ref="F91" authorId="2" shapeId="0" xr:uid="{CCF20425-5B0E-4BC8-AC9C-1DA930D58802}">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237F1151-6C74-4AF2-A21B-40686BF02EE5}">
      <text>
        <r>
          <rPr>
            <sz val="9"/>
            <color indexed="81"/>
            <rFont val="Tahoma"/>
            <family val="2"/>
          </rPr>
          <t>Corresponde al 2% de los recursos recaudados en cumplimiento de lo establecido en la ley 1743 de 2014</t>
        </r>
      </text>
    </comment>
    <comment ref="F93" authorId="2" shapeId="0" xr:uid="{FAD2B533-8A5B-48E2-9CEA-46701A9DE4BB}">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69BE1CE6-F0C4-47D0-8F60-1369D3DEAC4B}">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54A2FBA0-348A-4A3E-9BBF-1D66B218262E}">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A31BBE32-BD9A-4711-8283-7EB6A70190A5}">
      <text>
        <r>
          <rPr>
            <sz val="8"/>
            <color indexed="81"/>
            <rFont val="Tahoma"/>
            <family val="2"/>
          </rPr>
          <t>Comprende los recursos provenientes del traslado de derecho y dominio parcial o total de activos con destino a la financiación del Fondo Especial.</t>
        </r>
      </text>
    </comment>
    <comment ref="F97" authorId="0" shapeId="0" xr:uid="{BEA70B30-BF16-435E-BFEB-838F9D6A3885}">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73A0073A-BB0B-45F3-B765-FCC6EF58C624}">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2CBC7F69-363A-456E-926C-2CDB3B8187A7}">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5F397E2-61ED-47E3-9B6E-63C76926B3EE}">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31444138-44CA-4E23-BE7C-2A3DAC7576CB}">
      <text>
        <r>
          <rPr>
            <sz val="8"/>
            <color rgb="FF000000"/>
            <rFont val="Tahoma"/>
            <family val="2"/>
          </rPr>
          <t>Son las rentas de inversión que generan los fondos en préstamo que tiene el Fondo Especial.</t>
        </r>
      </text>
    </comment>
    <comment ref="F103" authorId="3" shapeId="0" xr:uid="{C6EF4F07-3257-4E52-989E-DFBED764B29F}">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64940F0D-4A5A-4F6A-B049-5ECC2D8616F6}">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EEB40C3B-0C70-474B-A368-25DFE441ED0D}">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4E0F365A-8EF7-4122-9F4B-0FD074BA9A77}">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FC346075-2861-4067-B8ED-D670601F36EC}">
      <text>
        <r>
          <rPr>
            <sz val="8"/>
            <color rgb="FF000000"/>
            <rFont val="Tahoma"/>
            <family val="2"/>
          </rPr>
          <t xml:space="preserve">Corresponde a la amortización de los préstamos que hace el Fondo Especial a otras unidades del gobierno o a personas naturales. </t>
        </r>
      </text>
    </comment>
    <comment ref="F112" authorId="4" shapeId="0" xr:uid="{E2580BBF-8846-45EC-B4A6-41BC661E414B}">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F3674576-A751-4497-96AE-901E6523104E}">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7949FC2D-E44C-411E-A8BF-84CB03C2D89E}">
      <text>
        <r>
          <rPr>
            <sz val="8"/>
            <color rgb="FF000000"/>
            <rFont val="Tahoma"/>
            <family val="2"/>
          </rPr>
          <t>Son los ingresos que reciben algunos órganos del PGN por concepto de los ahorros que voluntariamente hacen sus trabajadores a un Fondo Especial.</t>
        </r>
      </text>
    </comment>
    <comment ref="F116" authorId="0" shapeId="0" xr:uid="{460FD9E0-05F1-4885-A7BE-B26AEF77CBE7}">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<sst xmlns="http://schemas.openxmlformats.org/spreadsheetml/2006/main" count="9808" uniqueCount="2146">
  <si>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</si>
  <si>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</si>
  <si>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</si>
  <si>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</si>
  <si>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</si>
  <si>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</si>
  <si>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</si>
  <si>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</si>
  <si>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</si>
  <si>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</si>
  <si>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</si>
  <si>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</si>
  <si>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</si>
  <si>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</si>
  <si>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</si>
  <si>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</si>
  <si>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</si>
  <si>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</si>
  <si>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</si>
  <si>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</si>
  <si>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</si>
  <si>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</si>
  <si>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</si>
  <si>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</si>
  <si>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</si>
  <si>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</si>
  <si>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</si>
  <si>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</si>
  <si>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</si>
  <si>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</si>
  <si>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</si>
  <si>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</si>
  <si>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</si>
  <si>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</si>
  <si>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</si>
  <si>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</si>
  <si>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</si>
  <si>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</si>
  <si>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</si>
  <si>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</si>
  <si>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</si>
  <si>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</si>
  <si>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</si>
  <si>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</si>
  <si>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</si>
  <si>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</si>
  <si>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</si>
  <si>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</si>
  <si>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</si>
  <si>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</si>
  <si>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</si>
  <si>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</si>
  <si>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</si>
  <si>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</si>
  <si>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</si>
  <si>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</si>
  <si>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</si>
  <si>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</si>
  <si>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</si>
  <si>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</si>
  <si>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</si>
  <si>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</si>
  <si>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</si>
  <si>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</si>
  <si>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</si>
  <si>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</si>
  <si>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</si>
  <si>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</si>
  <si>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</si>
  <si>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</si>
  <si>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</si>
  <si>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</si>
  <si>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</si>
  <si>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</si>
  <si>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</si>
  <si>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</si>
  <si>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</si>
  <si>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</si>
  <si>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</si>
  <si>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</si>
  <si>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</si>
  <si>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</si>
  <si>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</si>
  <si>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</si>
  <si>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</si>
  <si>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</si>
  <si>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</si>
  <si>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</si>
  <si>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</si>
  <si>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</si>
  <si>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</si>
  <si>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</si>
  <si>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</si>
  <si>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</si>
  <si>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</si>
  <si>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</si>
  <si>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</si>
  <si>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</si>
  <si>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</si>
  <si>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</si>
  <si>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</si>
  <si>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</si>
  <si>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</si>
  <si>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</si>
  <si>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</si>
  <si>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</si>
  <si>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</si>
  <si>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</si>
  <si>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</si>
  <si>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</si>
  <si>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</si>
  <si>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</si>
  <si>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</si>
  <si>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</si>
  <si>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</si>
  <si>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</si>
  <si>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</si>
  <si>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</si>
  <si>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</si>
  <si>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</si>
  <si>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</si>
  <si>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</si>
  <si>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</si>
  <si>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</si>
  <si>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</si>
  <si>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</si>
  <si>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</si>
  <si>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</si>
  <si>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</si>
  <si>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</si>
  <si>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</si>
  <si>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</si>
  <si>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</si>
  <si>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</si>
  <si>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</si>
  <si>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</si>
  <si>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</si>
  <si>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</si>
  <si>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</si>
  <si>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</si>
  <si>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</si>
  <si>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</si>
  <si>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</si>
  <si>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</si>
  <si>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</si>
  <si>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</si>
  <si>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</si>
  <si>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</si>
  <si>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</si>
  <si>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</si>
  <si>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</si>
  <si>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</si>
  <si>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</si>
  <si>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</si>
  <si>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</si>
  <si>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</si>
  <si>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</si>
  <si>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</si>
  <si>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</si>
  <si>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</si>
  <si>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</si>
  <si>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</si>
  <si>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</si>
  <si>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</si>
  <si>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</si>
  <si>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</si>
  <si>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</si>
  <si>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</si>
  <si>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</si>
  <si>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</si>
  <si>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</si>
  <si>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</si>
  <si>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</si>
  <si>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</si>
  <si>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</si>
  <si>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</si>
  <si>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</si>
  <si>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</si>
  <si>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</si>
  <si>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</si>
  <si>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</si>
  <si>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</si>
  <si>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</si>
  <si>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</si>
  <si>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</si>
  <si>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</si>
  <si>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</si>
  <si>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</si>
  <si>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</si>
  <si>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</si>
  <si>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</si>
  <si>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</si>
  <si>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</si>
  <si>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</si>
  <si>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</si>
  <si>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</si>
  <si>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</si>
  <si>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</si>
  <si>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</si>
  <si>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</si>
  <si>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</si>
  <si>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</si>
  <si>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</si>
  <si>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</si>
  <si>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</si>
  <si>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</si>
  <si>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</si>
  <si>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</si>
  <si>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</si>
  <si>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</si>
  <si>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</si>
  <si>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</si>
  <si>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</si>
  <si>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</si>
  <si>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</si>
  <si>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</si>
  <si>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</si>
  <si>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</si>
  <si>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</si>
  <si>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</si>
  <si>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</si>
  <si>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</si>
  <si>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</si>
  <si>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</si>
  <si>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</si>
  <si>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</si>
  <si>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</si>
  <si>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</si>
  <si>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</si>
  <si>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</si>
  <si>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</si>
  <si>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</si>
  <si>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</si>
  <si>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</si>
  <si>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</si>
  <si>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</si>
  <si>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</si>
  <si>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</si>
  <si>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</si>
  <si>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</si>
  <si>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</si>
  <si>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</si>
  <si>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</si>
  <si>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</si>
  <si>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</si>
  <si>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</si>
  <si>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</si>
  <si>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</si>
  <si>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</si>
  <si>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</si>
  <si>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</si>
  <si>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</si>
  <si>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</si>
  <si>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</si>
  <si>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</si>
  <si>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</si>
  <si>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</si>
  <si>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</si>
  <si>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</si>
  <si>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</si>
  <si>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</si>
  <si>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</si>
  <si>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</si>
  <si>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</si>
  <si>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</si>
  <si>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</si>
  <si>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</si>
  <si>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</si>
  <si>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</si>
  <si>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</si>
  <si>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</si>
  <si>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</si>
  <si>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</si>
  <si>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</si>
  <si>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</si>
  <si>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</si>
  <si>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</si>
  <si>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</si>
  <si>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</si>
  <si>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</si>
  <si>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</si>
  <si>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</si>
  <si>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</si>
  <si>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</si>
  <si>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</si>
  <si>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</si>
  <si>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</si>
  <si>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</si>
  <si>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</si>
  <si>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</si>
  <si>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</si>
  <si>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</si>
  <si>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</si>
  <si>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</si>
  <si>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</si>
  <si>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</si>
  <si>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</si>
  <si>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</si>
  <si>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</si>
  <si>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</si>
  <si>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</si>
  <si>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</si>
  <si>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</si>
  <si>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</si>
  <si>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</si>
  <si>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</si>
  <si>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</si>
  <si>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</si>
  <si>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</si>
  <si>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</si>
  <si>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</si>
  <si>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</si>
  <si>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</si>
  <si>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</si>
  <si>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</si>
  <si>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</si>
  <si>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</si>
  <si>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</si>
  <si>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</si>
  <si>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</si>
  <si>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</si>
  <si>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</si>
  <si>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</si>
  <si>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</si>
  <si>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</si>
  <si>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</si>
  <si>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</si>
  <si>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</si>
  <si>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</si>
  <si>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</si>
  <si>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</si>
  <si>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</si>
  <si>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</si>
  <si>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</si>
  <si>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</si>
  <si>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</si>
  <si>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</si>
  <si>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</si>
  <si>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</si>
  <si>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</si>
  <si>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</si>
  <si>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</si>
  <si>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</si>
  <si>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</si>
  <si>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</si>
  <si>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</si>
  <si>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</si>
  <si>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</si>
  <si>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</si>
  <si>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</si>
  <si>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</si>
  <si>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</si>
  <si>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</si>
  <si>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</si>
  <si>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</si>
  <si>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</si>
  <si>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</si>
  <si>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</si>
  <si>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</si>
  <si>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</si>
  <si>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</si>
  <si>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</si>
  <si>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</si>
  <si>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</si>
  <si>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</si>
  <si>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</si>
  <si>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</si>
  <si>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</si>
  <si>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</si>
  <si>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</si>
  <si>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</si>
  <si>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</si>
  <si>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</si>
  <si>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</si>
  <si>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</si>
  <si>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</si>
  <si>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</si>
  <si>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</si>
  <si>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</si>
  <si>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</si>
  <si>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</si>
  <si>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</si>
  <si>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</si>
  <si>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</si>
  <si>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</si>
  <si>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</si>
  <si>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</si>
  <si>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</si>
  <si>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</si>
  <si>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</si>
  <si>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</si>
  <si>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</si>
  <si>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</si>
  <si>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</si>
  <si>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</si>
  <si>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</si>
  <si>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</si>
  <si>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</si>
  <si>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</si>
  <si>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</si>
  <si>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</si>
  <si>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</si>
  <si>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</si>
  <si>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</si>
  <si>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</si>
  <si>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</si>
  <si>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</si>
  <si>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</si>
  <si>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</si>
  <si>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</si>
  <si>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</si>
  <si>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</si>
  <si>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</si>
  <si>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</si>
  <si>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</si>
  <si>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</si>
  <si>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</si>
  <si>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</si>
  <si>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</si>
  <si>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</si>
  <si>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</si>
  <si>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</si>
  <si>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</si>
  <si>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</si>
  <si>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</si>
  <si>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</si>
  <si>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</si>
  <si>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</si>
  <si>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</si>
  <si>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</si>
  <si>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</si>
  <si>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</si>
  <si>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</si>
  <si>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</si>
  <si>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</si>
  <si>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</si>
  <si>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</si>
  <si>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</si>
  <si>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</si>
  <si>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</si>
  <si>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</si>
  <si>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</si>
  <si>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</si>
  <si>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</si>
  <si>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</si>
  <si>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</si>
  <si>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</si>
  <si>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</si>
  <si>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</si>
  <si>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</si>
  <si>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</si>
  <si>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</si>
  <si>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</si>
  <si>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</si>
  <si>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</si>
  <si>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</si>
  <si>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</si>
  <si>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</si>
  <si>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</si>
  <si>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</si>
  <si>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</si>
  <si>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</si>
  <si>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</si>
  <si>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</si>
  <si>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</si>
  <si>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</si>
  <si>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</si>
  <si>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</si>
  <si>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</si>
  <si>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</si>
  <si>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</si>
  <si>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</si>
  <si>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</si>
  <si>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</si>
  <si>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</si>
  <si>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</si>
  <si>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</si>
  <si>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</si>
  <si>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</si>
  <si>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</si>
  <si>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</si>
  <si>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</si>
  <si>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</si>
  <si>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</si>
  <si>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</si>
  <si>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</si>
  <si>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</si>
  <si>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</si>
  <si>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</si>
  <si>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</si>
  <si>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</si>
  <si>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</si>
  <si>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</si>
  <si>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</si>
  <si>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</si>
  <si>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</si>
  <si>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</si>
  <si>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</si>
  <si>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</si>
  <si>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</si>
  <si>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</si>
  <si>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</si>
  <si>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</si>
  <si>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</si>
  <si>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</si>
  <si>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</si>
  <si>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</si>
  <si>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</si>
  <si>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</si>
  <si>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</si>
  <si>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</si>
  <si>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</si>
  <si>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</si>
  <si>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</si>
  <si>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</si>
  <si>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</si>
  <si>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</si>
  <si>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</si>
  <si>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</si>
  <si>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</si>
  <si>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</si>
  <si>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</si>
  <si>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</si>
  <si>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</si>
  <si>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</si>
  <si>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</si>
  <si>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</si>
  <si>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</si>
  <si>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</si>
  <si>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</si>
  <si>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</si>
  <si>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</si>
  <si>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</si>
  <si>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</si>
  <si>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</si>
  <si>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</si>
  <si>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</si>
  <si>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</si>
  <si>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</si>
  <si>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</si>
  <si>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</si>
  <si>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</si>
  <si>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</si>
  <si>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</si>
  <si>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</si>
  <si>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</si>
  <si>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</si>
  <si>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</si>
  <si>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</si>
  <si>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</si>
  <si>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</si>
  <si>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</si>
  <si>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</si>
  <si>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</si>
  <si>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</si>
  <si>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</si>
  <si>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</si>
  <si>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</si>
  <si>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</si>
  <si>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</si>
  <si>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</si>
  <si>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</si>
  <si>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</si>
  <si>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</si>
  <si>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</si>
  <si>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</si>
  <si>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</si>
  <si>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</si>
  <si>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</si>
  <si>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</si>
  <si>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</si>
  <si>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</si>
  <si>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</si>
  <si>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</si>
  <si>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</si>
  <si>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</si>
  <si>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</si>
  <si>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</si>
  <si>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</si>
  <si>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</si>
  <si>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</si>
  <si>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</si>
  <si>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</si>
  <si>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</si>
  <si>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</si>
  <si>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</si>
  <si>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</si>
  <si>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</si>
  <si>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</si>
  <si>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</si>
  <si>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</si>
  <si>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</si>
  <si>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</si>
  <si>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</si>
  <si>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</si>
  <si>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</si>
  <si>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</si>
  <si>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</si>
  <si>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</si>
  <si>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</si>
  <si>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</si>
  <si>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</si>
  <si>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</si>
  <si>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</si>
  <si>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</si>
  <si>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</si>
  <si>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</si>
  <si>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</si>
  <si>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</si>
  <si>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</si>
  <si>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</si>
  <si>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</si>
  <si>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</si>
  <si>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</si>
  <si>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</si>
  <si>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</si>
  <si>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</si>
  <si>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</si>
  <si>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</si>
  <si>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</si>
  <si>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</si>
  <si>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</si>
  <si>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</si>
  <si>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</si>
  <si>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</si>
  <si>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</si>
  <si>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</si>
  <si>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</si>
  <si>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</si>
  <si>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</si>
  <si>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</si>
  <si>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</si>
  <si>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</si>
  <si>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</si>
  <si>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</si>
  <si>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</si>
  <si>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</si>
  <si>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</si>
  <si>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</si>
  <si>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</si>
  <si>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</si>
  <si>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</si>
  <si>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</si>
  <si>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</si>
  <si>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</si>
  <si>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</si>
  <si>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</si>
  <si>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</si>
  <si>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</si>
  <si>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</si>
  <si>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</si>
  <si>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</si>
  <si>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</si>
  <si>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</si>
  <si>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</si>
  <si>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</si>
  <si>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</si>
  <si>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</si>
  <si>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</si>
  <si>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</si>
  <si>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</si>
  <si>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</si>
  <si>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</si>
  <si>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</si>
  <si>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</si>
  <si>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</si>
  <si>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</si>
  <si>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</si>
  <si>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</si>
  <si>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</si>
  <si>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</si>
  <si>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</si>
  <si>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</si>
  <si>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</si>
  <si>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</si>
  <si>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</si>
  <si>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</si>
  <si>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</si>
  <si>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</si>
  <si>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</si>
  <si>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</si>
  <si>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</si>
  <si>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</si>
  <si>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</si>
  <si>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</si>
  <si>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</si>
  <si>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</si>
  <si>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</si>
  <si>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</si>
  <si>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</si>
  <si>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</si>
  <si>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</si>
  <si>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</si>
  <si>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</si>
  <si>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</si>
  <si>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</si>
  <si>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</si>
  <si>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</si>
  <si>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</si>
  <si>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</si>
  <si>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</si>
  <si>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</si>
  <si>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</si>
  <si>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</si>
  <si>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</si>
  <si>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</si>
  <si>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</si>
  <si>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</si>
  <si>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</si>
  <si>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</si>
  <si>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</si>
  <si>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</si>
  <si>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</si>
  <si>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</si>
  <si>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</si>
  <si>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</si>
  <si>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</si>
  <si>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</si>
  <si>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</si>
  <si>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</si>
  <si>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</si>
  <si>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</si>
  <si>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</si>
  <si>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</si>
  <si>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</si>
  <si>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</si>
  <si>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</si>
  <si>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</si>
  <si>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</si>
  <si>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</si>
  <si>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</si>
  <si>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</si>
  <si>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</si>
  <si>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</si>
  <si>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</si>
  <si>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</si>
  <si>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</si>
  <si>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</si>
  <si>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</si>
  <si>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</si>
  <si>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</si>
  <si>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</si>
  <si>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</si>
  <si>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</si>
  <si>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</si>
  <si>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</si>
  <si>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</si>
  <si>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</si>
  <si>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</si>
  <si>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</si>
  <si>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</si>
  <si>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</si>
  <si>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</si>
  <si>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</si>
  <si>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</si>
  <si>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</si>
  <si>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</si>
  <si>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</si>
  <si>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</si>
  <si>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</si>
  <si>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</si>
  <si>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</si>
  <si>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</si>
  <si>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</si>
  <si>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</si>
  <si>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</si>
  <si>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</si>
  <si>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</si>
  <si>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</si>
  <si>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</si>
  <si>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</si>
  <si>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</si>
  <si>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</si>
  <si>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</si>
  <si>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</si>
  <si>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</si>
  <si>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</si>
  <si>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</si>
  <si>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</si>
  <si>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</si>
  <si>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</si>
  <si>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</si>
  <si>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</si>
  <si>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</si>
  <si>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</si>
  <si>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</si>
  <si>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</si>
  <si>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</si>
  <si>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</si>
  <si>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</si>
  <si>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</si>
  <si>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</si>
  <si>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</si>
  <si>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</si>
  <si>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</si>
  <si>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</si>
  <si>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</si>
  <si>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</si>
  <si>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</si>
  <si>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</si>
  <si>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</si>
  <si>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</si>
  <si>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</si>
  <si>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</si>
  <si>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</si>
  <si>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</si>
  <si>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</si>
  <si>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</si>
  <si>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</si>
  <si>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</si>
  <si>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</si>
  <si>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</si>
  <si>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</si>
  <si>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</si>
  <si>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</si>
  <si>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</si>
  <si>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</si>
  <si>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</si>
  <si>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</si>
  <si>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</si>
  <si>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</si>
  <si>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</si>
  <si>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</si>
  <si>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</si>
  <si>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</si>
  <si>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</si>
  <si>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</si>
  <si>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</si>
  <si>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</si>
  <si>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</si>
  <si>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</si>
  <si>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</si>
  <si>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</si>
  <si>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</si>
  <si>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</si>
  <si>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</si>
  <si>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</si>
  <si>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</si>
  <si>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</si>
  <si>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</si>
  <si>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</si>
  <si>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</si>
  <si>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</si>
  <si>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</si>
  <si>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</si>
  <si>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</si>
  <si>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</si>
  <si>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</si>
  <si>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</si>
  <si>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</si>
  <si>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</si>
  <si>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</si>
  <si>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</si>
  <si>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</si>
  <si>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</si>
  <si>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</si>
  <si>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</si>
  <si>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</si>
  <si>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</si>
  <si>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</si>
  <si>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</si>
  <si>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</si>
  <si>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</si>
  <si>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</si>
  <si>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</si>
  <si>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</si>
  <si>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</si>
  <si>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</si>
  <si>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</si>
  <si>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</si>
  <si>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</si>
  <si>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</si>
  <si>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</si>
  <si>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</si>
  <si>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</si>
  <si>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</si>
  <si>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</si>
  <si>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</si>
  <si>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</si>
  <si>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</si>
  <si>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</si>
  <si>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</si>
  <si>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</si>
  <si>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</si>
  <si>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</si>
  <si>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</si>
  <si>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</si>
  <si>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</si>
  <si>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</si>
  <si>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</si>
  <si>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</si>
  <si>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</si>
  <si>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</si>
  <si>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</si>
  <si>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</si>
  <si>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</si>
  <si>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</si>
  <si>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</si>
  <si>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</si>
  <si>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</si>
  <si>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</si>
  <si>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</si>
  <si>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</si>
  <si>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</si>
  <si>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</si>
  <si>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</si>
  <si>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</si>
  <si>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</si>
  <si>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</si>
  <si>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</si>
  <si>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</si>
  <si>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</si>
  <si>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</si>
  <si>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</si>
  <si>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</si>
  <si>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</si>
  <si>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</si>
  <si>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</si>
  <si>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</si>
  <si>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</si>
  <si>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</si>
  <si>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</si>
  <si>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</si>
  <si>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</si>
  <si>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</si>
  <si>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</si>
  <si>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</si>
  <si>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</si>
  <si>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</si>
  <si>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</si>
  <si>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</si>
  <si>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</si>
  <si>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</si>
  <si>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</si>
  <si>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</si>
  <si>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</si>
  <si>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</si>
  <si>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</si>
  <si>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</si>
  <si>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</si>
  <si>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</si>
  <si>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</si>
  <si>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</si>
  <si>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</si>
  <si>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</si>
  <si>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</si>
  <si>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</si>
  <si>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</si>
  <si>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</si>
  <si>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</si>
  <si>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</si>
  <si>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</si>
  <si>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</si>
  <si>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</si>
  <si>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</si>
  <si>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</si>
  <si>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</si>
  <si>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</si>
  <si>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</si>
  <si>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</si>
  <si>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</si>
  <si>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</si>
  <si>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</si>
  <si>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</si>
  <si>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</si>
  <si>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</si>
  <si>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</si>
  <si>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</si>
  <si>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</si>
  <si>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</si>
  <si>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</si>
  <si>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</si>
  <si>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</si>
  <si>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</si>
  <si>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</si>
  <si>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</si>
  <si>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</si>
  <si>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</si>
  <si>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</si>
  <si>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</si>
  <si>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</si>
  <si>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</si>
  <si>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</si>
  <si>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</si>
  <si>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</si>
  <si>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</si>
  <si>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</si>
  <si>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</si>
  <si>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</si>
  <si>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</si>
  <si>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</si>
  <si>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</si>
  <si>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</si>
  <si>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</si>
  <si>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</si>
  <si>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</si>
  <si>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</si>
  <si>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</si>
  <si>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</si>
  <si>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</si>
  <si>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</si>
  <si>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</si>
  <si>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</si>
  <si>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</si>
  <si>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</si>
  <si>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</si>
  <si>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</si>
  <si>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</si>
  <si>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</si>
  <si>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</si>
  <si>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</si>
  <si>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</si>
  <si>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</si>
  <si>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</si>
  <si>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</si>
  <si>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</si>
  <si>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</si>
  <si>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</si>
  <si>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</si>
  <si>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</si>
  <si>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</si>
  <si>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</si>
  <si>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</si>
  <si>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</si>
  <si>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</si>
  <si>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</si>
  <si>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</si>
  <si>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</si>
  <si>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</si>
  <si>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</si>
  <si>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</si>
  <si>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</si>
  <si>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</si>
  <si>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</si>
  <si>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</si>
  <si>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</si>
  <si>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</si>
  <si>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</si>
  <si>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</si>
  <si>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</si>
  <si>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</si>
  <si>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</si>
  <si>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</si>
  <si>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</si>
  <si>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</si>
  <si>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</si>
  <si>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</si>
  <si>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</si>
  <si>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</si>
  <si>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</si>
  <si>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</si>
  <si>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</si>
  <si>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</si>
  <si>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</si>
  <si>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</si>
  <si>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</si>
  <si>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</si>
  <si>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</si>
  <si>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</si>
  <si>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</si>
  <si>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</si>
  <si>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</si>
  <si>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</si>
  <si>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</si>
  <si>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</si>
  <si>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</si>
  <si>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</si>
  <si>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</si>
  <si>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</si>
  <si>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</si>
  <si>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</si>
  <si>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</si>
  <si>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</si>
  <si>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</si>
  <si>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</si>
  <si>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</si>
  <si>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</si>
  <si>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</si>
  <si>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</si>
  <si>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</si>
  <si>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</si>
  <si>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</si>
  <si>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</si>
  <si>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</si>
  <si>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</si>
  <si>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</si>
  <si>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</si>
  <si>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</si>
  <si>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</si>
  <si>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</si>
  <si>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</si>
  <si>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</si>
  <si>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</si>
  <si>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</si>
  <si>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</si>
  <si>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</si>
  <si>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</si>
  <si>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</si>
  <si>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</si>
  <si>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</si>
  <si>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</si>
  <si>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</si>
  <si>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</si>
  <si>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</si>
  <si>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</si>
  <si>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</si>
  <si>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</si>
  <si>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</si>
  <si>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</si>
  <si>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</si>
  <si>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</si>
  <si>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</si>
  <si>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</si>
  <si>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</si>
  <si>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</si>
  <si>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</si>
  <si>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</si>
  <si>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</si>
  <si>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</si>
  <si>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</si>
  <si>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</si>
  <si>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</si>
  <si>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</si>
  <si>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</si>
  <si>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</si>
  <si>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</si>
  <si>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</si>
  <si>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</si>
  <si>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</si>
  <si>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</si>
  <si>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</si>
  <si>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</si>
  <si>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</si>
  <si>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</si>
  <si>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</si>
  <si>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</si>
  <si>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</si>
  <si>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</si>
  <si>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</si>
  <si>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</si>
  <si>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</si>
  <si>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</si>
  <si>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</si>
  <si>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</si>
  <si>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</si>
  <si>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</si>
  <si>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</si>
  <si>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</si>
  <si>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</si>
  <si>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</si>
  <si>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</si>
  <si>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</si>
  <si>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</si>
  <si>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</si>
  <si>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</si>
  <si>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</si>
  <si>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</si>
  <si>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</si>
  <si>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</si>
  <si>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</si>
  <si>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</si>
  <si>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</si>
  <si>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</si>
  <si>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</si>
  <si>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</si>
  <si>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</si>
  <si>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</si>
  <si>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</si>
  <si>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</si>
  <si>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</si>
  <si>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</si>
  <si>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</si>
  <si>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</si>
  <si>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</si>
  <si>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</si>
  <si>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</si>
  <si>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</si>
  <si>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</si>
  <si>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</si>
  <si>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</si>
  <si>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</si>
  <si>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</si>
  <si>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</si>
  <si>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</si>
  <si>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</si>
  <si>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</si>
  <si>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</si>
  <si>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</si>
  <si>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</si>
  <si>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</si>
  <si>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</si>
  <si>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</si>
  <si>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</si>
  <si>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</si>
  <si>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</si>
  <si>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</si>
  <si>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</si>
  <si>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</si>
  <si>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</si>
  <si>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</si>
  <si>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</si>
  <si>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</si>
  <si>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</si>
  <si>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</si>
  <si>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</si>
  <si>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</si>
  <si>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</si>
  <si>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</si>
  <si>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</si>
  <si>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</si>
  <si>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</si>
  <si>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</si>
  <si>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</si>
  <si>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</si>
  <si>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</si>
  <si>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</si>
  <si>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</si>
  <si>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</si>
  <si>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</si>
  <si>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</si>
  <si>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</si>
  <si>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</si>
  <si>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</si>
  <si>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</si>
  <si>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</si>
  <si>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</si>
  <si>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</si>
  <si>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</si>
  <si>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</si>
  <si>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</si>
  <si>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</si>
  <si>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</si>
  <si>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</si>
  <si>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</si>
  <si>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</si>
  <si>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</si>
  <si>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</si>
  <si>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</si>
  <si>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</si>
  <si>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</si>
  <si>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</si>
  <si>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</si>
  <si>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</si>
  <si>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</si>
  <si>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</si>
  <si>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</si>
  <si>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</si>
  <si>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</si>
  <si>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</si>
  <si>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</si>
  <si>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</si>
  <si>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</si>
  <si>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</si>
  <si>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</si>
  <si>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</si>
  <si>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</si>
  <si>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</si>
  <si>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</si>
  <si>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</si>
  <si>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</si>
  <si>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</si>
  <si>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</si>
  <si>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</si>
  <si>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</si>
  <si>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</si>
  <si>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</si>
  <si>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</si>
  <si>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</si>
  <si>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</si>
  <si>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</si>
  <si>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</si>
  <si>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</si>
  <si>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</si>
  <si>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</si>
  <si>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</si>
  <si>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</si>
  <si>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</si>
  <si>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</si>
  <si>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</si>
  <si>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</si>
  <si>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</si>
  <si>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</si>
  <si>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</si>
  <si>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</si>
  <si>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</si>
  <si>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</si>
  <si>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</si>
  <si>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</si>
  <si>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</si>
  <si>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</si>
  <si>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</si>
  <si>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</si>
  <si>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</si>
  <si>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</si>
  <si>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</si>
  <si>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</si>
  <si>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</si>
  <si>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</si>
  <si>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</si>
  <si>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</si>
  <si>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</si>
  <si>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</si>
  <si>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</si>
  <si>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</si>
  <si>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</si>
  <si>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</si>
  <si>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</si>
  <si>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</si>
  <si>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</si>
  <si>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</si>
  <si>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</si>
  <si>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</si>
  <si>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</si>
  <si>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</si>
  <si>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</si>
  <si>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</si>
  <si>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</si>
  <si>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</si>
  <si>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</si>
  <si>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</si>
  <si>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</si>
  <si>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</si>
  <si>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</si>
  <si>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</si>
  <si>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</si>
  <si>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</si>
  <si>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</si>
  <si>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</si>
  <si>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</si>
  <si>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</si>
  <si>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</si>
  <si>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</si>
  <si>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</si>
  <si>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</si>
  <si>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</si>
  <si>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</si>
  <si>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</si>
  <si>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</si>
  <si>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</si>
  <si>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</si>
  <si>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</si>
  <si>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</si>
  <si>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</si>
  <si>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</si>
  <si>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</si>
  <si>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</si>
  <si>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</si>
  <si>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</si>
  <si>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</si>
  <si>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</si>
  <si>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</si>
  <si>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</si>
  <si>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</si>
  <si>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</si>
  <si>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</si>
  <si>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</si>
  <si>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</si>
  <si>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</si>
  <si>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</si>
  <si>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</si>
  <si>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</si>
  <si>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</si>
  <si>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</si>
  <si>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</si>
  <si>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</si>
  <si>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</si>
  <si>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</si>
  <si>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</si>
  <si>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</si>
  <si>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</si>
  <si>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</si>
  <si>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</si>
  <si>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</si>
  <si>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</si>
  <si>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</si>
  <si>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</si>
  <si>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</si>
  <si>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</si>
  <si>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</si>
  <si>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</si>
  <si>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</si>
  <si>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</si>
  <si>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</si>
  <si>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</si>
  <si>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</si>
  <si>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</si>
  <si>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</si>
  <si>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</si>
  <si>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</si>
  <si>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</si>
  <si>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</si>
  <si>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</si>
  <si>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</si>
  <si>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</si>
  <si>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</si>
  <si>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</si>
  <si>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</si>
  <si>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</si>
  <si>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</si>
  <si>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</si>
  <si>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</si>
  <si>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</si>
  <si>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</si>
  <si>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</si>
  <si>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</si>
  <si>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</si>
  <si>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</si>
  <si>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</si>
  <si>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</si>
  <si>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</si>
  <si>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</si>
  <si>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</si>
  <si>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</si>
  <si>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</si>
  <si>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</si>
  <si>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</si>
  <si>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</si>
  <si>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</si>
  <si>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</si>
  <si>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</si>
  <si>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</si>
  <si>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</si>
  <si>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</si>
  <si>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</si>
  <si>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</si>
  <si>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</si>
  <si>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</si>
  <si>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</si>
  <si>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</si>
  <si>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</si>
  <si>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</si>
  <si>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</si>
  <si>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</si>
  <si>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</si>
  <si>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</si>
  <si>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</si>
  <si>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</si>
  <si>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</si>
  <si>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</si>
  <si>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</si>
  <si>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</si>
  <si>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</si>
  <si>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</si>
  <si>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</si>
  <si>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</si>
  <si>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</si>
  <si>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</si>
  <si>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</si>
  <si>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</si>
  <si>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</si>
  <si>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</si>
  <si>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</si>
  <si>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</si>
  <si>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</si>
  <si>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</si>
  <si>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</si>
  <si>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</si>
  <si>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</si>
  <si>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</si>
  <si>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</si>
  <si>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</si>
  <si>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</si>
  <si>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</si>
  <si>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</si>
  <si>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</si>
  <si>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</si>
  <si>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</si>
  <si>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</si>
  <si>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</si>
  <si>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</si>
  <si>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</si>
  <si>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</si>
  <si>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</si>
  <si>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</si>
  <si>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</si>
  <si>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</si>
  <si>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</si>
  <si>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</si>
  <si>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</si>
  <si>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</si>
  <si>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</si>
  <si>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</si>
  <si>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</si>
  <si>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</si>
  <si>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</si>
  <si>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</si>
  <si>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</si>
  <si>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</si>
  <si>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</si>
  <si>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</si>
  <si>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</si>
  <si>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</si>
  <si>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</si>
  <si>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</si>
  <si>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</si>
  <si>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</si>
  <si>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</si>
  <si>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</si>
  <si>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</si>
  <si>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</si>
  <si>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</si>
  <si>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</si>
  <si>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</si>
  <si>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</si>
  <si>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</si>
  <si>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</si>
  <si>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</si>
  <si>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</si>
  <si>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</si>
  <si>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</si>
  <si>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</si>
  <si>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</si>
  <si>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</si>
  <si>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</si>
  <si>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</si>
  <si>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</si>
  <si>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</si>
  <si>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</si>
  <si>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</si>
  <si>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</si>
  <si>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</si>
  <si>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</si>
  <si>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</si>
  <si>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</si>
  <si>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</si>
  <si>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</si>
  <si>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</si>
  <si>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</si>
  <si>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</si>
  <si>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</si>
  <si>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</si>
  <si>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</si>
  <si>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</si>
  <si>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</si>
  <si>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</si>
  <si>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</si>
  <si>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</si>
  <si>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</si>
  <si>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</si>
  <si>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</si>
  <si>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</si>
  <si>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</si>
  <si>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</si>
  <si>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</si>
  <si>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</si>
  <si>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</si>
  <si>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</si>
  <si>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</si>
  <si>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</si>
  <si>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</si>
  <si>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</si>
  <si>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</si>
  <si>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</si>
  <si>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</si>
  <si>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</si>
  <si>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</si>
  <si>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</si>
  <si>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</si>
  <si>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</si>
  <si>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</si>
  <si>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</si>
  <si>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</si>
  <si>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</si>
  <si>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</si>
  <si>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</si>
  <si>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</si>
  <si>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</si>
  <si>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</si>
  <si>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</si>
  <si>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</si>
  <si>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</si>
  <si>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</si>
  <si>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</si>
  <si>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</si>
  <si>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</si>
  <si>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</si>
  <si>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</si>
  <si>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</si>
  <si>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</si>
  <si>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</si>
  <si>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</si>
  <si>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</si>
  <si>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</si>
  <si>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</si>
  <si>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</si>
  <si>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</si>
  <si>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</si>
  <si>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</si>
  <si>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</si>
  <si>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</si>
  <si>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</si>
  <si>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</si>
  <si>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</si>
  <si>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</si>
  <si>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</si>
  <si>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</si>
  <si>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</si>
  <si>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</si>
  <si>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</si>
  <si>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</si>
  <si>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</si>
  <si>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</si>
  <si>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</si>
  <si>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</si>
  <si>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</si>
  <si>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</si>
  <si>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</si>
  <si>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</si>
  <si>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</si>
  <si>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</si>
  <si>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</si>
  <si>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</si>
  <si>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</si>
  <si>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</si>
  <si>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</si>
  <si>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</si>
  <si>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</si>
  <si>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</si>
  <si>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</si>
  <si>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</si>
  <si>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</si>
  <si>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</si>
  <si>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</si>
  <si>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</si>
  <si>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</si>
  <si>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</si>
  <si>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</si>
  <si>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</si>
  <si>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</si>
  <si>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</si>
  <si>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</si>
  <si>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</si>
  <si>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</si>
  <si>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</si>
  <si>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</si>
  <si>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</si>
  <si>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</si>
  <si>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</si>
  <si>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</si>
  <si>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</si>
  <si>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</si>
  <si>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</si>
  <si>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</si>
  <si>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</si>
  <si>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</si>
  <si>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</si>
  <si>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</si>
  <si>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</si>
  <si>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</si>
  <si>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</si>
  <si>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</si>
  <si>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</si>
  <si>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</si>
  <si>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</si>
  <si>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</si>
  <si>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</si>
  <si>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</si>
  <si>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</si>
  <si>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</si>
  <si>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</si>
  <si>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</si>
  <si>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</si>
  <si>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</si>
  <si>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</si>
  <si>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</si>
  <si>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</si>
  <si>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</si>
  <si>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</si>
  <si>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</si>
  <si>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</si>
  <si>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</si>
  <si>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</si>
  <si>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</si>
  <si>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</si>
  <si>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</si>
  <si>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</si>
  <si>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</si>
  <si>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</si>
  <si>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</si>
  <si>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</si>
  <si>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</si>
  <si>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</si>
  <si>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</si>
  <si>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</si>
  <si>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</si>
  <si>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</si>
  <si>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</si>
  <si>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</si>
  <si>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</si>
  <si>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</si>
  <si>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</si>
  <si>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</si>
  <si>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</si>
  <si>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</si>
  <si>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</si>
  <si>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</si>
  <si>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</si>
  <si>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</si>
  <si>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</si>
  <si>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</si>
  <si>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</si>
  <si>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</si>
  <si>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</si>
  <si>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</si>
  <si>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</si>
  <si>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</si>
  <si>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</si>
  <si>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</si>
  <si>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</si>
  <si>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</si>
  <si>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</si>
  <si>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</si>
  <si>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</si>
  <si>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</si>
  <si>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</si>
  <si>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</si>
  <si>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</si>
  <si>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</si>
  <si>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</si>
  <si>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</si>
  <si>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</si>
  <si>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</si>
  <si>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</si>
  <si>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</si>
  <si>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</si>
  <si>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</si>
  <si>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</si>
  <si>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</si>
  <si>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</si>
  <si>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</si>
  <si>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</si>
  <si>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</si>
  <si>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</si>
  <si>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</si>
  <si>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</si>
  <si>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</si>
  <si>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</si>
  <si>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</si>
  <si>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</si>
  <si>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</si>
  <si>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</si>
  <si>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</si>
  <si>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</si>
  <si>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</si>
  <si>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</si>
  <si>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</si>
  <si>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</si>
  <si>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</si>
  <si>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</si>
  <si>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</si>
  <si>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</si>
  <si>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</si>
  <si>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</si>
  <si>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</si>
  <si>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</si>
  <si>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</si>
  <si>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</si>
  <si>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</si>
  <si>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</si>
  <si>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</si>
  <si>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</si>
  <si>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</si>
  <si>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</si>
  <si>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</si>
  <si>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</si>
  <si>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</si>
  <si>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</si>
  <si>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</si>
  <si>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</si>
  <si>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</si>
  <si>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</si>
  <si>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</si>
  <si>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</si>
  <si>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</si>
  <si>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</si>
  <si>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</si>
  <si>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</si>
  <si>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</si>
  <si>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</si>
  <si>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</si>
  <si>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</si>
  <si>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</si>
  <si>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</si>
  <si>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</si>
  <si>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</si>
  <si>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</si>
  <si>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</si>
  <si>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</si>
  <si>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</si>
  <si>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</si>
  <si>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</si>
  <si>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</si>
  <si>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</si>
  <si>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</si>
  <si>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</si>
  <si>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</si>
  <si>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</si>
  <si>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</si>
  <si>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</si>
  <si>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</si>
  <si>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</si>
  <si>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</si>
  <si>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</si>
  <si>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</si>
  <si>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</si>
  <si>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</si>
  <si>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</si>
  <si>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</si>
  <si>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</si>
  <si>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</si>
  <si>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</si>
  <si>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</si>
  <si>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</si>
  <si>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</si>
  <si>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</si>
  <si>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</si>
  <si>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</si>
  <si>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</si>
  <si>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</si>
  <si>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</si>
  <si>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</si>
  <si>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</si>
  <si>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</si>
  <si>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</si>
  <si>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</si>
  <si>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</si>
  <si>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</si>
  <si>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</si>
  <si>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</si>
  <si>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</si>
  <si>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</si>
  <si>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</si>
  <si>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</si>
  <si>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</si>
  <si>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</si>
  <si>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</si>
  <si>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</si>
  <si>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</si>
  <si>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</si>
  <si>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</si>
  <si>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</si>
  <si>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</si>
  <si>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</si>
  <si>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</si>
  <si>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</si>
  <si>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</si>
  <si>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</si>
  <si>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</si>
  <si>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</si>
  <si>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</si>
  <si>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</si>
  <si>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</si>
  <si>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</si>
  <si>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</si>
  <si>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</si>
  <si>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</si>
  <si>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</si>
  <si>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</si>
  <si>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</si>
  <si>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</si>
  <si>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</si>
  <si>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</si>
  <si>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</si>
  <si>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</si>
  <si>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</si>
  <si>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</si>
  <si>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</si>
  <si>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</si>
  <si>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</si>
  <si>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</si>
  <si>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</si>
  <si>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</si>
  <si>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</si>
  <si>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</si>
  <si>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</si>
  <si>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</si>
  <si>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</si>
  <si>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</si>
  <si>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</si>
  <si>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</si>
  <si>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</si>
  <si>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</si>
  <si>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</si>
  <si>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</si>
  <si>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</si>
  <si>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</si>
  <si>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</si>
  <si>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</si>
  <si>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</si>
  <si>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</si>
  <si>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</si>
  <si>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</si>
  <si>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</si>
  <si>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</si>
  <si>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</si>
  <si>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</si>
  <si>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</si>
  <si>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</si>
  <si>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</si>
  <si>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</si>
  <si>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</si>
  <si>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</si>
  <si>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</si>
  <si>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</si>
  <si>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</si>
  <si>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</si>
  <si>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</si>
  <si>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</si>
  <si>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</si>
  <si>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</si>
  <si>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</si>
  <si>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</si>
  <si>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</si>
  <si>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</si>
  <si>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</si>
  <si>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</si>
  <si>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</si>
  <si>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</si>
  <si>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</si>
  <si>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</si>
  <si>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</si>
  <si>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</si>
  <si>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</si>
  <si>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</si>
  <si>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</si>
  <si>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</si>
  <si>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</si>
  <si>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</si>
  <si>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</si>
  <si>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</si>
  <si>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</si>
  <si>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</si>
  <si>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</si>
  <si>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</si>
  <si>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</si>
  <si>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</si>
  <si>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</si>
  <si>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</si>
  <si>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</si>
  <si>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</si>
  <si>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</si>
  <si>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</si>
  <si>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</si>
  <si>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</si>
  <si>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</si>
  <si>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</si>
  <si>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</si>
  <si>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</si>
  <si>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</si>
  <si>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</si>
  <si>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</si>
  <si>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</si>
  <si>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</si>
  <si>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</si>
  <si>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</si>
  <si>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</si>
  <si>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</si>
  <si>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</si>
  <si>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</si>
  <si>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</si>
  <si>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</si>
  <si>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</si>
  <si>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</si>
  <si>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</si>
  <si>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</si>
  <si>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</si>
  <si>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</si>
  <si>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</si>
  <si>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</si>
  <si>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</si>
  <si>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</si>
  <si>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</si>
  <si>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</si>
  <si>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</si>
  <si>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</si>
  <si>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</si>
  <si>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</si>
  <si>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</si>
  <si>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</si>
  <si>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</si>
  <si>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</si>
  <si>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</si>
  <si>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</si>
  <si>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</si>
  <si>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</si>
  <si>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</si>
  <si>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</si>
  <si>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</si>
  <si>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</si>
  <si>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</si>
  <si>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</si>
  <si>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</si>
  <si>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</si>
  <si>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</si>
  <si>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</si>
  <si>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</si>
  <si>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</si>
  <si>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</si>
  <si>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</si>
  <si>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</si>
  <si>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</si>
  <si>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</si>
  <si>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</si>
  <si>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</si>
  <si>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</si>
  <si>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</si>
  <si>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</si>
  <si>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</si>
  <si>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</si>
  <si>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</si>
  <si>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</si>
  <si>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</si>
  <si>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</si>
  <si>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</si>
  <si>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</si>
  <si>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</si>
  <si>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</si>
  <si>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</si>
  <si>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</si>
  <si>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</si>
  <si>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</si>
  <si>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</si>
  <si>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</si>
  <si>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</si>
  <si>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</si>
  <si>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</si>
  <si>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</si>
  <si>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</si>
  <si>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</si>
  <si>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</si>
  <si>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</si>
  <si>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</si>
  <si>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</si>
  <si>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</si>
  <si>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</si>
  <si>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</si>
  <si>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</si>
  <si>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</si>
  <si>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</si>
  <si>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</si>
  <si>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</si>
  <si>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</si>
  <si>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</si>
  <si>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</si>
  <si>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</si>
  <si>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</si>
  <si>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</si>
  <si>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</si>
  <si>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</si>
  <si>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</si>
  <si>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</si>
  <si>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</si>
  <si>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</si>
  <si>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</si>
  <si>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</si>
  <si>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</si>
  <si>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</si>
  <si>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</si>
  <si>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</si>
  <si>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</si>
  <si>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</si>
  <si>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</si>
  <si>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</si>
  <si>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</si>
  <si>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</si>
  <si>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</si>
  <si>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</si>
  <si>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</si>
  <si>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</si>
  <si>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</si>
  <si>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</si>
  <si>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</si>
  <si>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</si>
  <si>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</si>
  <si>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</si>
  <si>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</si>
  <si>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</si>
  <si>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</si>
  <si>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</si>
  <si>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</si>
  <si>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</si>
  <si>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</si>
  <si>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</si>
  <si>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</si>
  <si>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</si>
  <si>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</si>
  <si>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</si>
  <si>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</si>
  <si>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</si>
  <si>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</si>
  <si>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</si>
  <si>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</si>
  <si>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</si>
  <si>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</si>
  <si>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</si>
  <si>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</si>
  <si>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</si>
  <si>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</si>
  <si>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</si>
  <si>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</si>
  <si>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</si>
  <si>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</si>
  <si>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</si>
  <si>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</si>
  <si>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</si>
  <si>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</si>
  <si>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</si>
  <si>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</si>
  <si>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</si>
  <si>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</si>
  <si>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</si>
  <si>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</si>
  <si>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</si>
  <si>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</si>
  <si>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</si>
  <si>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</si>
  <si>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</si>
  <si>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</si>
  <si>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</si>
  <si>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</si>
  <si>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</si>
  <si>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</si>
  <si>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</si>
  <si>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</si>
  <si>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</si>
  <si>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</si>
  <si>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</si>
  <si>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</si>
  <si>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</si>
  <si>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</si>
  <si>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</si>
  <si>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</si>
  <si>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</si>
  <si>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</si>
  <si>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</si>
  <si>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</si>
  <si>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</si>
  <si>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</si>
  <si>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</si>
  <si>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</si>
  <si>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</si>
  <si>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</si>
  <si>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</si>
  <si>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</si>
  <si>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Artículo 4 Ley 106 de 1993</t>
  </si>
  <si>
    <t>Fondo Cuenta de Capacitación y Publicaciones de la CGR, Artículo 5 Ley 1807 de 2016, Resolución Organizacional CGR 533 de 2016 y Resolución Organizacional CGR 553 de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</si>
</sst>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9">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0" fontId="19" fillId="0" borderId="31"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92" xfId="0" applyFont="1" applyBorder="1" applyAlignment="1">
      <alignment horizontal="left" vertical="center" wrapText="1"/>
    </xf>
    <xf numFmtId="0" fontId="19" fillId="0" borderId="113" xfId="0" applyFont="1" applyBorder="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164" fontId="19" fillId="6" borderId="172" xfId="128" applyFont="1" applyFill="1" applyBorder="1" applyAlignment="1" applyProtection="1">
      <alignment horizontal="center" vertical="center"/>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6" borderId="194"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64" fontId="19" fillId="6" borderId="179"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9" fillId="6" borderId="200"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9" fillId="6" borderId="189"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36" xfId="128" applyFont="1" applyFill="1" applyBorder="1" applyAlignment="1" applyProtection="1">
      <alignment horizontal="center" vertical="center"/>
      <protection locked="0"/>
    </xf>
    <xf numFmtId="164" fontId="19" fillId="5" borderId="172" xfId="128" applyFont="1" applyFill="1" applyBorder="1" applyAlignment="1" applyProtection="1">
      <alignment horizontal="center" vertical="center"/>
    </xf>
    <xf numFmtId="164" fontId="19" fillId="5" borderId="136"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1" fontId="19" fillId="0" borderId="166" xfId="0" applyNumberFormat="1" applyFont="1" applyBorder="1" applyAlignment="1">
      <alignment horizontal="center" vertical="center"/>
    </xf>
    <xf numFmtId="1" fontId="19" fillId="0" borderId="213"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214" xfId="0" applyFont="1" applyBorder="1" applyAlignment="1">
      <alignment horizontal="left" vertical="center"/>
    </xf>
    <xf numFmtId="164" fontId="19" fillId="7" borderId="207" xfId="128" applyFont="1" applyFill="1" applyBorder="1" applyAlignment="1" applyProtection="1">
      <alignment horizontal="center" vertical="center"/>
      <protection locked="0"/>
    </xf>
    <xf numFmtId="164" fontId="19" fillId="7" borderId="208"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65" xfId="128" applyFont="1" applyFill="1" applyBorder="1" applyAlignment="1" applyProtection="1">
      <alignment horizontal="center" vertical="center"/>
    </xf>
    <xf numFmtId="164" fontId="19" fillId="5" borderId="181"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protection locked="0"/>
    </xf>
    <xf numFmtId="1" fontId="19" fillId="0" borderId="168" xfId="0" applyNumberFormat="1" applyFont="1" applyBorder="1" applyAlignment="1">
      <alignment horizontal="center" vertical="center"/>
    </xf>
    <xf numFmtId="0" fontId="19" fillId="0" borderId="187" xfId="0" applyFont="1" applyBorder="1" applyAlignment="1">
      <alignment horizontal="left" vertical="center"/>
    </xf>
    <xf numFmtId="164" fontId="19" fillId="7" borderId="209" xfId="128" applyFont="1" applyFill="1" applyBorder="1" applyAlignment="1" applyProtection="1">
      <alignment horizontal="center" vertical="center"/>
      <protection locked="0"/>
    </xf>
    <xf numFmtId="164" fontId="19" fillId="5" borderId="16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35"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0" fillId="0" borderId="1" xfId="0" applyFont="1" applyBorder="1" applyAlignment="1">
      <alignment horizontal="center" vertical="center"/>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56F0746A-6748-4116-B9CF-0B68DB05238C}"/>
            </a:ext>
          </a:extLst>
        </xdr:cNvPr>
        <xdr:cNvSpPr txBox="1"/>
      </xdr:nvSpPr>
      <xdr:spPr>
        <a:xfrm>
          <a:off x="1046390" y="4319059"/>
          <a:ext cx="10090716"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781528EF-E61D-4A81-B2FE-204B97B41EB8}"/>
            </a:ext>
          </a:extLst>
        </xdr:cNvPr>
        <xdr:cNvSpPr txBox="1"/>
      </xdr:nvSpPr>
      <xdr:spPr>
        <a:xfrm>
          <a:off x="1044879" y="2790826"/>
          <a:ext cx="100788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8BFDD40E-5370-4E01-918A-71462D7D086C}"/>
            </a:ext>
          </a:extLst>
        </xdr:cNvPr>
        <xdr:cNvSpPr txBox="1"/>
      </xdr:nvSpPr>
      <xdr:spPr>
        <a:xfrm>
          <a:off x="1030592" y="3467100"/>
          <a:ext cx="10078809" cy="619124"/>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53714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F6" sqref="F6"/>
    </sheetView>
  </sheetViews>
  <sheetFormatPr baseColWidth="10" defaultColWidth="11.42578125" defaultRowHeight="11.25" zeroHeight="1" outlineLevelRow="3"/>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222</v>
      </c>
      <c r="G6" s="714"/>
      <c r="H6" s="714"/>
      <c r="I6" s="10"/>
      <c r="J6" s="10"/>
    </row>
    <row r="7" spans="1:10" s="2" customFormat="1" ht="15.75" customHeight="1">
      <c r="A7" s="30"/>
      <c r="B7" s="883" t="s">
        <v>121</v>
      </c>
      <c r="C7" s="884"/>
      <c r="D7" s="884"/>
      <c r="E7" s="885"/>
      <c r="F7" s="712" t="str">
        <f>IFERROR(VLOOKUP(F6,DESPLEGABLES!A1:B231,2,FALSE),"")</f>
        <v>CONTRALORIA GENERAL DE LA REPUBLICA - GESTION GENERAL</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2"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2.75" thickTop="1" thickBot="1">
      <c r="A25" s="541">
        <v>1</v>
      </c>
      <c r="B25" s="542">
        <v>2</v>
      </c>
      <c r="C25" s="542">
        <v>3</v>
      </c>
      <c r="D25" s="542">
        <v>4</v>
      </c>
      <c r="E25" s="543">
        <v>5</v>
      </c>
      <c r="F25" s="872"/>
      <c r="G25" s="875"/>
      <c r="H25" s="876"/>
      <c r="I25" s="872"/>
      <c r="J25" s="10"/>
    </row>
    <row r="26" spans="1:10" s="2" customFormat="1" ht="12.75" thickTop="1" thickBot="1">
      <c r="A26" s="42">
        <v>1</v>
      </c>
      <c r="B26" s="42"/>
      <c r="C26" s="42"/>
      <c r="D26" s="42"/>
      <c r="E26" s="42"/>
      <c r="F26" s="49" t="s">
        <v>1</v>
      </c>
      <c r="G26" s="269">
        <f>G27</f>
        <v>0</v>
      </c>
      <c r="H26" s="269">
        <f>H27</f>
        <v>0</v>
      </c>
      <c r="I26" s="15"/>
      <c r="J26" s="10"/>
    </row>
    <row r="27" spans="1:10" s="2" customFormat="1" ht="12"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ht="22.5"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2" outlineLevel="2" thickBot="1">
      <c r="A78" s="45">
        <v>1</v>
      </c>
      <c r="B78" s="377" t="s">
        <v>369</v>
      </c>
      <c r="C78" s="45">
        <v>6</v>
      </c>
      <c r="D78" s="45"/>
      <c r="E78" s="45"/>
      <c r="F78" s="7"/>
      <c r="G78" s="273"/>
      <c r="H78" s="288"/>
      <c r="I78" s="28"/>
      <c r="J78" s="10"/>
    </row>
    <row r="79" spans="1:10" s="2" customFormat="1" ht="12.75"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2"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2" outlineLevel="2" thickBot="1">
      <c r="A82" s="44">
        <v>2</v>
      </c>
      <c r="B82" s="376" t="s">
        <v>368</v>
      </c>
      <c r="C82" s="44">
        <v>2</v>
      </c>
      <c r="D82" s="44"/>
      <c r="E82" s="44"/>
      <c r="F82" s="51" t="s">
        <v>103</v>
      </c>
      <c r="G82" s="291"/>
      <c r="H82" s="292"/>
      <c r="I82" s="26"/>
      <c r="J82" s="10"/>
    </row>
    <row r="83" spans="1:10" s="2" customFormat="1" ht="12" outlineLevel="1" thickBot="1">
      <c r="A83" s="43">
        <v>2</v>
      </c>
      <c r="B83" s="375" t="s">
        <v>369</v>
      </c>
      <c r="C83" s="43"/>
      <c r="D83" s="43"/>
      <c r="E83" s="43"/>
      <c r="F83" s="50" t="s">
        <v>9</v>
      </c>
      <c r="G83" s="293">
        <f>G84</f>
        <v>0</v>
      </c>
      <c r="H83" s="294">
        <f>H84</f>
        <v>0</v>
      </c>
      <c r="I83" s="19"/>
      <c r="J83" s="10"/>
    </row>
    <row r="84" spans="1:10" s="2" customFormat="1" ht="12" outlineLevel="2" thickBot="1">
      <c r="A84" s="44">
        <v>2</v>
      </c>
      <c r="B84" s="376" t="s">
        <v>369</v>
      </c>
      <c r="C84" s="44">
        <v>1</v>
      </c>
      <c r="D84" s="44"/>
      <c r="E84" s="44"/>
      <c r="F84" s="51" t="s">
        <v>498</v>
      </c>
      <c r="G84" s="291"/>
      <c r="H84" s="292"/>
      <c r="I84" s="26"/>
      <c r="J84" s="10"/>
    </row>
    <row r="85" spans="1:10" s="2" customFormat="1" ht="12" outlineLevel="1" thickBot="1">
      <c r="A85" s="43">
        <v>2</v>
      </c>
      <c r="B85" s="375" t="s">
        <v>370</v>
      </c>
      <c r="C85" s="43"/>
      <c r="D85" s="43"/>
      <c r="E85" s="43"/>
      <c r="F85" s="50" t="s">
        <v>25</v>
      </c>
      <c r="G85" s="304"/>
      <c r="H85" s="305"/>
      <c r="I85" s="19"/>
      <c r="J85" s="10"/>
    </row>
    <row r="86" spans="1:10" s="2" customFormat="1" ht="12"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2" outlineLevel="2" thickBot="1">
      <c r="A89" s="44">
        <v>2</v>
      </c>
      <c r="B89" s="376" t="s">
        <v>373</v>
      </c>
      <c r="C89" s="44">
        <v>3</v>
      </c>
      <c r="D89" s="44"/>
      <c r="E89" s="44"/>
      <c r="F89" s="51" t="s">
        <v>1098</v>
      </c>
      <c r="G89" s="291"/>
      <c r="H89" s="292"/>
      <c r="I89" s="26"/>
      <c r="J89" s="10"/>
    </row>
    <row r="90" spans="1:10" s="2" customFormat="1" ht="12"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2" outlineLevel="2" thickBot="1">
      <c r="A97" s="44">
        <v>2</v>
      </c>
      <c r="B97" s="376" t="s">
        <v>374</v>
      </c>
      <c r="C97" s="44">
        <v>7</v>
      </c>
      <c r="D97" s="44"/>
      <c r="E97" s="44"/>
      <c r="F97" s="51" t="s">
        <v>18</v>
      </c>
      <c r="G97" s="291"/>
      <c r="H97" s="292"/>
      <c r="I97" s="26"/>
      <c r="J97" s="10"/>
    </row>
    <row r="98" spans="1:10" s="2" customFormat="1" ht="12"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2" outlineLevel="2" thickBot="1">
      <c r="A100" s="44">
        <v>2</v>
      </c>
      <c r="B100" s="376" t="s">
        <v>376</v>
      </c>
      <c r="C100" s="44">
        <v>3</v>
      </c>
      <c r="D100" s="44"/>
      <c r="E100" s="44"/>
      <c r="F100" s="51" t="s">
        <v>88</v>
      </c>
      <c r="G100" s="291"/>
      <c r="H100" s="292"/>
      <c r="I100" s="26"/>
      <c r="J100" s="10"/>
    </row>
    <row r="101" spans="1:10" s="2" customFormat="1" ht="12"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2" outlineLevel="2" thickBot="1">
      <c r="A104" s="44">
        <v>2</v>
      </c>
      <c r="B104" s="376" t="s">
        <v>380</v>
      </c>
      <c r="C104" s="44">
        <v>3</v>
      </c>
      <c r="D104" s="44"/>
      <c r="E104" s="44"/>
      <c r="F104" s="51" t="s">
        <v>24</v>
      </c>
      <c r="G104" s="291"/>
      <c r="H104" s="292"/>
      <c r="I104" s="26"/>
      <c r="J104" s="10"/>
    </row>
    <row r="105" spans="1:10" s="2" customFormat="1" ht="12" outlineLevel="1" thickBot="1">
      <c r="A105" s="43">
        <v>2</v>
      </c>
      <c r="B105" s="375" t="s">
        <v>381</v>
      </c>
      <c r="C105" s="43"/>
      <c r="D105" s="43"/>
      <c r="E105" s="43"/>
      <c r="F105" s="50" t="s">
        <v>104</v>
      </c>
      <c r="G105" s="304"/>
      <c r="H105" s="305"/>
      <c r="I105" s="19"/>
      <c r="J105" s="10"/>
    </row>
    <row r="106" spans="1:10" s="2" customFormat="1" ht="12" outlineLevel="1" thickBot="1">
      <c r="A106" s="43">
        <v>2</v>
      </c>
      <c r="B106" s="375" t="s">
        <v>382</v>
      </c>
      <c r="C106" s="43"/>
      <c r="D106" s="43"/>
      <c r="E106" s="43"/>
      <c r="F106" s="50" t="s">
        <v>26</v>
      </c>
      <c r="G106" s="304"/>
      <c r="H106" s="305"/>
      <c r="I106" s="19"/>
      <c r="J106" s="10"/>
    </row>
    <row r="107" spans="1:10" s="2" customFormat="1" ht="12" outlineLevel="1" thickBot="1">
      <c r="A107" s="43">
        <v>2</v>
      </c>
      <c r="B107" s="375" t="s">
        <v>453</v>
      </c>
      <c r="C107" s="43"/>
      <c r="D107" s="43"/>
      <c r="E107" s="43"/>
      <c r="F107" s="50" t="s">
        <v>492</v>
      </c>
      <c r="G107" s="293">
        <f>G108</f>
        <v>0</v>
      </c>
      <c r="H107" s="294">
        <f>H108</f>
        <v>0</v>
      </c>
      <c r="I107" s="19"/>
      <c r="J107" s="10"/>
    </row>
    <row r="108" spans="1:10" s="2" customFormat="1" ht="12" outlineLevel="2" thickBot="1">
      <c r="A108" s="44">
        <v>2</v>
      </c>
      <c r="B108" s="376" t="s">
        <v>453</v>
      </c>
      <c r="C108" s="44" t="s">
        <v>29</v>
      </c>
      <c r="D108" s="44"/>
      <c r="E108" s="44"/>
      <c r="F108" s="51" t="s">
        <v>499</v>
      </c>
      <c r="G108" s="291"/>
      <c r="H108" s="292"/>
      <c r="I108" s="26"/>
      <c r="J108" s="10"/>
    </row>
    <row r="109" spans="1:10" s="2" customFormat="1" ht="12"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2" thickBot="1">
      <c r="A114" s="10"/>
      <c r="B114" s="10"/>
      <c r="C114" s="10"/>
      <c r="D114" s="10"/>
      <c r="E114" s="10"/>
      <c r="F114" s="10" t="s">
        <v>38</v>
      </c>
      <c r="G114" s="1"/>
      <c r="H114" s="1"/>
      <c r="I114" s="10"/>
      <c r="J114" s="10"/>
    </row>
    <row r="115" spans="1:10" s="2" customFormat="1" ht="24"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sqref="A1:P1"/>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260101</v>
      </c>
      <c r="C5" s="72"/>
      <c r="D5" s="72"/>
      <c r="E5" s="72"/>
      <c r="F5" s="72"/>
      <c r="G5" s="72"/>
      <c r="H5" s="1"/>
      <c r="I5" s="1"/>
      <c r="J5" s="1"/>
      <c r="K5" s="1"/>
      <c r="L5" s="1"/>
      <c r="M5" s="1"/>
      <c r="N5" s="1"/>
      <c r="O5" s="1"/>
      <c r="P5" s="1"/>
    </row>
    <row r="6" spans="1:16" ht="15" customHeight="1">
      <c r="A6" s="584" t="s">
        <v>121</v>
      </c>
      <c r="B6" s="718" t="str">
        <f>IFERROR(VLOOKUP(B5,DESPLEGABLES!A2:B223,2,FALSE),"")</f>
        <v>CONTRALORIA GENERAL DE LA REPUBLICA - GESTION GENERAL</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2"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2.75"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2.75"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2"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2"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2"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2"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2"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2"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2"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2.75"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2"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2"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2"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2"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2"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2"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2"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2"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2"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2"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F7274-FE6B-43BD-AB12-F5E6383CB442}">
  <sheetPr>
    <outlinePr summaryBelow="0"/>
    <pageSetUpPr fitToPage="1"/>
  </sheetPr>
  <dimension ref="A1:K312"/>
  <sheetViews>
    <sheetView showGridLines="0" tabSelected="1" zoomScale="90" zoomScaleNormal="90" workbookViewId="0"/>
  </sheetViews>
  <sheetFormatPr baseColWidth="10" defaultColWidth="0" defaultRowHeight="11.25" customHeight="1"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260101</v>
      </c>
      <c r="G6" s="72"/>
      <c r="H6" s="72"/>
      <c r="I6" s="10"/>
    </row>
    <row r="7" spans="2:9" ht="27" customHeight="1">
      <c r="B7" s="905" t="s">
        <v>121</v>
      </c>
      <c r="C7" s="906"/>
      <c r="D7" s="906"/>
      <c r="E7" s="907"/>
      <c r="F7" s="722" t="str">
        <f>IFERROR(VLOOKUP(F6,DESPLEGABLES!A1:B229,2,FALSE),"")</f>
        <v>CONTRALORIA GENERAL DE LA REPUBLICA - GESTION GENERAL</v>
      </c>
      <c r="G7" s="716"/>
      <c r="H7" s="716"/>
      <c r="I7" s="1"/>
    </row>
    <row r="8" spans="2:9" ht="27.75" customHeight="1">
      <c r="B8" s="908" t="s">
        <v>559</v>
      </c>
      <c r="C8" s="909"/>
      <c r="D8" s="909"/>
      <c r="E8" s="910"/>
      <c r="F8" s="711" t="s">
        <v>1583</v>
      </c>
      <c r="G8" s="75" t="s">
        <v>561</v>
      </c>
      <c r="H8" s="61">
        <f>IFERROR(VLOOKUP(F8,DESPLEGABLES!E2:F67,2,FALSE),"")</f>
        <v>602</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2.75" thickTop="1" thickBot="1">
      <c r="A28" s="74">
        <v>1</v>
      </c>
      <c r="B28" s="129">
        <v>2</v>
      </c>
      <c r="C28" s="130">
        <v>3</v>
      </c>
      <c r="D28" s="129">
        <v>4</v>
      </c>
      <c r="E28" s="131">
        <v>5</v>
      </c>
      <c r="F28" s="916"/>
      <c r="G28" s="921"/>
      <c r="H28" s="922"/>
      <c r="I28" s="916"/>
    </row>
    <row r="29" spans="1:9" ht="12.75" thickTop="1" thickBot="1">
      <c r="A29" s="42">
        <v>1</v>
      </c>
      <c r="B29" s="42"/>
      <c r="C29" s="42"/>
      <c r="D29" s="128"/>
      <c r="E29" s="42"/>
      <c r="F29" s="49" t="s">
        <v>1</v>
      </c>
      <c r="G29" s="269">
        <f>G39+G30</f>
        <v>1224685000000</v>
      </c>
      <c r="H29" s="269">
        <f>H39+H30</f>
        <v>1352240129552</v>
      </c>
      <c r="I29" s="15" t="s">
        <v>2144</v>
      </c>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2" outlineLevel="2" thickBot="1">
      <c r="A38" s="667">
        <v>1</v>
      </c>
      <c r="B38" s="668" t="s">
        <v>368</v>
      </c>
      <c r="C38" s="667">
        <v>2</v>
      </c>
      <c r="D38" s="667" t="str">
        <f>IFERROR(VLOOKUP(F38,DESPLEGABLES!$H$2:$I$6,2,FALSE),"")</f>
        <v/>
      </c>
      <c r="E38" s="669"/>
      <c r="F38" s="670"/>
      <c r="G38" s="671"/>
      <c r="H38" s="677"/>
      <c r="I38" s="674"/>
    </row>
    <row r="39" spans="1:10" ht="12" outlineLevel="1" thickBot="1">
      <c r="A39" s="43">
        <v>1</v>
      </c>
      <c r="B39" s="375" t="s">
        <v>369</v>
      </c>
      <c r="C39" s="43"/>
      <c r="D39" s="43"/>
      <c r="E39" s="43"/>
      <c r="F39" s="50" t="s">
        <v>2</v>
      </c>
      <c r="G39" s="270">
        <f>G40+G63+G69+G71+G74+G56</f>
        <v>1224685000000</v>
      </c>
      <c r="H39" s="275">
        <f>H40+H63+H69+H71+H74+H56</f>
        <v>1352240129552</v>
      </c>
      <c r="I39" s="19" t="s">
        <v>2144</v>
      </c>
    </row>
    <row r="40" spans="1:10" outlineLevel="2">
      <c r="A40" s="44">
        <v>1</v>
      </c>
      <c r="B40" s="376" t="s">
        <v>369</v>
      </c>
      <c r="C40" s="44">
        <v>1</v>
      </c>
      <c r="D40" s="44"/>
      <c r="E40" s="44"/>
      <c r="F40" s="51" t="s">
        <v>3</v>
      </c>
      <c r="G40" s="271">
        <f>G41+G44+G46+G49</f>
        <v>1224685000000</v>
      </c>
      <c r="H40" s="272">
        <f>H41+H44+H46+H49</f>
        <v>1352240129552</v>
      </c>
      <c r="I40" s="26" t="s">
        <v>2144</v>
      </c>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1224685000000</v>
      </c>
      <c r="H46" s="276">
        <f>SUM(H47:H48)</f>
        <v>1352240129552</v>
      </c>
      <c r="I46" s="21" t="s">
        <v>2144</v>
      </c>
      <c r="J46" s="10"/>
    </row>
    <row r="47" spans="1:10" outlineLevel="3">
      <c r="A47" s="64">
        <v>1</v>
      </c>
      <c r="B47" s="380" t="s">
        <v>369</v>
      </c>
      <c r="C47" s="64">
        <v>1</v>
      </c>
      <c r="D47" s="378" t="s">
        <v>370</v>
      </c>
      <c r="E47" s="65" t="str">
        <f>IFERROR(VLOOKUP(F47,DESPLEGABLES!N13:O15,2,FALSE),"")</f>
        <v>01</v>
      </c>
      <c r="F47" s="12" t="s">
        <v>87</v>
      </c>
      <c r="G47" s="283">
        <v>1224685000000</v>
      </c>
      <c r="H47" s="284">
        <v>1352240129552</v>
      </c>
      <c r="I47" s="18" t="s">
        <v>2144</v>
      </c>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2.5"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2" outlineLevel="2" thickBot="1">
      <c r="A94" s="45">
        <v>1</v>
      </c>
      <c r="B94" s="377" t="s">
        <v>369</v>
      </c>
      <c r="C94" s="45">
        <v>6</v>
      </c>
      <c r="D94" s="45"/>
      <c r="E94" s="45"/>
      <c r="F94" s="7"/>
      <c r="G94" s="273"/>
      <c r="H94" s="288"/>
      <c r="I94" s="28"/>
      <c r="J94" s="10"/>
    </row>
    <row r="95" spans="1:10" ht="12.75" thickTop="1" thickBot="1">
      <c r="A95" s="42">
        <v>2</v>
      </c>
      <c r="B95" s="379"/>
      <c r="C95" s="42"/>
      <c r="D95" s="42"/>
      <c r="E95" s="42"/>
      <c r="F95" s="49" t="s">
        <v>7</v>
      </c>
      <c r="G95" s="269">
        <f>G96+G99+G108+G103+G105+G111+G112+G113+G116</f>
        <v>0</v>
      </c>
      <c r="H95" s="269">
        <f>H96+H99+H108+H103+H105+H111+H112+H113+H116</f>
        <v>0</v>
      </c>
      <c r="I95" s="29"/>
    </row>
    <row r="96" spans="1:10" ht="12"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2" outlineLevel="2" thickBot="1">
      <c r="A98" s="44">
        <v>2</v>
      </c>
      <c r="B98" s="376" t="s">
        <v>368</v>
      </c>
      <c r="C98" s="44">
        <v>2</v>
      </c>
      <c r="D98" s="44"/>
      <c r="E98" s="44"/>
      <c r="F98" s="51" t="s">
        <v>103</v>
      </c>
      <c r="G98" s="286"/>
      <c r="H98" s="287"/>
      <c r="I98" s="26"/>
    </row>
    <row r="99" spans="1:10" ht="12"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2" outlineLevel="2" thickBot="1">
      <c r="A102" s="679">
        <v>2</v>
      </c>
      <c r="B102" s="680" t="s">
        <v>373</v>
      </c>
      <c r="C102" s="679">
        <v>3</v>
      </c>
      <c r="D102" s="679"/>
      <c r="E102" s="679"/>
      <c r="F102" s="124" t="s">
        <v>1105</v>
      </c>
      <c r="G102" s="681"/>
      <c r="H102" s="580"/>
      <c r="I102" s="581"/>
      <c r="J102" s="10"/>
    </row>
    <row r="103" spans="1:10" ht="12" outlineLevel="1" thickBot="1">
      <c r="A103" s="682">
        <v>2</v>
      </c>
      <c r="B103" s="683" t="s">
        <v>374</v>
      </c>
      <c r="C103" s="682"/>
      <c r="D103" s="682"/>
      <c r="E103" s="682"/>
      <c r="F103" s="684" t="s">
        <v>11</v>
      </c>
      <c r="G103" s="685">
        <f>+G104</f>
        <v>0</v>
      </c>
      <c r="H103" s="685">
        <f>+H104</f>
        <v>0</v>
      </c>
      <c r="I103" s="686"/>
    </row>
    <row r="104" spans="1:10" ht="12" outlineLevel="1" thickBot="1">
      <c r="A104" s="687">
        <v>2</v>
      </c>
      <c r="B104" s="688" t="s">
        <v>374</v>
      </c>
      <c r="C104" s="689">
        <v>7</v>
      </c>
      <c r="D104" s="689"/>
      <c r="E104" s="689"/>
      <c r="F104" s="690" t="s">
        <v>1132</v>
      </c>
      <c r="G104" s="691"/>
      <c r="H104" s="691"/>
      <c r="I104" s="692"/>
    </row>
    <row r="105" spans="1:10" ht="12"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2" outlineLevel="1" thickBot="1">
      <c r="A107" s="693">
        <v>2</v>
      </c>
      <c r="B107" s="694" t="s">
        <v>376</v>
      </c>
      <c r="C107" s="695">
        <v>6</v>
      </c>
      <c r="D107" s="695"/>
      <c r="E107" s="695"/>
      <c r="F107" s="126" t="s">
        <v>1134</v>
      </c>
      <c r="G107" s="695"/>
      <c r="H107" s="694"/>
      <c r="I107" s="696"/>
    </row>
    <row r="108" spans="1:10" ht="12"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2" outlineLevel="2" thickBot="1">
      <c r="A110" s="44">
        <v>2</v>
      </c>
      <c r="B110" s="376" t="s">
        <v>380</v>
      </c>
      <c r="C110" s="44">
        <v>2</v>
      </c>
      <c r="D110" s="44"/>
      <c r="E110" s="44"/>
      <c r="F110" s="51" t="s">
        <v>23</v>
      </c>
      <c r="G110" s="286"/>
      <c r="H110" s="287"/>
      <c r="I110" s="26"/>
    </row>
    <row r="111" spans="1:10" ht="12" outlineLevel="1" thickBot="1">
      <c r="A111" s="43">
        <v>2</v>
      </c>
      <c r="B111" s="375" t="s">
        <v>381</v>
      </c>
      <c r="C111" s="43"/>
      <c r="D111" s="43"/>
      <c r="E111" s="43"/>
      <c r="F111" s="50" t="s">
        <v>104</v>
      </c>
      <c r="G111" s="289"/>
      <c r="H111" s="290"/>
      <c r="I111" s="19"/>
    </row>
    <row r="112" spans="1:10" ht="12" outlineLevel="1" thickBot="1">
      <c r="A112" s="43">
        <v>2</v>
      </c>
      <c r="B112" s="582" t="s">
        <v>382</v>
      </c>
      <c r="C112" s="43"/>
      <c r="D112" s="43"/>
      <c r="E112" s="43"/>
      <c r="F112" s="50" t="s">
        <v>26</v>
      </c>
      <c r="G112" s="289"/>
      <c r="H112" s="290"/>
      <c r="I112" s="19"/>
    </row>
    <row r="113" spans="1:10" ht="12"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2" outlineLevel="2" thickBot="1">
      <c r="A115" s="44">
        <v>2</v>
      </c>
      <c r="B115" s="44">
        <v>12</v>
      </c>
      <c r="C115" s="44">
        <v>3</v>
      </c>
      <c r="D115" s="44"/>
      <c r="E115" s="44"/>
      <c r="F115" s="51" t="s">
        <v>1106</v>
      </c>
      <c r="G115" s="291"/>
      <c r="H115" s="292"/>
      <c r="I115" s="26"/>
      <c r="J115" s="10"/>
    </row>
    <row r="116" spans="1:10" ht="12"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1224685000000</v>
      </c>
      <c r="H117" s="296">
        <f>H29+H95</f>
        <v>1352240129552</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38</v>
      </c>
      <c r="G121" s="1"/>
      <c r="H121" s="1"/>
      <c r="I121" s="1"/>
    </row>
    <row r="122" spans="1:10" ht="24" thickTop="1" thickBot="1">
      <c r="B122" s="1"/>
      <c r="C122" s="1"/>
      <c r="D122" s="1"/>
      <c r="E122" s="1"/>
      <c r="F122" s="132" t="s">
        <v>31</v>
      </c>
      <c r="G122" s="132" t="s">
        <v>32</v>
      </c>
      <c r="H122" s="132" t="s">
        <v>33</v>
      </c>
      <c r="I122" s="1"/>
    </row>
    <row r="123" spans="1:10">
      <c r="B123" s="1"/>
      <c r="C123" s="1"/>
      <c r="D123" s="1"/>
      <c r="E123" s="1"/>
      <c r="F123" s="545" t="s">
        <v>128</v>
      </c>
      <c r="G123" s="69">
        <f>G124+G125</f>
        <v>1224685000000</v>
      </c>
      <c r="H123" s="69">
        <f>H124+H125</f>
        <v>1352240129552</v>
      </c>
      <c r="I123" s="1"/>
    </row>
    <row r="124" spans="1:10">
      <c r="B124" s="1"/>
      <c r="C124" s="1"/>
      <c r="D124" s="1"/>
      <c r="E124" s="1"/>
      <c r="F124" s="546" t="s">
        <v>39</v>
      </c>
      <c r="G124" s="70">
        <f>+G29</f>
        <v>1224685000000</v>
      </c>
      <c r="H124" s="70">
        <f>+H29</f>
        <v>1352240129552</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I27:I28"/>
    <mergeCell ref="A117:F117"/>
    <mergeCell ref="B8:E8"/>
    <mergeCell ref="F9:H9"/>
    <mergeCell ref="C11:F11"/>
    <mergeCell ref="A27:E27"/>
    <mergeCell ref="F27:F28"/>
    <mergeCell ref="G27:G28"/>
    <mergeCell ref="H27:H28"/>
    <mergeCell ref="B1:I1"/>
    <mergeCell ref="B2:I2"/>
    <mergeCell ref="B3:I3"/>
    <mergeCell ref="B5:E5"/>
    <mergeCell ref="B6:E6"/>
    <mergeCell ref="B7:E7"/>
  </mergeCells>
  <dataValidations count="1">
    <dataValidation type="list" errorStyle="warning" showDropDown="1" showInputMessage="1" showErrorMessage="1" error="No puede cambiar esta casilla." sqref="F5" xr:uid="{B8EEED42-60BE-438B-A663-690177C71288}">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E9B35E12-4CF5-4688-9AB1-660086C9E96E}">
          <x14:formula1>
            <xm:f>DESPLEGABLES!$A$2:$A$298</xm:f>
          </x14:formula1>
          <xm:sqref>G6:H6</xm:sqref>
        </x14:dataValidation>
        <x14:dataValidation type="list" allowBlank="1" showInputMessage="1" showErrorMessage="1" xr:uid="{25C89651-41AC-4E46-A5B0-24120EEB019D}">
          <x14:formula1>
            <xm:f>DESPLEGABLES!$E$2:$E$70</xm:f>
          </x14:formula1>
          <xm:sqref>F8</xm:sqref>
        </x14:dataValidation>
        <x14:dataValidation type="list" allowBlank="1" showInputMessage="1" showErrorMessage="1" xr:uid="{02E603B9-74F9-4473-816F-252898F6F47E}">
          <x14:formula1>
            <xm:f>DESPLEGABLES!$Z$85:$Z$133</xm:f>
          </x14:formula1>
          <xm:sqref>F57:F61</xm:sqref>
        </x14:dataValidation>
        <x14:dataValidation type="list" allowBlank="1" showInputMessage="1" showErrorMessage="1" xr:uid="{7883FCAA-E236-42B0-9D0C-FB708297FC6D}">
          <x14:formula1>
            <xm:f>DESPLEGABLES!$Q$2:$Q$37</xm:f>
          </x14:formula1>
          <xm:sqref>F50</xm:sqref>
        </x14:dataValidation>
        <x14:dataValidation type="list" allowBlank="1" showInputMessage="1" showErrorMessage="1" xr:uid="{293852CC-AF1C-40F2-BD85-31570B6F5CDA}">
          <x14:formula1>
            <xm:f>DESPLEGABLES!$H$9</xm:f>
          </x14:formula1>
          <xm:sqref>F32</xm:sqref>
        </x14:dataValidation>
        <x14:dataValidation type="list" allowBlank="1" showInputMessage="1" showErrorMessage="1" xr:uid="{93046051-978D-459E-9A74-E76DD5D67473}">
          <x14:formula1>
            <xm:f>DESPLEGABLES!$Q$2:$Q$36</xm:f>
          </x14:formula1>
          <xm:sqref>F51:F54</xm:sqref>
        </x14:dataValidation>
        <x14:dataValidation type="list" allowBlank="1" showInputMessage="1" showErrorMessage="1" xr:uid="{855E9BF3-7A3B-43DF-9006-3467A17A01D6}">
          <x14:formula1>
            <xm:f>DESPLEGABLES!$H$14:$H$21</xm:f>
          </x14:formula1>
          <xm:sqref>F65:F67</xm:sqref>
        </x14:dataValidation>
        <x14:dataValidation type="list" allowBlank="1" showInputMessage="1" showErrorMessage="1" xr:uid="{05F724A1-5FD1-4763-8812-D8D326318FD8}">
          <x14:formula1>
            <xm:f>DESPLEGABLES!$AC$2</xm:f>
          </x14:formula1>
          <xm:sqref>F70</xm:sqref>
        </x14:dataValidation>
        <x14:dataValidation type="list" allowBlank="1" showInputMessage="1" showErrorMessage="1" xr:uid="{F7A2D1A8-476F-4456-8E45-06AF0CE29866}">
          <x14:formula1>
            <xm:f>DESPLEGABLES!$N$7:$N$8</xm:f>
          </x14:formula1>
          <xm:sqref>F45</xm:sqref>
        </x14:dataValidation>
        <x14:dataValidation type="list" allowBlank="1" showInputMessage="1" showErrorMessage="1" xr:uid="{10CAE0DA-E89D-4444-8214-67E2218703CC}">
          <x14:formula1>
            <xm:f>DESPLEGABLES!$N$2:$N$3</xm:f>
          </x14:formula1>
          <xm:sqref>F42:F43</xm:sqref>
        </x14:dataValidation>
        <x14:dataValidation type="list" allowBlank="1" showInputMessage="1" showErrorMessage="1" xr:uid="{AFB573D1-4B51-481A-8A8A-67324CCBDAE4}">
          <x14:formula1>
            <xm:f>DESPLEGABLES!$N$13:$N$14</xm:f>
          </x14:formula1>
          <xm:sqref>F47:F48</xm:sqref>
        </x14:dataValidation>
        <x14:dataValidation type="list" allowBlank="1" showInputMessage="1" showErrorMessage="1" xr:uid="{7409C687-961F-4C08-99F7-BB8839FCAC91}">
          <x14:formula1>
            <xm:f>DESPLEGABLES!$H$2:$H$6</xm:f>
          </x14:formula1>
          <xm:sqref>F34:F38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260101</v>
      </c>
      <c r="G6" s="72"/>
      <c r="H6" s="72"/>
      <c r="I6" s="10"/>
    </row>
    <row r="7" spans="2:9" ht="27" customHeight="1">
      <c r="B7" s="905" t="s">
        <v>121</v>
      </c>
      <c r="C7" s="906"/>
      <c r="D7" s="906"/>
      <c r="E7" s="907"/>
      <c r="F7" s="722" t="str">
        <f>IFERROR(VLOOKUP(F6,DESPLEGABLES!A1:B229,2,FALSE),"")</f>
        <v>CONTRALORIA GENERAL DE LA REPUBLICA - GESTION GENERAL</v>
      </c>
      <c r="G7" s="716"/>
      <c r="H7" s="716"/>
      <c r="I7" s="1"/>
    </row>
    <row r="8" spans="2:9" ht="27.75" customHeight="1">
      <c r="B8" s="908" t="s">
        <v>559</v>
      </c>
      <c r="C8" s="909"/>
      <c r="D8" s="909"/>
      <c r="E8" s="910"/>
      <c r="F8" s="711" t="s">
        <v>1538</v>
      </c>
      <c r="G8" s="75" t="s">
        <v>561</v>
      </c>
      <c r="H8" s="61" t="str">
        <f>IFERROR(VLOOKUP(F8,DESPLEGABLES!E2:F67,2,FALSE),"")</f>
        <v>6059</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2.75" thickTop="1" thickBot="1">
      <c r="A28" s="74">
        <v>1</v>
      </c>
      <c r="B28" s="129">
        <v>2</v>
      </c>
      <c r="C28" s="130">
        <v>3</v>
      </c>
      <c r="D28" s="129">
        <v>4</v>
      </c>
      <c r="E28" s="131">
        <v>5</v>
      </c>
      <c r="F28" s="916"/>
      <c r="G28" s="921"/>
      <c r="H28" s="922"/>
      <c r="I28" s="916"/>
    </row>
    <row r="29" spans="1:9" ht="35.25" thickTop="1" thickBot="1">
      <c r="A29" s="42">
        <v>1</v>
      </c>
      <c r="B29" s="42"/>
      <c r="C29" s="42"/>
      <c r="D29" s="128"/>
      <c r="E29" s="42"/>
      <c r="F29" s="49" t="s">
        <v>1</v>
      </c>
      <c r="G29" s="269">
        <f>G39+G30</f>
        <v>244000000</v>
      </c>
      <c r="H29" s="269">
        <f>H39+H30</f>
        <v>258640000</v>
      </c>
      <c r="I29" s="15" t="s">
        <v>2145</v>
      </c>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2" outlineLevel="2" thickBot="1">
      <c r="A38" s="667">
        <v>1</v>
      </c>
      <c r="B38" s="668" t="s">
        <v>368</v>
      </c>
      <c r="C38" s="667">
        <v>2</v>
      </c>
      <c r="D38" s="667" t="str">
        <f>IFERROR(VLOOKUP(F38,DESPLEGABLES!$H$2:$I$6,2,FALSE),"")</f>
        <v/>
      </c>
      <c r="E38" s="669"/>
      <c r="F38" s="670"/>
      <c r="G38" s="671"/>
      <c r="H38" s="677"/>
      <c r="I38" s="674"/>
    </row>
    <row r="39" spans="1:10" ht="34.5" outlineLevel="1" thickBot="1">
      <c r="A39" s="43">
        <v>1</v>
      </c>
      <c r="B39" s="375" t="s">
        <v>369</v>
      </c>
      <c r="C39" s="43"/>
      <c r="D39" s="43"/>
      <c r="E39" s="43"/>
      <c r="F39" s="50" t="s">
        <v>2</v>
      </c>
      <c r="G39" s="270">
        <f>G40+G63+G69+G71+G74+G56</f>
        <v>244000000</v>
      </c>
      <c r="H39" s="275">
        <f>H40+H63+H69+H71+H74+H56</f>
        <v>258640000</v>
      </c>
      <c r="I39" s="19" t="s">
        <v>2145</v>
      </c>
    </row>
    <row r="40" spans="1:10" outlineLevel="2">
      <c r="A40" s="44">
        <v>1</v>
      </c>
      <c r="B40" s="376" t="s">
        <v>369</v>
      </c>
      <c r="C40" s="44">
        <v>1</v>
      </c>
      <c r="D40" s="44"/>
      <c r="E40" s="44"/>
      <c r="F40" s="51" t="s">
        <v>3</v>
      </c>
      <c r="G40" s="271">
        <f>G41+G44+G46+G49</f>
        <v>0</v>
      </c>
      <c r="H40" s="272">
        <f>H41+H44+H46+H49</f>
        <v>0</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ht="33.75" outlineLevel="2">
      <c r="A71" s="44">
        <v>1</v>
      </c>
      <c r="B71" s="376" t="s">
        <v>369</v>
      </c>
      <c r="C71" s="44">
        <v>5</v>
      </c>
      <c r="D71" s="376"/>
      <c r="E71" s="44"/>
      <c r="F71" s="51" t="s">
        <v>4</v>
      </c>
      <c r="G71" s="271">
        <f>SUM(G72:G73)</f>
        <v>244000000</v>
      </c>
      <c r="H71" s="272">
        <f>SUM(H72:H73)</f>
        <v>258640000</v>
      </c>
      <c r="I71" s="27" t="s">
        <v>2145</v>
      </c>
    </row>
    <row r="72" spans="1:10" ht="45" outlineLevel="3">
      <c r="A72" s="45">
        <v>1</v>
      </c>
      <c r="B72" s="377" t="s">
        <v>369</v>
      </c>
      <c r="C72" s="45">
        <v>5</v>
      </c>
      <c r="D72" s="377" t="s">
        <v>368</v>
      </c>
      <c r="E72" s="45"/>
      <c r="F72" s="52" t="s">
        <v>564</v>
      </c>
      <c r="G72" s="273">
        <v>244000000</v>
      </c>
      <c r="H72" s="288">
        <v>258640000</v>
      </c>
      <c r="I72" s="28" t="s">
        <v>2145</v>
      </c>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2.5"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2" outlineLevel="2" thickBot="1">
      <c r="A94" s="45">
        <v>1</v>
      </c>
      <c r="B94" s="377" t="s">
        <v>369</v>
      </c>
      <c r="C94" s="45">
        <v>6</v>
      </c>
      <c r="D94" s="45"/>
      <c r="E94" s="45"/>
      <c r="F94" s="7"/>
      <c r="G94" s="273"/>
      <c r="H94" s="288"/>
      <c r="I94" s="28"/>
      <c r="J94" s="10"/>
    </row>
    <row r="95" spans="1:10" ht="12.75" thickTop="1" thickBot="1">
      <c r="A95" s="42">
        <v>2</v>
      </c>
      <c r="B95" s="379"/>
      <c r="C95" s="42"/>
      <c r="D95" s="42"/>
      <c r="E95" s="42"/>
      <c r="F95" s="49" t="s">
        <v>7</v>
      </c>
      <c r="G95" s="269">
        <f>G96+G99+G108+G103+G105+G111+G112+G113+G116</f>
        <v>0</v>
      </c>
      <c r="H95" s="269">
        <f>H96+H99+H108+H103+H105+H111+H112+H113+H116</f>
        <v>0</v>
      </c>
      <c r="I95" s="29"/>
    </row>
    <row r="96" spans="1:10" ht="12"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2" outlineLevel="2" thickBot="1">
      <c r="A98" s="44">
        <v>2</v>
      </c>
      <c r="B98" s="376" t="s">
        <v>368</v>
      </c>
      <c r="C98" s="44">
        <v>2</v>
      </c>
      <c r="D98" s="44"/>
      <c r="E98" s="44"/>
      <c r="F98" s="51" t="s">
        <v>103</v>
      </c>
      <c r="G98" s="286"/>
      <c r="H98" s="287"/>
      <c r="I98" s="26"/>
    </row>
    <row r="99" spans="1:10" ht="12"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2" outlineLevel="2" thickBot="1">
      <c r="A102" s="679">
        <v>2</v>
      </c>
      <c r="B102" s="680" t="s">
        <v>373</v>
      </c>
      <c r="C102" s="679">
        <v>3</v>
      </c>
      <c r="D102" s="679"/>
      <c r="E102" s="679"/>
      <c r="F102" s="124" t="s">
        <v>1105</v>
      </c>
      <c r="G102" s="681"/>
      <c r="H102" s="580"/>
      <c r="I102" s="581"/>
      <c r="J102" s="10"/>
    </row>
    <row r="103" spans="1:10" ht="12" outlineLevel="1" thickBot="1">
      <c r="A103" s="682">
        <v>2</v>
      </c>
      <c r="B103" s="683" t="s">
        <v>374</v>
      </c>
      <c r="C103" s="682"/>
      <c r="D103" s="682"/>
      <c r="E103" s="682"/>
      <c r="F103" s="684" t="s">
        <v>11</v>
      </c>
      <c r="G103" s="685">
        <f>+G104</f>
        <v>0</v>
      </c>
      <c r="H103" s="685">
        <f>+H104</f>
        <v>0</v>
      </c>
      <c r="I103" s="686"/>
    </row>
    <row r="104" spans="1:10" ht="12" outlineLevel="1" thickBot="1">
      <c r="A104" s="687">
        <v>2</v>
      </c>
      <c r="B104" s="688" t="s">
        <v>374</v>
      </c>
      <c r="C104" s="689">
        <v>7</v>
      </c>
      <c r="D104" s="689"/>
      <c r="E104" s="689"/>
      <c r="F104" s="690" t="s">
        <v>1132</v>
      </c>
      <c r="G104" s="691"/>
      <c r="H104" s="691"/>
      <c r="I104" s="692"/>
    </row>
    <row r="105" spans="1:10" ht="12"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2" outlineLevel="1" thickBot="1">
      <c r="A107" s="693">
        <v>2</v>
      </c>
      <c r="B107" s="694" t="s">
        <v>376</v>
      </c>
      <c r="C107" s="695">
        <v>6</v>
      </c>
      <c r="D107" s="695"/>
      <c r="E107" s="695"/>
      <c r="F107" s="126" t="s">
        <v>1134</v>
      </c>
      <c r="G107" s="695"/>
      <c r="H107" s="694"/>
      <c r="I107" s="696"/>
    </row>
    <row r="108" spans="1:10" ht="12"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2" outlineLevel="2" thickBot="1">
      <c r="A110" s="44">
        <v>2</v>
      </c>
      <c r="B110" s="376" t="s">
        <v>380</v>
      </c>
      <c r="C110" s="44">
        <v>2</v>
      </c>
      <c r="D110" s="44"/>
      <c r="E110" s="44"/>
      <c r="F110" s="51" t="s">
        <v>23</v>
      </c>
      <c r="G110" s="286"/>
      <c r="H110" s="287"/>
      <c r="I110" s="26"/>
    </row>
    <row r="111" spans="1:10" ht="12" outlineLevel="1" thickBot="1">
      <c r="A111" s="43">
        <v>2</v>
      </c>
      <c r="B111" s="375" t="s">
        <v>381</v>
      </c>
      <c r="C111" s="43"/>
      <c r="D111" s="43"/>
      <c r="E111" s="43"/>
      <c r="F111" s="50" t="s">
        <v>104</v>
      </c>
      <c r="G111" s="289"/>
      <c r="H111" s="290"/>
      <c r="I111" s="19"/>
    </row>
    <row r="112" spans="1:10" ht="12" outlineLevel="1" thickBot="1">
      <c r="A112" s="43">
        <v>2</v>
      </c>
      <c r="B112" s="582" t="s">
        <v>382</v>
      </c>
      <c r="C112" s="43"/>
      <c r="D112" s="43"/>
      <c r="E112" s="43"/>
      <c r="F112" s="50" t="s">
        <v>26</v>
      </c>
      <c r="G112" s="289"/>
      <c r="H112" s="290"/>
      <c r="I112" s="19"/>
    </row>
    <row r="113" spans="1:10" ht="12"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2" outlineLevel="2" thickBot="1">
      <c r="A115" s="44">
        <v>2</v>
      </c>
      <c r="B115" s="44">
        <v>12</v>
      </c>
      <c r="C115" s="44">
        <v>3</v>
      </c>
      <c r="D115" s="44"/>
      <c r="E115" s="44"/>
      <c r="F115" s="51" t="s">
        <v>1106</v>
      </c>
      <c r="G115" s="291"/>
      <c r="H115" s="292"/>
      <c r="I115" s="26"/>
      <c r="J115" s="10"/>
    </row>
    <row r="116" spans="1:10" ht="12"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244000000</v>
      </c>
      <c r="H117" s="296">
        <f>H29+H95</f>
        <v>258640000</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38</v>
      </c>
      <c r="G121" s="1"/>
      <c r="H121" s="1"/>
      <c r="I121" s="1"/>
    </row>
    <row r="122" spans="1:10" ht="24" thickTop="1" thickBot="1">
      <c r="B122" s="1"/>
      <c r="C122" s="1"/>
      <c r="D122" s="1"/>
      <c r="E122" s="1"/>
      <c r="F122" s="132" t="s">
        <v>31</v>
      </c>
      <c r="G122" s="132" t="s">
        <v>32</v>
      </c>
      <c r="H122" s="132" t="s">
        <v>33</v>
      </c>
      <c r="I122" s="1"/>
    </row>
    <row r="123" spans="1:10">
      <c r="B123" s="1"/>
      <c r="C123" s="1"/>
      <c r="D123" s="1"/>
      <c r="E123" s="1"/>
      <c r="F123" s="545" t="s">
        <v>128</v>
      </c>
      <c r="G123" s="69">
        <f>G124+G125</f>
        <v>244000000</v>
      </c>
      <c r="H123" s="69">
        <f>H124+H125</f>
        <v>258640000</v>
      </c>
      <c r="I123" s="1"/>
    </row>
    <row r="124" spans="1:10">
      <c r="B124" s="1"/>
      <c r="C124" s="1"/>
      <c r="D124" s="1"/>
      <c r="E124" s="1"/>
      <c r="F124" s="546" t="s">
        <v>39</v>
      </c>
      <c r="G124" s="70">
        <f>+G29</f>
        <v>244000000</v>
      </c>
      <c r="H124" s="70">
        <f>+H29</f>
        <v>258640000</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873" t="s">
        <v>41</v>
      </c>
      <c r="B1" s="873"/>
      <c r="C1" s="873"/>
      <c r="D1" s="873"/>
      <c r="E1" s="873"/>
      <c r="F1" s="873"/>
      <c r="G1" s="873"/>
      <c r="H1" s="873"/>
      <c r="I1" s="873"/>
      <c r="J1" s="873"/>
      <c r="K1" s="873"/>
      <c r="L1" s="873"/>
      <c r="M1" s="873"/>
      <c r="N1" s="873"/>
      <c r="O1" s="873"/>
      <c r="P1" s="873"/>
    </row>
    <row r="2" spans="1:16" ht="11.25">
      <c r="A2" s="873" t="s">
        <v>76</v>
      </c>
      <c r="B2" s="873"/>
      <c r="C2" s="873"/>
      <c r="D2" s="873"/>
      <c r="E2" s="873"/>
      <c r="F2" s="873"/>
      <c r="G2" s="873"/>
      <c r="H2" s="873"/>
      <c r="I2" s="873"/>
      <c r="J2" s="873"/>
      <c r="K2" s="873"/>
      <c r="L2" s="873"/>
      <c r="M2" s="873"/>
      <c r="N2" s="873"/>
      <c r="O2" s="873"/>
      <c r="P2" s="873"/>
    </row>
    <row r="3" spans="1:16" ht="11.25">
      <c r="A3" s="873" t="s">
        <v>798</v>
      </c>
      <c r="B3" s="873"/>
      <c r="C3" s="873"/>
      <c r="D3" s="873"/>
      <c r="E3" s="873"/>
      <c r="F3" s="873"/>
      <c r="G3" s="873"/>
      <c r="H3" s="873"/>
      <c r="I3" s="873"/>
      <c r="J3" s="873"/>
      <c r="K3" s="873"/>
      <c r="L3" s="873"/>
      <c r="M3" s="873"/>
      <c r="N3" s="873"/>
      <c r="O3" s="873"/>
      <c r="P3" s="873"/>
    </row>
    <row r="4" spans="1:16" ht="11.25">
      <c r="A4" s="1"/>
      <c r="B4" s="1"/>
      <c r="C4" s="1"/>
      <c r="D4" s="1"/>
      <c r="E4" s="1"/>
      <c r="F4" s="1"/>
      <c r="G4" s="1"/>
      <c r="H4" s="1"/>
      <c r="I4" s="1"/>
      <c r="J4" s="1"/>
      <c r="K4" s="1"/>
      <c r="L4" s="1"/>
      <c r="M4" s="1"/>
      <c r="N4" s="1"/>
      <c r="O4" s="1"/>
      <c r="P4" s="1"/>
    </row>
    <row r="5" spans="1:16" ht="11.25">
      <c r="A5" s="265" t="s">
        <v>1661</v>
      </c>
      <c r="B5" s="721" t="str">
        <f>MID('Formulario 1.1- Ingresos E.P'!F6,1,6)</f>
        <v>260101</v>
      </c>
      <c r="C5" s="72"/>
      <c r="D5" s="72"/>
      <c r="E5" s="72"/>
      <c r="F5" s="72"/>
      <c r="G5" s="72"/>
      <c r="H5" s="1"/>
      <c r="I5" s="1"/>
      <c r="J5" s="1"/>
      <c r="K5" s="1"/>
      <c r="L5" s="1"/>
      <c r="M5" s="1"/>
      <c r="N5" s="1"/>
      <c r="O5" s="1"/>
      <c r="P5" s="1"/>
    </row>
    <row r="6" spans="1:16" ht="15" customHeight="1">
      <c r="A6" s="265" t="s">
        <v>121</v>
      </c>
      <c r="B6" s="718" t="str">
        <f>IFERROR(VLOOKUP(B5,DESPLEGABLES!A2:B229,2,FALSE),"")</f>
        <v>CONTRALORIA GENERAL DE LA REPUBLICA - GESTION GENERAL</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1.25">
      <c r="A9" s="1"/>
      <c r="B9" s="22"/>
      <c r="C9" s="1"/>
      <c r="D9" s="1"/>
      <c r="E9" s="1"/>
      <c r="F9" s="1"/>
      <c r="G9" s="1"/>
      <c r="H9" s="1"/>
      <c r="I9" s="1"/>
      <c r="J9" s="1"/>
      <c r="K9" s="1"/>
      <c r="L9" s="1"/>
      <c r="M9" s="1"/>
      <c r="N9" s="1"/>
      <c r="O9" s="1"/>
      <c r="P9" s="1"/>
    </row>
    <row r="10" spans="1:16" ht="11.25">
      <c r="A10" s="923" t="s">
        <v>42</v>
      </c>
      <c r="B10" s="923"/>
      <c r="C10" s="193">
        <f>+'Formulario 1.1A - Cálculo I-E.P'!C8</f>
        <v>2025</v>
      </c>
      <c r="D10" s="1"/>
      <c r="E10" s="1"/>
      <c r="F10" s="1"/>
      <c r="G10" s="1"/>
      <c r="H10" s="1"/>
      <c r="I10" s="401" t="s">
        <v>892</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1.25">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1.25">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2"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2.75"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2.7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c r="A24" s="138" t="s">
        <v>565</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2.75" thickTop="1" thickBot="1">
      <c r="A25" s="143" t="s">
        <v>566</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2"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1.2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2"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1.2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c r="A37" s="412" t="s">
        <v>569</v>
      </c>
      <c r="B37" s="370"/>
      <c r="C37" s="220"/>
      <c r="D37" s="221"/>
      <c r="E37" s="222"/>
      <c r="F37" s="157">
        <f>F43</f>
        <v>0</v>
      </c>
      <c r="G37" s="221"/>
      <c r="H37" s="223"/>
      <c r="I37" s="157">
        <f>I43</f>
        <v>0</v>
      </c>
      <c r="J37" s="224"/>
      <c r="K37" s="221"/>
      <c r="L37" s="224"/>
      <c r="M37" s="223"/>
      <c r="N37" s="157">
        <f>N43</f>
        <v>0</v>
      </c>
      <c r="O37" s="172">
        <f>O43</f>
        <v>0</v>
      </c>
      <c r="P37" s="1"/>
    </row>
    <row r="38" spans="1:16" ht="11.25">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1.2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c r="A43" s="413" t="s">
        <v>75</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2"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1.2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2"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1.2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2"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c r="A153" s="489"/>
      <c r="B153" s="490"/>
      <c r="C153" s="489"/>
      <c r="D153" s="491"/>
      <c r="E153" s="492"/>
      <c r="F153" s="493">
        <f t="shared" si="25"/>
        <v>0</v>
      </c>
      <c r="G153" s="491"/>
      <c r="H153" s="492"/>
      <c r="I153" s="493"/>
      <c r="J153" s="489"/>
      <c r="K153" s="494"/>
      <c r="L153" s="489"/>
      <c r="M153" s="493"/>
      <c r="N153" s="493"/>
      <c r="O153" s="493"/>
      <c r="P153" s="1"/>
    </row>
    <row r="154" spans="1:16" ht="11.25">
      <c r="A154" s="489"/>
      <c r="B154" s="490"/>
      <c r="C154" s="489"/>
      <c r="D154" s="491"/>
      <c r="E154" s="492"/>
      <c r="F154" s="493">
        <f t="shared" si="25"/>
        <v>0</v>
      </c>
      <c r="G154" s="491"/>
      <c r="H154" s="492"/>
      <c r="I154" s="493"/>
      <c r="J154" s="489"/>
      <c r="K154" s="494"/>
      <c r="L154" s="489"/>
      <c r="M154" s="493"/>
      <c r="N154" s="493"/>
      <c r="O154" s="493"/>
      <c r="P154" s="1"/>
    </row>
    <row r="155" spans="1:16" ht="11.25">
      <c r="A155" s="489"/>
      <c r="B155" s="490"/>
      <c r="C155" s="489"/>
      <c r="D155" s="491"/>
      <c r="E155" s="492"/>
      <c r="F155" s="493">
        <f t="shared" si="25"/>
        <v>0</v>
      </c>
      <c r="G155" s="491"/>
      <c r="H155" s="492"/>
      <c r="I155" s="493"/>
      <c r="J155" s="489"/>
      <c r="K155" s="494"/>
      <c r="L155" s="489"/>
      <c r="M155" s="493"/>
      <c r="N155" s="493"/>
      <c r="O155" s="493"/>
      <c r="P155" s="1"/>
    </row>
    <row r="156" spans="1:16" ht="11.25">
      <c r="A156" s="489"/>
      <c r="B156" s="490"/>
      <c r="C156" s="489"/>
      <c r="D156" s="491"/>
      <c r="E156" s="492"/>
      <c r="F156" s="493">
        <f t="shared" si="25"/>
        <v>0</v>
      </c>
      <c r="G156" s="491"/>
      <c r="H156" s="492"/>
      <c r="I156" s="493"/>
      <c r="J156" s="489"/>
      <c r="K156" s="494"/>
      <c r="L156" s="489"/>
      <c r="M156" s="493"/>
      <c r="N156" s="493"/>
      <c r="O156" s="493"/>
      <c r="P156" s="1"/>
    </row>
    <row r="157" spans="1:16" ht="11.25">
      <c r="A157" s="489"/>
      <c r="B157" s="490"/>
      <c r="C157" s="489"/>
      <c r="D157" s="491"/>
      <c r="E157" s="492"/>
      <c r="F157" s="493">
        <f t="shared" si="25"/>
        <v>0</v>
      </c>
      <c r="G157" s="491"/>
      <c r="H157" s="492"/>
      <c r="I157" s="493"/>
      <c r="J157" s="489"/>
      <c r="K157" s="494"/>
      <c r="L157" s="489"/>
      <c r="M157" s="493"/>
      <c r="N157" s="493"/>
      <c r="O157" s="493"/>
      <c r="P157" s="1"/>
    </row>
    <row r="158" spans="1:16" ht="11.25">
      <c r="A158" s="489"/>
      <c r="B158" s="490"/>
      <c r="C158" s="489"/>
      <c r="D158" s="491"/>
      <c r="E158" s="492"/>
      <c r="F158" s="493">
        <f t="shared" si="25"/>
        <v>0</v>
      </c>
      <c r="G158" s="491"/>
      <c r="H158" s="492"/>
      <c r="I158" s="493"/>
      <c r="J158" s="489"/>
      <c r="K158" s="494"/>
      <c r="L158" s="489"/>
      <c r="M158" s="493"/>
      <c r="N158" s="493"/>
      <c r="O158" s="493"/>
      <c r="P158" s="1"/>
    </row>
    <row r="159" spans="1:16" ht="11.25">
      <c r="A159" s="489"/>
      <c r="B159" s="490"/>
      <c r="C159" s="489"/>
      <c r="D159" s="491"/>
      <c r="E159" s="492"/>
      <c r="F159" s="493">
        <f t="shared" si="25"/>
        <v>0</v>
      </c>
      <c r="G159" s="491"/>
      <c r="H159" s="492"/>
      <c r="I159" s="493"/>
      <c r="J159" s="489"/>
      <c r="K159" s="494"/>
      <c r="L159" s="489"/>
      <c r="M159" s="493"/>
      <c r="N159" s="493"/>
      <c r="O159" s="493"/>
      <c r="P159" s="1"/>
    </row>
    <row r="160" spans="1:16" ht="11.25">
      <c r="A160" s="489"/>
      <c r="B160" s="490"/>
      <c r="C160" s="489"/>
      <c r="D160" s="491"/>
      <c r="E160" s="492"/>
      <c r="F160" s="493">
        <f t="shared" si="25"/>
        <v>0</v>
      </c>
      <c r="G160" s="491"/>
      <c r="H160" s="492"/>
      <c r="I160" s="493"/>
      <c r="J160" s="489"/>
      <c r="K160" s="494"/>
      <c r="L160" s="489"/>
      <c r="M160" s="493"/>
      <c r="N160" s="493"/>
      <c r="O160" s="493"/>
      <c r="P160" s="1"/>
    </row>
    <row r="161" spans="1:16" ht="11.2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1.2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zoomScaleNormal="100" zoomScalePageLayoutView="125" workbookViewId="0">
      <selection activeCell="H15" sqref="H15"/>
    </sheetView>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30.85546875" style="714" customWidth="1"/>
    <col min="8" max="8" width="31.85546875" style="714" customWidth="1"/>
    <col min="9" max="9" width="30.7109375" style="714" customWidth="1"/>
    <col min="10" max="10" width="30"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11.42578125" style="72" customWidth="1"/>
    <col min="17" max="16369" width="11.42578125" style="714" hidden="1"/>
    <col min="16370" max="16384" width="17.42578125" style="714" hidden="1"/>
  </cols>
  <sheetData>
    <row r="1" spans="1:15" ht="11.25">
      <c r="A1" s="387"/>
      <c r="B1" s="387"/>
      <c r="C1" s="387"/>
      <c r="D1" s="934" t="s">
        <v>41</v>
      </c>
      <c r="E1" s="934"/>
      <c r="F1" s="934"/>
      <c r="G1" s="934"/>
      <c r="H1" s="934"/>
      <c r="I1" s="934"/>
      <c r="J1" s="934"/>
      <c r="K1" s="934"/>
      <c r="L1" s="934"/>
      <c r="M1" s="934"/>
      <c r="N1" s="934"/>
      <c r="O1" s="743"/>
    </row>
    <row r="2" spans="1:15" ht="11.25">
      <c r="A2" s="387"/>
      <c r="B2" s="387"/>
      <c r="C2" s="387"/>
      <c r="D2" s="934" t="s">
        <v>76</v>
      </c>
      <c r="E2" s="934"/>
      <c r="F2" s="934"/>
      <c r="G2" s="934"/>
      <c r="H2" s="934"/>
      <c r="I2" s="934"/>
      <c r="J2" s="934"/>
      <c r="K2" s="934"/>
      <c r="L2" s="934"/>
      <c r="M2" s="934"/>
      <c r="N2" s="934"/>
      <c r="O2" s="743"/>
    </row>
    <row r="3" spans="1:15" ht="11.25">
      <c r="A3" s="387"/>
      <c r="B3" s="387"/>
      <c r="C3" s="387"/>
      <c r="D3" s="934" t="s">
        <v>2139</v>
      </c>
      <c r="E3" s="934"/>
      <c r="F3" s="934"/>
      <c r="G3" s="934"/>
      <c r="H3" s="934"/>
      <c r="I3" s="934"/>
      <c r="J3" s="934"/>
      <c r="K3" s="934"/>
      <c r="L3" s="934"/>
      <c r="M3" s="934"/>
      <c r="N3" s="934"/>
      <c r="O3" s="743"/>
    </row>
    <row r="4" spans="1:15" ht="11.25">
      <c r="A4" s="387"/>
      <c r="B4" s="387"/>
      <c r="C4" s="387"/>
      <c r="D4" s="387"/>
      <c r="E4" s="715"/>
      <c r="F4" s="72"/>
      <c r="G4" s="72"/>
      <c r="H4" s="72"/>
      <c r="I4" s="72"/>
      <c r="J4" s="72"/>
      <c r="K4" s="72"/>
      <c r="L4" s="72"/>
      <c r="M4" s="72"/>
      <c r="N4" s="72"/>
      <c r="O4" s="72"/>
    </row>
    <row r="5" spans="1:15" ht="11.25">
      <c r="A5" s="949" t="s">
        <v>1661</v>
      </c>
      <c r="B5" s="950"/>
      <c r="C5" s="950"/>
      <c r="D5" s="951"/>
      <c r="E5" s="942" t="str">
        <f>MID('Formulario 1.1- Ingresos E.P'!F6,1,6)</f>
        <v>260101</v>
      </c>
      <c r="F5" s="942"/>
      <c r="G5" s="942"/>
      <c r="H5" s="72"/>
      <c r="I5" s="72"/>
      <c r="J5" s="72"/>
      <c r="K5" s="72"/>
      <c r="L5" s="72"/>
      <c r="M5" s="72"/>
      <c r="N5" s="72"/>
      <c r="O5" s="72"/>
    </row>
    <row r="6" spans="1:15" ht="11.25">
      <c r="A6" s="946" t="s">
        <v>121</v>
      </c>
      <c r="B6" s="947"/>
      <c r="C6" s="947"/>
      <c r="D6" s="948"/>
      <c r="E6" s="917" t="str">
        <f>IFERROR(VLOOKUP(E5,DESPLEGABLES!A1:B229,2,FALSE),"")</f>
        <v>CONTRALORIA GENERAL DE LA REPUBLICA - GESTION GENERAL</v>
      </c>
      <c r="F6" s="918"/>
      <c r="G6" s="919"/>
      <c r="I6" s="72"/>
      <c r="J6" s="72"/>
      <c r="K6" s="72"/>
      <c r="L6" s="72"/>
      <c r="M6" s="72"/>
      <c r="N6" s="72"/>
      <c r="O6" s="72"/>
    </row>
    <row r="7" spans="1:15" ht="11.25">
      <c r="A7" s="387"/>
      <c r="B7" s="387"/>
      <c r="C7" s="387"/>
      <c r="D7" s="388"/>
      <c r="E7" s="715"/>
      <c r="F7" s="72"/>
      <c r="G7" s="72"/>
      <c r="H7" s="72"/>
      <c r="I7" s="72"/>
      <c r="J7" s="72"/>
      <c r="K7" s="72"/>
      <c r="L7" s="72"/>
      <c r="M7" s="72"/>
      <c r="N7" s="72"/>
      <c r="O7" s="72"/>
    </row>
    <row r="8" spans="1:15" ht="11.25">
      <c r="A8" s="387"/>
      <c r="B8" s="923" t="s">
        <v>94</v>
      </c>
      <c r="C8" s="923"/>
      <c r="D8" s="923"/>
      <c r="E8" s="923"/>
      <c r="F8" s="923"/>
      <c r="G8" s="268">
        <f>+'Formulario 1.1A - Cálculo I-E.P'!C8</f>
        <v>2025</v>
      </c>
      <c r="H8" s="72"/>
      <c r="I8" s="72"/>
      <c r="J8" s="72"/>
      <c r="K8" s="72"/>
      <c r="L8" s="72"/>
      <c r="M8" s="72"/>
      <c r="N8" s="72"/>
      <c r="O8" s="72"/>
    </row>
    <row r="9" spans="1:15" ht="11.25">
      <c r="A9" s="387"/>
      <c r="B9" s="387"/>
      <c r="C9" s="387"/>
      <c r="D9" s="387"/>
      <c r="E9" s="715"/>
      <c r="F9" s="72"/>
      <c r="G9" s="72"/>
      <c r="H9" s="72"/>
      <c r="I9" s="72"/>
      <c r="J9" s="72"/>
      <c r="K9" s="72"/>
      <c r="L9" s="72"/>
      <c r="M9" s="72"/>
      <c r="N9" s="72"/>
      <c r="O9" s="72"/>
    </row>
    <row r="10" spans="1:15" ht="11.25">
      <c r="A10" s="387"/>
      <c r="B10" s="387"/>
      <c r="C10" s="387"/>
      <c r="D10" s="387"/>
      <c r="E10" s="715"/>
      <c r="F10" s="72"/>
      <c r="G10" s="72"/>
      <c r="H10" s="72"/>
      <c r="I10" s="72"/>
      <c r="J10" s="72"/>
      <c r="K10" s="72"/>
      <c r="L10" s="72"/>
      <c r="M10" s="72"/>
      <c r="N10" s="72"/>
      <c r="O10" s="72"/>
    </row>
    <row r="11" spans="1:15" ht="11.25">
      <c r="A11" s="387"/>
      <c r="B11" s="387"/>
      <c r="C11" s="387"/>
      <c r="D11" s="387"/>
      <c r="E11" s="715"/>
      <c r="F11" s="72"/>
      <c r="G11" s="401" t="s">
        <v>892</v>
      </c>
      <c r="H11" s="72"/>
      <c r="I11" s="72"/>
      <c r="J11" s="72"/>
      <c r="K11" s="72"/>
      <c r="L11" s="72"/>
      <c r="M11" s="72"/>
      <c r="N11" s="72"/>
      <c r="O11" s="72"/>
    </row>
    <row r="12" spans="1:15" ht="12" thickBot="1">
      <c r="A12" s="387"/>
      <c r="B12" s="387"/>
      <c r="C12" s="387"/>
      <c r="D12" s="387"/>
      <c r="E12" s="715"/>
      <c r="F12" s="72"/>
      <c r="G12" s="72"/>
      <c r="H12" s="72"/>
      <c r="I12" s="72"/>
      <c r="J12" s="72"/>
      <c r="K12" s="72"/>
      <c r="L12" s="72"/>
      <c r="M12" s="72"/>
      <c r="N12" s="72"/>
      <c r="O12" s="72"/>
    </row>
    <row r="13" spans="1:15" ht="12.75" thickTop="1" thickBot="1">
      <c r="A13" s="959" t="s">
        <v>119</v>
      </c>
      <c r="B13" s="960"/>
      <c r="C13" s="960"/>
      <c r="D13" s="960"/>
      <c r="E13" s="939" t="s">
        <v>31</v>
      </c>
      <c r="F13" s="935" t="s">
        <v>77</v>
      </c>
      <c r="G13" s="936"/>
      <c r="H13" s="937"/>
      <c r="I13" s="938" t="s">
        <v>78</v>
      </c>
      <c r="J13" s="938"/>
      <c r="K13" s="938"/>
      <c r="L13" s="943" t="s">
        <v>79</v>
      </c>
      <c r="M13" s="944"/>
      <c r="N13" s="945"/>
      <c r="O13" s="952" t="s">
        <v>122</v>
      </c>
    </row>
    <row r="14" spans="1:15" ht="21.75" customHeight="1" thickBot="1">
      <c r="A14" s="970" t="s">
        <v>123</v>
      </c>
      <c r="B14" s="955" t="s">
        <v>124</v>
      </c>
      <c r="C14" s="955" t="s">
        <v>125</v>
      </c>
      <c r="D14" s="955" t="s">
        <v>120</v>
      </c>
      <c r="E14" s="940"/>
      <c r="F14" s="3" t="s">
        <v>36</v>
      </c>
      <c r="G14" s="3" t="s">
        <v>84</v>
      </c>
      <c r="H14" s="3" t="s">
        <v>80</v>
      </c>
      <c r="I14" s="3" t="s">
        <v>36</v>
      </c>
      <c r="J14" s="3" t="s">
        <v>84</v>
      </c>
      <c r="K14" s="3" t="s">
        <v>80</v>
      </c>
      <c r="L14" s="3" t="s">
        <v>36</v>
      </c>
      <c r="M14" s="3" t="s">
        <v>84</v>
      </c>
      <c r="N14" s="4" t="s">
        <v>80</v>
      </c>
      <c r="O14" s="953"/>
    </row>
    <row r="15" spans="1:15" ht="18" customHeight="1" thickBot="1">
      <c r="A15" s="971"/>
      <c r="B15" s="956"/>
      <c r="C15" s="956"/>
      <c r="D15" s="956"/>
      <c r="E15" s="941"/>
      <c r="F15" s="5">
        <v>1</v>
      </c>
      <c r="G15" s="5">
        <v>2</v>
      </c>
      <c r="H15" s="5" t="s">
        <v>81</v>
      </c>
      <c r="I15" s="5">
        <v>4</v>
      </c>
      <c r="J15" s="5">
        <v>5</v>
      </c>
      <c r="K15" s="5" t="s">
        <v>82</v>
      </c>
      <c r="L15" s="5">
        <v>7</v>
      </c>
      <c r="M15" s="5">
        <v>8</v>
      </c>
      <c r="N15" s="6" t="s">
        <v>83</v>
      </c>
      <c r="O15" s="954"/>
    </row>
    <row r="16" spans="1:15" ht="12.75" thickTop="1" thickBot="1">
      <c r="A16" s="744" t="s">
        <v>368</v>
      </c>
      <c r="B16" s="379"/>
      <c r="C16" s="379"/>
      <c r="D16" s="379"/>
      <c r="E16" s="49" t="s">
        <v>1151</v>
      </c>
      <c r="F16" s="79">
        <f>F17+F23</f>
        <v>0</v>
      </c>
      <c r="G16" s="79">
        <f>G17+G23</f>
        <v>0</v>
      </c>
      <c r="H16" s="79">
        <f>F16+G16</f>
        <v>0</v>
      </c>
      <c r="I16" s="79">
        <f>I17+I23</f>
        <v>0</v>
      </c>
      <c r="J16" s="79">
        <f>J17+J23</f>
        <v>0</v>
      </c>
      <c r="K16" s="79">
        <f t="shared" ref="K16:K79" si="0">I16+J16</f>
        <v>0</v>
      </c>
      <c r="L16" s="79">
        <f>L17+L23</f>
        <v>0</v>
      </c>
      <c r="M16" s="79">
        <f>M17+M23</f>
        <v>0</v>
      </c>
      <c r="N16" s="79">
        <f t="shared" ref="N16:N79" si="1">L16+M16</f>
        <v>0</v>
      </c>
      <c r="O16" s="15"/>
    </row>
    <row r="17" spans="1:16" ht="12" outlineLevel="1" thickBot="1">
      <c r="A17" s="375" t="s">
        <v>368</v>
      </c>
      <c r="B17" s="375" t="s">
        <v>368</v>
      </c>
      <c r="C17" s="375"/>
      <c r="D17" s="375"/>
      <c r="E17" s="745" t="s">
        <v>1152</v>
      </c>
      <c r="F17" s="94">
        <f>SUM(F18:F22)</f>
        <v>0</v>
      </c>
      <c r="G17" s="94">
        <f>SUM(G18:G22)</f>
        <v>0</v>
      </c>
      <c r="H17" s="94">
        <f t="shared" ref="H17:H80" si="2">F17+G17</f>
        <v>0</v>
      </c>
      <c r="I17" s="94">
        <f>SUM(I18:I22)</f>
        <v>0</v>
      </c>
      <c r="J17" s="94">
        <f>SUM(J18:J22)</f>
        <v>0</v>
      </c>
      <c r="K17" s="94">
        <f t="shared" si="0"/>
        <v>0</v>
      </c>
      <c r="L17" s="94">
        <f>SUM(L18:L22)</f>
        <v>0</v>
      </c>
      <c r="M17" s="94">
        <f>SUM(M18:M22)</f>
        <v>0</v>
      </c>
      <c r="N17" s="94">
        <f t="shared" si="1"/>
        <v>0</v>
      </c>
      <c r="O17" s="778"/>
    </row>
    <row r="18" spans="1:16" s="774" customFormat="1" ht="11.25" outlineLevel="2">
      <c r="A18" s="747" t="s">
        <v>368</v>
      </c>
      <c r="B18" s="646" t="s">
        <v>368</v>
      </c>
      <c r="C18" s="748" t="s">
        <v>368</v>
      </c>
      <c r="D18" s="646"/>
      <c r="E18" s="749" t="s">
        <v>1149</v>
      </c>
      <c r="F18" s="87"/>
      <c r="G18" s="87"/>
      <c r="H18" s="81">
        <f t="shared" si="2"/>
        <v>0</v>
      </c>
      <c r="I18" s="87"/>
      <c r="J18" s="87"/>
      <c r="K18" s="81">
        <f t="shared" si="0"/>
        <v>0</v>
      </c>
      <c r="L18" s="87"/>
      <c r="M18" s="87"/>
      <c r="N18" s="84">
        <f t="shared" si="1"/>
        <v>0</v>
      </c>
      <c r="O18" s="779"/>
      <c r="P18" s="72"/>
    </row>
    <row r="19" spans="1:16" s="774" customFormat="1" ht="11.25" outlineLevel="2">
      <c r="A19" s="751" t="s">
        <v>368</v>
      </c>
      <c r="B19" s="376" t="s">
        <v>368</v>
      </c>
      <c r="C19" s="752" t="s">
        <v>369</v>
      </c>
      <c r="D19" s="376"/>
      <c r="E19" s="753" t="s">
        <v>1150</v>
      </c>
      <c r="F19" s="83"/>
      <c r="G19" s="83"/>
      <c r="H19" s="81">
        <f t="shared" si="2"/>
        <v>0</v>
      </c>
      <c r="I19" s="83"/>
      <c r="J19" s="83"/>
      <c r="K19" s="81">
        <f t="shared" si="0"/>
        <v>0</v>
      </c>
      <c r="L19" s="83"/>
      <c r="M19" s="83"/>
      <c r="N19" s="84">
        <f t="shared" si="1"/>
        <v>0</v>
      </c>
      <c r="O19" s="780"/>
      <c r="P19" s="72"/>
    </row>
    <row r="20" spans="1:16" ht="11.25" outlineLevel="2">
      <c r="A20" s="646" t="s">
        <v>368</v>
      </c>
      <c r="B20" s="646" t="s">
        <v>368</v>
      </c>
      <c r="C20" s="646" t="s">
        <v>370</v>
      </c>
      <c r="D20" s="646"/>
      <c r="E20" s="753" t="s">
        <v>1153</v>
      </c>
      <c r="F20" s="83"/>
      <c r="G20" s="83"/>
      <c r="H20" s="81">
        <f t="shared" si="2"/>
        <v>0</v>
      </c>
      <c r="I20" s="83"/>
      <c r="J20" s="83"/>
      <c r="K20" s="81">
        <f t="shared" si="0"/>
        <v>0</v>
      </c>
      <c r="L20" s="85"/>
      <c r="M20" s="85"/>
      <c r="N20" s="84">
        <f t="shared" si="1"/>
        <v>0</v>
      </c>
      <c r="O20" s="781"/>
    </row>
    <row r="21" spans="1:16" ht="11.25" outlineLevel="2">
      <c r="A21" s="376" t="s">
        <v>368</v>
      </c>
      <c r="B21" s="376" t="s">
        <v>368</v>
      </c>
      <c r="C21" s="376" t="s">
        <v>372</v>
      </c>
      <c r="D21" s="376"/>
      <c r="E21" s="753" t="s">
        <v>1154</v>
      </c>
      <c r="F21" s="83"/>
      <c r="G21" s="83"/>
      <c r="H21" s="81">
        <f t="shared" si="2"/>
        <v>0</v>
      </c>
      <c r="I21" s="83"/>
      <c r="J21" s="83"/>
      <c r="K21" s="81">
        <f t="shared" si="0"/>
        <v>0</v>
      </c>
      <c r="L21" s="83"/>
      <c r="M21" s="83"/>
      <c r="N21" s="101">
        <f t="shared" si="1"/>
        <v>0</v>
      </c>
      <c r="O21" s="781"/>
    </row>
    <row r="22" spans="1:16" ht="12" outlineLevel="2" thickBot="1">
      <c r="A22" s="376" t="s">
        <v>368</v>
      </c>
      <c r="B22" s="376" t="s">
        <v>368</v>
      </c>
      <c r="C22" s="376" t="s">
        <v>373</v>
      </c>
      <c r="D22" s="376"/>
      <c r="E22" s="753" t="s">
        <v>1156</v>
      </c>
      <c r="F22" s="83"/>
      <c r="G22" s="83"/>
      <c r="H22" s="81">
        <f t="shared" si="2"/>
        <v>0</v>
      </c>
      <c r="I22" s="83"/>
      <c r="J22" s="83"/>
      <c r="K22" s="81">
        <f t="shared" si="0"/>
        <v>0</v>
      </c>
      <c r="L22" s="83"/>
      <c r="M22" s="83"/>
      <c r="N22" s="84">
        <f t="shared" si="1"/>
        <v>0</v>
      </c>
      <c r="O22" s="781"/>
    </row>
    <row r="23" spans="1:16" ht="12" outlineLevel="1" thickBot="1">
      <c r="A23" s="375" t="s">
        <v>368</v>
      </c>
      <c r="B23" s="375" t="s">
        <v>369</v>
      </c>
      <c r="C23" s="375"/>
      <c r="D23" s="375"/>
      <c r="E23" s="745" t="s">
        <v>1155</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82"/>
    </row>
    <row r="24" spans="1:16" s="774" customFormat="1" ht="11.25" outlineLevel="2">
      <c r="A24" s="747" t="s">
        <v>368</v>
      </c>
      <c r="B24" s="646" t="s">
        <v>369</v>
      </c>
      <c r="C24" s="748" t="s">
        <v>368</v>
      </c>
      <c r="D24" s="646"/>
      <c r="E24" s="753" t="s">
        <v>1149</v>
      </c>
      <c r="F24" s="87"/>
      <c r="G24" s="87"/>
      <c r="H24" s="88">
        <f t="shared" si="2"/>
        <v>0</v>
      </c>
      <c r="I24" s="87"/>
      <c r="J24" s="87"/>
      <c r="K24" s="88">
        <f t="shared" si="0"/>
        <v>0</v>
      </c>
      <c r="L24" s="87"/>
      <c r="M24" s="87"/>
      <c r="N24" s="93">
        <f t="shared" si="1"/>
        <v>0</v>
      </c>
      <c r="O24" s="783"/>
      <c r="P24" s="72"/>
    </row>
    <row r="25" spans="1:16" ht="11.25" outlineLevel="2">
      <c r="A25" s="751" t="s">
        <v>368</v>
      </c>
      <c r="B25" s="376" t="s">
        <v>369</v>
      </c>
      <c r="C25" s="752" t="s">
        <v>369</v>
      </c>
      <c r="D25" s="376"/>
      <c r="E25" s="753" t="s">
        <v>1150</v>
      </c>
      <c r="F25" s="87"/>
      <c r="G25" s="87"/>
      <c r="H25" s="88">
        <f t="shared" si="2"/>
        <v>0</v>
      </c>
      <c r="I25" s="87"/>
      <c r="J25" s="87"/>
      <c r="K25" s="88">
        <f t="shared" si="0"/>
        <v>0</v>
      </c>
      <c r="L25" s="89"/>
      <c r="M25" s="89"/>
      <c r="N25" s="93">
        <f t="shared" si="1"/>
        <v>0</v>
      </c>
      <c r="O25" s="783"/>
    </row>
    <row r="26" spans="1:16" ht="11.25" outlineLevel="2">
      <c r="A26" s="646" t="s">
        <v>368</v>
      </c>
      <c r="B26" s="646" t="s">
        <v>369</v>
      </c>
      <c r="C26" s="646" t="s">
        <v>370</v>
      </c>
      <c r="D26" s="646"/>
      <c r="E26" s="753" t="s">
        <v>1153</v>
      </c>
      <c r="F26" s="90"/>
      <c r="G26" s="90"/>
      <c r="H26" s="88">
        <f t="shared" si="2"/>
        <v>0</v>
      </c>
      <c r="I26" s="90"/>
      <c r="J26" s="90"/>
      <c r="K26" s="91">
        <f t="shared" si="0"/>
        <v>0</v>
      </c>
      <c r="L26" s="92"/>
      <c r="M26" s="92"/>
      <c r="N26" s="101">
        <f t="shared" si="1"/>
        <v>0</v>
      </c>
      <c r="O26" s="784"/>
    </row>
    <row r="27" spans="1:16" ht="11.25"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12"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c r="G29" s="113"/>
      <c r="H29" s="79">
        <f t="shared" si="2"/>
        <v>0</v>
      </c>
      <c r="I29" s="113"/>
      <c r="J29" s="113"/>
      <c r="K29" s="79">
        <f t="shared" si="0"/>
        <v>0</v>
      </c>
      <c r="L29" s="113"/>
      <c r="M29" s="113"/>
      <c r="N29" s="79">
        <f t="shared" si="1"/>
        <v>0</v>
      </c>
      <c r="O29" s="785"/>
    </row>
    <row r="30" spans="1:16" ht="12.75" thickTop="1" thickBot="1">
      <c r="A30" s="379" t="s">
        <v>370</v>
      </c>
      <c r="B30" s="379"/>
      <c r="C30" s="379"/>
      <c r="D30" s="379"/>
      <c r="E30" s="123" t="s">
        <v>1158</v>
      </c>
      <c r="F30" s="79">
        <f>+F31+F43+F46+F230+F352+F372+F373+F377+F380+F381+F422</f>
        <v>0</v>
      </c>
      <c r="G30" s="79">
        <f>+G31+G43+G46+G230+G352+G372+G373+G377+G380+G381+G422</f>
        <v>0</v>
      </c>
      <c r="H30" s="79">
        <f t="shared" si="2"/>
        <v>0</v>
      </c>
      <c r="I30" s="79">
        <f>+I31+I43+I46+I230+I352+I372+I373+I377+I380+I381+I422</f>
        <v>0</v>
      </c>
      <c r="J30" s="79">
        <f>+J31+J43+J46+J230+J352+J372+J373+J377+J380+J381+J422</f>
        <v>0</v>
      </c>
      <c r="K30" s="79">
        <f t="shared" si="0"/>
        <v>0</v>
      </c>
      <c r="L30" s="79">
        <f>+L31+L43+L46+L230+L352+L372+L373+L377+L380+L381+L422</f>
        <v>0</v>
      </c>
      <c r="M30" s="79">
        <f>+M31+M43+M46+M230+M352+M372+M373+M377+M380+M381+M422</f>
        <v>0</v>
      </c>
      <c r="N30" s="79">
        <f t="shared" si="1"/>
        <v>0</v>
      </c>
      <c r="O30" s="785"/>
    </row>
    <row r="31" spans="1:16" ht="12" outlineLevel="1" thickBot="1">
      <c r="A31" s="375" t="s">
        <v>370</v>
      </c>
      <c r="B31" s="375" t="s">
        <v>368</v>
      </c>
      <c r="C31" s="375"/>
      <c r="D31" s="375"/>
      <c r="E31" s="745" t="s">
        <v>1159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82"/>
    </row>
    <row r="32" spans="1:16" ht="11.25"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22.5"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1.25"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1.25"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11.25"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1.25"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1.25" outlineLevel="2">
      <c r="A38" s="376" t="s">
        <v>370</v>
      </c>
      <c r="B38" s="376" t="s">
        <v>368</v>
      </c>
      <c r="C38" s="376" t="s">
        <v>372</v>
      </c>
      <c r="D38" s="376"/>
      <c r="E38" s="753" t="s">
        <v>1166</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8"/>
    </row>
    <row r="39" spans="1:16" s="73" customFormat="1" ht="22.5"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11.25" outlineLevel="3">
      <c r="A40" s="377" t="s">
        <v>370</v>
      </c>
      <c r="B40" s="377" t="s">
        <v>368</v>
      </c>
      <c r="C40" s="377" t="s">
        <v>372</v>
      </c>
      <c r="D40" s="377" t="s">
        <v>803</v>
      </c>
      <c r="E40" s="754" t="s">
        <v>1168</v>
      </c>
      <c r="F40" s="86"/>
      <c r="G40" s="86"/>
      <c r="H40" s="105">
        <f t="shared" si="2"/>
        <v>0</v>
      </c>
      <c r="I40" s="86"/>
      <c r="J40" s="86"/>
      <c r="K40" s="105">
        <f t="shared" si="0"/>
        <v>0</v>
      </c>
      <c r="L40" s="86"/>
      <c r="M40" s="86"/>
      <c r="N40" s="396">
        <f t="shared" si="1"/>
        <v>0</v>
      </c>
      <c r="O40" s="28"/>
      <c r="P40" s="72"/>
    </row>
    <row r="41" spans="1:16" s="73" customFormat="1" ht="22.5" outlineLevel="3">
      <c r="A41" s="377" t="s">
        <v>370</v>
      </c>
      <c r="B41" s="377" t="s">
        <v>368</v>
      </c>
      <c r="C41" s="377" t="s">
        <v>372</v>
      </c>
      <c r="D41" s="377" t="s">
        <v>805</v>
      </c>
      <c r="E41" s="754" t="s">
        <v>1169</v>
      </c>
      <c r="F41" s="86"/>
      <c r="G41" s="86"/>
      <c r="H41" s="105">
        <f t="shared" si="2"/>
        <v>0</v>
      </c>
      <c r="I41" s="86"/>
      <c r="J41" s="86"/>
      <c r="K41" s="105">
        <f t="shared" si="0"/>
        <v>0</v>
      </c>
      <c r="L41" s="86"/>
      <c r="M41" s="86"/>
      <c r="N41" s="396">
        <f t="shared" si="1"/>
        <v>0</v>
      </c>
      <c r="O41" s="28"/>
      <c r="P41" s="72"/>
    </row>
    <row r="42" spans="1:16" s="73" customFormat="1" ht="23.25"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2" outlineLevel="1" thickBot="1">
      <c r="A43" s="375" t="s">
        <v>370</v>
      </c>
      <c r="B43" s="375" t="s">
        <v>369</v>
      </c>
      <c r="C43" s="375"/>
      <c r="D43" s="375"/>
      <c r="E43" s="745" t="s">
        <v>1171</v>
      </c>
      <c r="F43" s="94">
        <f>F44+F45</f>
        <v>0</v>
      </c>
      <c r="G43" s="94">
        <f>G44+G45</f>
        <v>0</v>
      </c>
      <c r="H43" s="94">
        <f t="shared" si="2"/>
        <v>0</v>
      </c>
      <c r="I43" s="94">
        <f>I44+I45</f>
        <v>0</v>
      </c>
      <c r="J43" s="94">
        <f>J44+J45</f>
        <v>0</v>
      </c>
      <c r="K43" s="94">
        <f t="shared" si="0"/>
        <v>0</v>
      </c>
      <c r="L43" s="94">
        <f>L44+L45</f>
        <v>0</v>
      </c>
      <c r="M43" s="94">
        <f>M44+M45</f>
        <v>0</v>
      </c>
      <c r="N43" s="95">
        <f t="shared" si="1"/>
        <v>0</v>
      </c>
      <c r="O43" s="782"/>
    </row>
    <row r="44" spans="1:16" ht="11.25"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11.25" outlineLevel="3">
      <c r="A45" s="376" t="s">
        <v>370</v>
      </c>
      <c r="B45" s="376" t="s">
        <v>369</v>
      </c>
      <c r="C45" s="376" t="s">
        <v>369</v>
      </c>
      <c r="D45" s="376"/>
      <c r="E45" s="753" t="s">
        <v>1173</v>
      </c>
      <c r="F45" s="83"/>
      <c r="G45" s="83"/>
      <c r="H45" s="81">
        <f t="shared" si="2"/>
        <v>0</v>
      </c>
      <c r="I45" s="83"/>
      <c r="J45" s="83"/>
      <c r="K45" s="81">
        <f t="shared" si="0"/>
        <v>0</v>
      </c>
      <c r="L45" s="83"/>
      <c r="M45" s="83"/>
      <c r="N45" s="96">
        <f t="shared" si="1"/>
        <v>0</v>
      </c>
      <c r="O45" s="781"/>
    </row>
    <row r="46" spans="1:16" ht="12" outlineLevel="1" thickBot="1">
      <c r="A46" s="758" t="s">
        <v>370</v>
      </c>
      <c r="B46" s="758" t="s">
        <v>370</v>
      </c>
      <c r="C46" s="758"/>
      <c r="D46" s="758"/>
      <c r="E46" s="759" t="s">
        <v>1178</v>
      </c>
      <c r="F46" s="99">
        <f>F47+F153+F154+F220+F116</f>
        <v>0</v>
      </c>
      <c r="G46" s="99">
        <f>G47+G153+G154+G220+G116</f>
        <v>0</v>
      </c>
      <c r="H46" s="99">
        <f t="shared" si="2"/>
        <v>0</v>
      </c>
      <c r="I46" s="99">
        <f>I47+I153+I154+I220+I116</f>
        <v>0</v>
      </c>
      <c r="J46" s="99">
        <f>J47+J153+J154+J220+J116</f>
        <v>0</v>
      </c>
      <c r="K46" s="99">
        <f t="shared" si="0"/>
        <v>0</v>
      </c>
      <c r="L46" s="99">
        <f>L47+L153+L154+L220+L116</f>
        <v>0</v>
      </c>
      <c r="M46" s="99">
        <f>M47+M153+M154+M220+M116</f>
        <v>0</v>
      </c>
      <c r="N46" s="100">
        <f t="shared" si="1"/>
        <v>0</v>
      </c>
      <c r="O46" s="789"/>
    </row>
    <row r="47" spans="1:16" ht="11.25" outlineLevel="2">
      <c r="A47" s="376" t="s">
        <v>370</v>
      </c>
      <c r="B47" s="376" t="s">
        <v>370</v>
      </c>
      <c r="C47" s="376" t="s">
        <v>368</v>
      </c>
      <c r="D47" s="376"/>
      <c r="E47" s="753" t="s">
        <v>1179</v>
      </c>
      <c r="F47" s="81">
        <f>SUM(F48:F115)</f>
        <v>0</v>
      </c>
      <c r="G47" s="81">
        <f>SUM(G48:G115)</f>
        <v>0</v>
      </c>
      <c r="H47" s="81">
        <f t="shared" si="2"/>
        <v>0</v>
      </c>
      <c r="I47" s="81">
        <f>SUM(I48:I115)</f>
        <v>0</v>
      </c>
      <c r="J47" s="81">
        <f>SUM(J48:J115)</f>
        <v>0</v>
      </c>
      <c r="K47" s="81">
        <f t="shared" si="0"/>
        <v>0</v>
      </c>
      <c r="L47" s="81">
        <f>SUM(L48:L115)</f>
        <v>0</v>
      </c>
      <c r="M47" s="81">
        <f>SUM(M48:M115)</f>
        <v>0</v>
      </c>
      <c r="N47" s="96">
        <f t="shared" si="1"/>
        <v>0</v>
      </c>
      <c r="O47" s="790"/>
    </row>
    <row r="48" spans="1:16" s="792" customFormat="1" ht="11.25"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1.25"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11.25"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22.5" outlineLevel="4">
      <c r="A51" s="389" t="s">
        <v>370</v>
      </c>
      <c r="B51" s="389" t="s">
        <v>370</v>
      </c>
      <c r="C51" s="389" t="s">
        <v>368</v>
      </c>
      <c r="D51" s="389" t="s">
        <v>807</v>
      </c>
      <c r="E51" s="754" t="s">
        <v>1182</v>
      </c>
      <c r="F51" s="82"/>
      <c r="G51" s="82"/>
      <c r="H51" s="106">
        <f t="shared" si="2"/>
        <v>0</v>
      </c>
      <c r="I51" s="82"/>
      <c r="J51" s="82"/>
      <c r="K51" s="106">
        <f t="shared" si="0"/>
        <v>0</v>
      </c>
      <c r="L51" s="82"/>
      <c r="M51" s="82"/>
      <c r="N51" s="397">
        <f t="shared" si="1"/>
        <v>0</v>
      </c>
      <c r="O51" s="21"/>
      <c r="P51" s="72"/>
    </row>
    <row r="52" spans="1:16" s="792" customFormat="1" ht="11.25"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11.25"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22.5"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11.25"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22.5"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22.5"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1.25"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1.25"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1.25"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1.25"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11.25"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1.25"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11.25"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22.5"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11.25"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1.25"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11.25" outlineLevel="4">
      <c r="A68" s="389" t="s">
        <v>370</v>
      </c>
      <c r="B68" s="389" t="s">
        <v>370</v>
      </c>
      <c r="C68" s="389" t="s">
        <v>368</v>
      </c>
      <c r="D68" s="389" t="s">
        <v>827</v>
      </c>
      <c r="E68" s="754" t="s">
        <v>1196</v>
      </c>
      <c r="F68" s="82"/>
      <c r="G68" s="82"/>
      <c r="H68" s="106">
        <f t="shared" si="2"/>
        <v>0</v>
      </c>
      <c r="I68" s="82"/>
      <c r="J68" s="82"/>
      <c r="K68" s="106">
        <f t="shared" si="0"/>
        <v>0</v>
      </c>
      <c r="L68" s="82"/>
      <c r="M68" s="82"/>
      <c r="N68" s="397">
        <f t="shared" si="1"/>
        <v>0</v>
      </c>
      <c r="O68" s="793"/>
      <c r="P68" s="72"/>
    </row>
    <row r="69" spans="1:16" s="792" customFormat="1" ht="22.5" outlineLevel="4">
      <c r="A69" s="389" t="s">
        <v>370</v>
      </c>
      <c r="B69" s="389" t="s">
        <v>370</v>
      </c>
      <c r="C69" s="389" t="s">
        <v>368</v>
      </c>
      <c r="D69" s="389" t="s">
        <v>828</v>
      </c>
      <c r="E69" s="754" t="s">
        <v>1197</v>
      </c>
      <c r="F69" s="82"/>
      <c r="G69" s="82"/>
      <c r="H69" s="106">
        <f t="shared" si="2"/>
        <v>0</v>
      </c>
      <c r="I69" s="82"/>
      <c r="J69" s="82"/>
      <c r="K69" s="106">
        <f t="shared" si="0"/>
        <v>0</v>
      </c>
      <c r="L69" s="82"/>
      <c r="M69" s="82"/>
      <c r="N69" s="397">
        <f t="shared" si="1"/>
        <v>0</v>
      </c>
      <c r="O69" s="793"/>
      <c r="P69" s="72"/>
    </row>
    <row r="70" spans="1:16" s="792" customFormat="1" ht="11.25"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22.5"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1.25"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11.25"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11.25"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22.5"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11.25"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11.25"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22.5"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22.5"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1.25"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1.25"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1.25"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11.25"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1.25"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1.25"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11.25" outlineLevel="4">
      <c r="A86" s="389" t="s">
        <v>370</v>
      </c>
      <c r="B86" s="389" t="s">
        <v>370</v>
      </c>
      <c r="C86" s="389" t="s">
        <v>368</v>
      </c>
      <c r="D86" s="389" t="s">
        <v>855</v>
      </c>
      <c r="E86" s="754" t="s">
        <v>1210</v>
      </c>
      <c r="F86" s="82"/>
      <c r="G86" s="82"/>
      <c r="H86" s="106">
        <f t="shared" si="5"/>
        <v>0</v>
      </c>
      <c r="I86" s="82"/>
      <c r="J86" s="82"/>
      <c r="K86" s="106">
        <f t="shared" si="3"/>
        <v>0</v>
      </c>
      <c r="L86" s="82"/>
      <c r="M86" s="82"/>
      <c r="N86" s="397">
        <f t="shared" si="4"/>
        <v>0</v>
      </c>
      <c r="O86" s="21"/>
      <c r="P86" s="72"/>
    </row>
    <row r="87" spans="1:16" s="792" customFormat="1" ht="11.25"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1.25"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1.25"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11.25"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11.25"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1.25"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11.25"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22.5"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1.25"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22.5"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11.25"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22.5"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2.5"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2.5" outlineLevel="4">
      <c r="A100" s="389" t="s">
        <v>370</v>
      </c>
      <c r="B100" s="389" t="s">
        <v>370</v>
      </c>
      <c r="C100" s="389" t="s">
        <v>368</v>
      </c>
      <c r="D100" s="389" t="s">
        <v>876</v>
      </c>
      <c r="E100" s="754" t="s">
        <v>1222</v>
      </c>
      <c r="F100" s="82"/>
      <c r="G100" s="82"/>
      <c r="H100" s="106">
        <f t="shared" si="5"/>
        <v>0</v>
      </c>
      <c r="I100" s="82"/>
      <c r="J100" s="82"/>
      <c r="K100" s="106">
        <f t="shared" si="3"/>
        <v>0</v>
      </c>
      <c r="L100" s="82"/>
      <c r="M100" s="82"/>
      <c r="N100" s="397">
        <f t="shared" si="4"/>
        <v>0</v>
      </c>
      <c r="O100" s="793"/>
      <c r="P100" s="72"/>
    </row>
    <row r="101" spans="1:16" s="792" customFormat="1" ht="22.5" outlineLevel="4">
      <c r="A101" s="389" t="s">
        <v>370</v>
      </c>
      <c r="B101" s="389" t="s">
        <v>370</v>
      </c>
      <c r="C101" s="389" t="s">
        <v>368</v>
      </c>
      <c r="D101" s="389" t="s">
        <v>877</v>
      </c>
      <c r="E101" s="754" t="s">
        <v>1223</v>
      </c>
      <c r="F101" s="82"/>
      <c r="G101" s="82"/>
      <c r="H101" s="106">
        <f t="shared" si="5"/>
        <v>0</v>
      </c>
      <c r="I101" s="82"/>
      <c r="J101" s="82"/>
      <c r="K101" s="106">
        <f t="shared" si="3"/>
        <v>0</v>
      </c>
      <c r="L101" s="82"/>
      <c r="M101" s="82"/>
      <c r="N101" s="397">
        <f t="shared" si="4"/>
        <v>0</v>
      </c>
      <c r="O101" s="793"/>
      <c r="P101" s="72"/>
    </row>
    <row r="102" spans="1:16" s="792" customFormat="1" ht="11.25"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22.5"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11.25" outlineLevel="4">
      <c r="A104" s="389" t="s">
        <v>370</v>
      </c>
      <c r="B104" s="389" t="s">
        <v>370</v>
      </c>
      <c r="C104" s="389" t="s">
        <v>368</v>
      </c>
      <c r="D104" s="389" t="s">
        <v>880</v>
      </c>
      <c r="E104" s="754" t="s">
        <v>1225</v>
      </c>
      <c r="F104" s="82"/>
      <c r="G104" s="82"/>
      <c r="H104" s="106">
        <f t="shared" si="5"/>
        <v>0</v>
      </c>
      <c r="I104" s="82"/>
      <c r="J104" s="82"/>
      <c r="K104" s="106">
        <f t="shared" si="3"/>
        <v>0</v>
      </c>
      <c r="L104" s="82"/>
      <c r="M104" s="82"/>
      <c r="N104" s="397">
        <f t="shared" si="4"/>
        <v>0</v>
      </c>
      <c r="O104" s="793"/>
      <c r="P104" s="72"/>
    </row>
    <row r="105" spans="1:16" s="792" customFormat="1" ht="11.25"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1.25"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11.25"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1.25"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1.25"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11.25"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22.5"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11.25"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c r="G113" s="82"/>
      <c r="H113" s="106">
        <f t="shared" si="5"/>
        <v>0</v>
      </c>
      <c r="I113" s="82"/>
      <c r="J113" s="82"/>
      <c r="K113" s="106">
        <f t="shared" si="3"/>
        <v>0</v>
      </c>
      <c r="L113" s="82"/>
      <c r="M113" s="82"/>
      <c r="N113" s="397">
        <f t="shared" si="4"/>
        <v>0</v>
      </c>
      <c r="O113" s="793"/>
    </row>
    <row r="114" spans="1:16" s="792" customFormat="1" ht="11.25"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c r="P114" s="72"/>
    </row>
    <row r="115" spans="1:16" s="792" customFormat="1" ht="11.25" outlineLevel="4">
      <c r="A115" s="389" t="s">
        <v>370</v>
      </c>
      <c r="B115" s="389" t="s">
        <v>370</v>
      </c>
      <c r="C115" s="389" t="s">
        <v>368</v>
      </c>
      <c r="D115" s="389" t="s">
        <v>893</v>
      </c>
      <c r="E115" s="754" t="s">
        <v>1232</v>
      </c>
      <c r="F115" s="82"/>
      <c r="G115" s="82"/>
      <c r="H115" s="106">
        <f t="shared" si="5"/>
        <v>0</v>
      </c>
      <c r="I115" s="82"/>
      <c r="J115" s="82"/>
      <c r="K115" s="106">
        <f t="shared" si="3"/>
        <v>0</v>
      </c>
      <c r="L115" s="82"/>
      <c r="M115" s="82"/>
      <c r="N115" s="397">
        <f t="shared" si="4"/>
        <v>0</v>
      </c>
      <c r="O115" s="793"/>
      <c r="P115" s="72"/>
    </row>
    <row r="116" spans="1:16" s="792" customFormat="1" ht="11.25" outlineLevel="4">
      <c r="A116" s="376" t="s">
        <v>370</v>
      </c>
      <c r="B116" s="376" t="s">
        <v>370</v>
      </c>
      <c r="C116" s="376" t="s">
        <v>369</v>
      </c>
      <c r="D116" s="376"/>
      <c r="E116" s="753" t="s">
        <v>1233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8"/>
      <c r="P116" s="72"/>
    </row>
    <row r="117" spans="1:16" s="792" customFormat="1" ht="11.25" outlineLevel="4">
      <c r="A117" s="389" t="s">
        <v>370</v>
      </c>
      <c r="B117" s="389" t="s">
        <v>370</v>
      </c>
      <c r="C117" s="389" t="s">
        <v>369</v>
      </c>
      <c r="D117" s="389" t="s">
        <v>804</v>
      </c>
      <c r="E117" s="754" t="s">
        <v>1964</v>
      </c>
      <c r="F117" s="82"/>
      <c r="G117" s="82"/>
      <c r="H117" s="106">
        <f t="shared" si="5"/>
        <v>0</v>
      </c>
      <c r="I117" s="82"/>
      <c r="J117" s="82"/>
      <c r="K117" s="106">
        <f t="shared" si="3"/>
        <v>0</v>
      </c>
      <c r="L117" s="82"/>
      <c r="M117" s="82"/>
      <c r="N117" s="397">
        <f t="shared" si="4"/>
        <v>0</v>
      </c>
      <c r="O117" s="793"/>
      <c r="P117" s="72"/>
    </row>
    <row r="118" spans="1:16" s="792" customFormat="1" ht="11.25"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11.25"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1.25"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c r="G123" s="82"/>
      <c r="H123" s="106">
        <f t="shared" si="5"/>
        <v>0</v>
      </c>
      <c r="I123" s="82"/>
      <c r="J123" s="82"/>
      <c r="K123" s="106">
        <f t="shared" si="3"/>
        <v>0</v>
      </c>
      <c r="L123" s="82"/>
      <c r="M123" s="82"/>
      <c r="N123" s="397">
        <f t="shared" si="4"/>
        <v>0</v>
      </c>
      <c r="O123" s="21"/>
      <c r="P123" s="72"/>
    </row>
    <row r="124" spans="1:16" s="792" customFormat="1" ht="11.25" outlineLevel="4">
      <c r="A124" s="389" t="s">
        <v>370</v>
      </c>
      <c r="B124" s="389" t="s">
        <v>370</v>
      </c>
      <c r="C124" s="389" t="s">
        <v>369</v>
      </c>
      <c r="D124" s="389" t="s">
        <v>808</v>
      </c>
      <c r="E124" s="754" t="s">
        <v>1239</v>
      </c>
      <c r="F124" s="82"/>
      <c r="G124" s="82"/>
      <c r="H124" s="106">
        <f t="shared" si="5"/>
        <v>0</v>
      </c>
      <c r="I124" s="82"/>
      <c r="J124" s="82"/>
      <c r="K124" s="106">
        <f t="shared" si="3"/>
        <v>0</v>
      </c>
      <c r="L124" s="82"/>
      <c r="M124" s="82"/>
      <c r="N124" s="397">
        <f t="shared" si="4"/>
        <v>0</v>
      </c>
      <c r="O124" s="21"/>
      <c r="P124" s="72"/>
    </row>
    <row r="125" spans="1:16" s="792" customFormat="1" ht="11.25"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c r="G126" s="82"/>
      <c r="H126" s="106">
        <f t="shared" si="5"/>
        <v>0</v>
      </c>
      <c r="I126" s="82"/>
      <c r="J126" s="82"/>
      <c r="K126" s="106">
        <f t="shared" si="3"/>
        <v>0</v>
      </c>
      <c r="L126" s="82"/>
      <c r="M126" s="82"/>
      <c r="N126" s="397">
        <f t="shared" si="4"/>
        <v>0</v>
      </c>
      <c r="O126" s="793"/>
      <c r="P126" s="72"/>
    </row>
    <row r="127" spans="1:16" s="792" customFormat="1" ht="11.25"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1.25"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22.5" outlineLevel="4">
      <c r="A129" s="389" t="s">
        <v>370</v>
      </c>
      <c r="B129" s="389" t="s">
        <v>370</v>
      </c>
      <c r="C129" s="389" t="s">
        <v>369</v>
      </c>
      <c r="D129" s="389" t="s">
        <v>818</v>
      </c>
      <c r="E129" s="754" t="s">
        <v>1244</v>
      </c>
      <c r="F129" s="82"/>
      <c r="G129" s="82"/>
      <c r="H129" s="106">
        <f t="shared" si="5"/>
        <v>0</v>
      </c>
      <c r="I129" s="82"/>
      <c r="J129" s="82"/>
      <c r="K129" s="106">
        <f t="shared" si="3"/>
        <v>0</v>
      </c>
      <c r="L129" s="82"/>
      <c r="M129" s="82"/>
      <c r="N129" s="397">
        <f t="shared" si="4"/>
        <v>0</v>
      </c>
      <c r="O129" s="794"/>
      <c r="P129" s="72"/>
    </row>
    <row r="130" spans="1:16" s="792" customFormat="1" ht="22.5" outlineLevel="4">
      <c r="A130" s="389" t="s">
        <v>370</v>
      </c>
      <c r="B130" s="389" t="s">
        <v>370</v>
      </c>
      <c r="C130" s="389" t="s">
        <v>369</v>
      </c>
      <c r="D130" s="389" t="s">
        <v>819</v>
      </c>
      <c r="E130" s="754" t="s">
        <v>1966</v>
      </c>
      <c r="F130" s="82"/>
      <c r="G130" s="82"/>
      <c r="H130" s="106">
        <f t="shared" si="5"/>
        <v>0</v>
      </c>
      <c r="I130" s="82"/>
      <c r="J130" s="82"/>
      <c r="K130" s="106">
        <f t="shared" si="3"/>
        <v>0</v>
      </c>
      <c r="L130" s="82"/>
      <c r="M130" s="82"/>
      <c r="N130" s="397">
        <f t="shared" si="4"/>
        <v>0</v>
      </c>
      <c r="O130" s="793"/>
      <c r="P130" s="72"/>
    </row>
    <row r="131" spans="1:16" s="792" customFormat="1" ht="11.25"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11.25"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22.5"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11.25"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2.5"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22.5"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11.25"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11.25"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11.25"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11.25"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11.25"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11.25"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1.25"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1.25"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1.25"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1.25"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1.25"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1.25"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1.25"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1.25"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22.5"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22.5"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11.25" outlineLevel="4">
      <c r="A153" s="376" t="s">
        <v>370</v>
      </c>
      <c r="B153" s="376" t="s">
        <v>370</v>
      </c>
      <c r="C153" s="376" t="s">
        <v>370</v>
      </c>
      <c r="D153" s="376"/>
      <c r="E153" s="753" t="s">
        <v>1263</v>
      </c>
      <c r="F153" s="83"/>
      <c r="G153" s="83"/>
      <c r="H153" s="81">
        <f t="shared" si="8"/>
        <v>0</v>
      </c>
      <c r="I153" s="83"/>
      <c r="J153" s="83"/>
      <c r="K153" s="81">
        <f t="shared" si="6"/>
        <v>0</v>
      </c>
      <c r="L153" s="83"/>
      <c r="M153" s="83"/>
      <c r="N153" s="84">
        <f t="shared" si="7"/>
        <v>0</v>
      </c>
      <c r="O153" s="788"/>
      <c r="P153" s="72"/>
    </row>
    <row r="154" spans="1:16" s="792" customFormat="1" ht="11.25" outlineLevel="4">
      <c r="A154" s="376" t="s">
        <v>370</v>
      </c>
      <c r="B154" s="376" t="s">
        <v>370</v>
      </c>
      <c r="C154" s="376" t="s">
        <v>372</v>
      </c>
      <c r="D154" s="376"/>
      <c r="E154" s="753" t="s">
        <v>1264</v>
      </c>
      <c r="F154" s="81">
        <f>SUM(F155:F219)</f>
        <v>0</v>
      </c>
      <c r="G154" s="81">
        <f>SUM(G155:G219)</f>
        <v>0</v>
      </c>
      <c r="H154" s="81">
        <f t="shared" si="8"/>
        <v>0</v>
      </c>
      <c r="I154" s="81">
        <f t="shared" ref="I154:L154" si="9">SUM(I155:I219)</f>
        <v>0</v>
      </c>
      <c r="J154" s="81">
        <f t="shared" si="9"/>
        <v>0</v>
      </c>
      <c r="K154" s="81">
        <f t="shared" si="6"/>
        <v>0</v>
      </c>
      <c r="L154" s="81">
        <f t="shared" si="9"/>
        <v>0</v>
      </c>
      <c r="M154" s="81">
        <f>SUM(M155:M219)</f>
        <v>0</v>
      </c>
      <c r="N154" s="81">
        <f t="shared" si="7"/>
        <v>0</v>
      </c>
      <c r="O154" s="788"/>
      <c r="P154" s="72"/>
    </row>
    <row r="155" spans="1:16" s="792" customFormat="1" ht="11.25"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11.25"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11.25"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11.25"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11.25"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1.25"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11.25"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22.5"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22.5"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1.25"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1.25"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1.25" outlineLevel="4">
      <c r="A168" s="389" t="s">
        <v>370</v>
      </c>
      <c r="B168" s="389" t="s">
        <v>370</v>
      </c>
      <c r="C168" s="389" t="s">
        <v>372</v>
      </c>
      <c r="D168" s="389" t="s">
        <v>819</v>
      </c>
      <c r="E168" s="754" t="s">
        <v>1274</v>
      </c>
      <c r="F168" s="82"/>
      <c r="G168" s="82"/>
      <c r="H168" s="106">
        <f t="shared" si="8"/>
        <v>0</v>
      </c>
      <c r="I168" s="82"/>
      <c r="J168" s="82"/>
      <c r="K168" s="106">
        <f t="shared" si="6"/>
        <v>0</v>
      </c>
      <c r="L168" s="82"/>
      <c r="M168" s="82"/>
      <c r="N168" s="397">
        <f t="shared" si="7"/>
        <v>0</v>
      </c>
      <c r="O168" s="21"/>
      <c r="P168" s="72"/>
    </row>
    <row r="169" spans="1:16" s="792" customFormat="1" ht="11.25"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1.25"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22.5"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1.25"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11.25"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11.25"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1.25"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1.25"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11.25"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11.25"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1.25"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11.25"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1.25"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22.5"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1.25"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1.25"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1.25"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1.25"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1.25"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1.25"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1.25"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11.25"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1.25"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370</v>
      </c>
      <c r="B209" s="389" t="s">
        <v>370</v>
      </c>
      <c r="C209" s="389" t="s">
        <v>372</v>
      </c>
      <c r="D209" s="389" t="s">
        <v>867</v>
      </c>
      <c r="E209" s="754" t="s">
        <v>1306</v>
      </c>
      <c r="F209" s="82"/>
      <c r="G209" s="82"/>
      <c r="H209" s="106">
        <f t="shared" ref="H209:H272" si="12">F209+G209</f>
        <v>0</v>
      </c>
      <c r="I209" s="82"/>
      <c r="J209" s="82"/>
      <c r="K209" s="106">
        <f t="shared" si="10"/>
        <v>0</v>
      </c>
      <c r="L209" s="82"/>
      <c r="M209" s="82"/>
      <c r="N209" s="397">
        <f t="shared" si="11"/>
        <v>0</v>
      </c>
      <c r="O209" s="21"/>
    </row>
    <row r="210" spans="1:16" ht="11.1" customHeight="1" outlineLevel="4">
      <c r="A210" s="389" t="s">
        <v>370</v>
      </c>
      <c r="B210" s="389" t="s">
        <v>370</v>
      </c>
      <c r="C210" s="389" t="s">
        <v>372</v>
      </c>
      <c r="D210" s="389" t="s">
        <v>868</v>
      </c>
      <c r="E210" s="754" t="s">
        <v>1307</v>
      </c>
      <c r="F210" s="82"/>
      <c r="G210" s="82"/>
      <c r="H210" s="106">
        <f t="shared" si="12"/>
        <v>0</v>
      </c>
      <c r="I210" s="82"/>
      <c r="J210" s="82"/>
      <c r="K210" s="106">
        <f t="shared" si="10"/>
        <v>0</v>
      </c>
      <c r="L210" s="82"/>
      <c r="M210" s="82"/>
      <c r="N210" s="397">
        <f t="shared" si="11"/>
        <v>0</v>
      </c>
      <c r="O210" s="21"/>
    </row>
    <row r="211" spans="1:16" ht="11.1" customHeight="1" outlineLevel="4">
      <c r="A211" s="389" t="s">
        <v>370</v>
      </c>
      <c r="B211" s="389" t="s">
        <v>370</v>
      </c>
      <c r="C211" s="389" t="s">
        <v>372</v>
      </c>
      <c r="D211" s="389" t="s">
        <v>869</v>
      </c>
      <c r="E211" s="754" t="s">
        <v>1308</v>
      </c>
      <c r="F211" s="82"/>
      <c r="G211" s="82"/>
      <c r="H211" s="106">
        <f t="shared" si="12"/>
        <v>0</v>
      </c>
      <c r="I211" s="82"/>
      <c r="J211" s="82"/>
      <c r="K211" s="106">
        <f t="shared" si="10"/>
        <v>0</v>
      </c>
      <c r="L211" s="82"/>
      <c r="M211" s="82"/>
      <c r="N211" s="397">
        <f t="shared" si="11"/>
        <v>0</v>
      </c>
      <c r="O211" s="21"/>
    </row>
    <row r="212" spans="1:16" s="774" customFormat="1" ht="11.25" outlineLevel="2">
      <c r="A212" s="389" t="s">
        <v>370</v>
      </c>
      <c r="B212" s="389" t="s">
        <v>370</v>
      </c>
      <c r="C212" s="389" t="s">
        <v>372</v>
      </c>
      <c r="D212" s="389" t="s">
        <v>870</v>
      </c>
      <c r="E212" s="754" t="s">
        <v>1981</v>
      </c>
      <c r="F212" s="82"/>
      <c r="G212" s="82"/>
      <c r="H212" s="106">
        <f t="shared" si="12"/>
        <v>0</v>
      </c>
      <c r="I212" s="82"/>
      <c r="J212" s="82"/>
      <c r="K212" s="106">
        <f t="shared" si="10"/>
        <v>0</v>
      </c>
      <c r="L212" s="82"/>
      <c r="M212" s="82"/>
      <c r="N212" s="397">
        <f t="shared" si="11"/>
        <v>0</v>
      </c>
      <c r="O212" s="21"/>
      <c r="P212" s="72"/>
    </row>
    <row r="213" spans="1:16" s="792" customFormat="1" ht="22.5" outlineLevel="4">
      <c r="A213" s="389" t="s">
        <v>370</v>
      </c>
      <c r="B213" s="389" t="s">
        <v>370</v>
      </c>
      <c r="C213" s="389" t="s">
        <v>372</v>
      </c>
      <c r="D213" s="389" t="s">
        <v>871</v>
      </c>
      <c r="E213" s="754" t="s">
        <v>1638</v>
      </c>
      <c r="F213" s="82"/>
      <c r="G213" s="82"/>
      <c r="H213" s="106">
        <f t="shared" si="12"/>
        <v>0</v>
      </c>
      <c r="I213" s="82"/>
      <c r="J213" s="82"/>
      <c r="K213" s="106">
        <f t="shared" si="10"/>
        <v>0</v>
      </c>
      <c r="L213" s="82"/>
      <c r="M213" s="82"/>
      <c r="N213" s="397">
        <f t="shared" si="11"/>
        <v>0</v>
      </c>
      <c r="O213" s="21"/>
      <c r="P213" s="72"/>
    </row>
    <row r="214" spans="1:16" s="792" customFormat="1" ht="11.25" outlineLevel="4">
      <c r="A214" s="389" t="s">
        <v>370</v>
      </c>
      <c r="B214" s="389" t="s">
        <v>370</v>
      </c>
      <c r="C214" s="389" t="s">
        <v>372</v>
      </c>
      <c r="D214" s="389" t="s">
        <v>872</v>
      </c>
      <c r="E214" s="754" t="s">
        <v>1653</v>
      </c>
      <c r="F214" s="82"/>
      <c r="G214" s="82"/>
      <c r="H214" s="106">
        <f t="shared" si="12"/>
        <v>0</v>
      </c>
      <c r="I214" s="82"/>
      <c r="J214" s="82"/>
      <c r="K214" s="106">
        <f t="shared" si="10"/>
        <v>0</v>
      </c>
      <c r="L214" s="82"/>
      <c r="M214" s="82"/>
      <c r="N214" s="397">
        <f t="shared" si="11"/>
        <v>0</v>
      </c>
      <c r="O214" s="21"/>
      <c r="P214" s="72"/>
    </row>
    <row r="215" spans="1:16" s="792" customFormat="1" ht="11.25" outlineLevel="4">
      <c r="A215" s="389" t="s">
        <v>370</v>
      </c>
      <c r="B215" s="389" t="s">
        <v>370</v>
      </c>
      <c r="C215" s="389" t="s">
        <v>372</v>
      </c>
      <c r="D215" s="389" t="s">
        <v>873</v>
      </c>
      <c r="E215" s="754" t="s">
        <v>1654</v>
      </c>
      <c r="F215" s="82"/>
      <c r="G215" s="82"/>
      <c r="H215" s="106">
        <f t="shared" si="12"/>
        <v>0</v>
      </c>
      <c r="I215" s="82"/>
      <c r="J215" s="82"/>
      <c r="K215" s="106">
        <f t="shared" si="10"/>
        <v>0</v>
      </c>
      <c r="L215" s="82"/>
      <c r="M215" s="82"/>
      <c r="N215" s="397">
        <f t="shared" si="11"/>
        <v>0</v>
      </c>
      <c r="O215" s="21"/>
      <c r="P215" s="72"/>
    </row>
    <row r="216" spans="1:16" s="792" customFormat="1" ht="22.5" outlineLevel="4">
      <c r="A216" s="389" t="s">
        <v>370</v>
      </c>
      <c r="B216" s="389" t="s">
        <v>370</v>
      </c>
      <c r="C216" s="389" t="s">
        <v>372</v>
      </c>
      <c r="D216" s="389" t="s">
        <v>874</v>
      </c>
      <c r="E216" s="754" t="s">
        <v>1982</v>
      </c>
      <c r="F216" s="82"/>
      <c r="G216" s="82"/>
      <c r="H216" s="106">
        <f t="shared" si="12"/>
        <v>0</v>
      </c>
      <c r="I216" s="82"/>
      <c r="J216" s="82"/>
      <c r="K216" s="106">
        <f t="shared" si="10"/>
        <v>0</v>
      </c>
      <c r="L216" s="82"/>
      <c r="M216" s="82"/>
      <c r="N216" s="397">
        <f t="shared" si="11"/>
        <v>0</v>
      </c>
      <c r="O216" s="21"/>
      <c r="P216" s="72"/>
    </row>
    <row r="217" spans="1:16" s="792" customFormat="1" ht="22.5" outlineLevel="4">
      <c r="A217" s="389" t="s">
        <v>370</v>
      </c>
      <c r="B217" s="389" t="s">
        <v>370</v>
      </c>
      <c r="C217" s="389" t="s">
        <v>372</v>
      </c>
      <c r="D217" s="389" t="s">
        <v>875</v>
      </c>
      <c r="E217" s="754" t="s">
        <v>1983</v>
      </c>
      <c r="F217" s="82"/>
      <c r="G217" s="82"/>
      <c r="H217" s="106">
        <f t="shared" si="12"/>
        <v>0</v>
      </c>
      <c r="I217" s="82"/>
      <c r="J217" s="82"/>
      <c r="K217" s="106">
        <f t="shared" si="10"/>
        <v>0</v>
      </c>
      <c r="L217" s="82"/>
      <c r="M217" s="82"/>
      <c r="N217" s="397">
        <f t="shared" si="11"/>
        <v>0</v>
      </c>
      <c r="O217" s="21"/>
      <c r="P217" s="72"/>
    </row>
    <row r="218" spans="1:16" s="792" customFormat="1" ht="22.5" outlineLevel="4">
      <c r="A218" s="389" t="s">
        <v>370</v>
      </c>
      <c r="B218" s="389" t="s">
        <v>370</v>
      </c>
      <c r="C218" s="389" t="s">
        <v>372</v>
      </c>
      <c r="D218" s="389" t="s">
        <v>876</v>
      </c>
      <c r="E218" s="754" t="s">
        <v>1984</v>
      </c>
      <c r="F218" s="82"/>
      <c r="G218" s="82"/>
      <c r="H218" s="106">
        <f t="shared" si="12"/>
        <v>0</v>
      </c>
      <c r="I218" s="82"/>
      <c r="J218" s="82"/>
      <c r="K218" s="106">
        <f t="shared" si="10"/>
        <v>0</v>
      </c>
      <c r="L218" s="82"/>
      <c r="M218" s="82"/>
      <c r="N218" s="397">
        <f t="shared" si="11"/>
        <v>0</v>
      </c>
      <c r="O218" s="21"/>
      <c r="P218" s="72"/>
    </row>
    <row r="219" spans="1:16" s="792" customFormat="1" ht="11.25" outlineLevel="4">
      <c r="A219" s="389" t="s">
        <v>370</v>
      </c>
      <c r="B219" s="389" t="s">
        <v>370</v>
      </c>
      <c r="C219" s="389" t="s">
        <v>372</v>
      </c>
      <c r="D219" s="389" t="s">
        <v>877</v>
      </c>
      <c r="E219" s="754" t="s">
        <v>2136</v>
      </c>
      <c r="F219" s="82"/>
      <c r="G219" s="82"/>
      <c r="H219" s="106">
        <f t="shared" si="12"/>
        <v>0</v>
      </c>
      <c r="I219" s="82"/>
      <c r="J219" s="82"/>
      <c r="K219" s="106">
        <f t="shared" si="10"/>
        <v>0</v>
      </c>
      <c r="L219" s="82"/>
      <c r="M219" s="82"/>
      <c r="N219" s="397">
        <f t="shared" si="11"/>
        <v>0</v>
      </c>
      <c r="O219" s="21"/>
      <c r="P219" s="72"/>
    </row>
    <row r="220" spans="1:16" s="792" customFormat="1" ht="11.25" outlineLevel="4">
      <c r="A220" s="376" t="s">
        <v>370</v>
      </c>
      <c r="B220" s="376" t="s">
        <v>370</v>
      </c>
      <c r="C220" s="376" t="s">
        <v>373</v>
      </c>
      <c r="D220" s="760"/>
      <c r="E220" s="753" t="s">
        <v>1309</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8"/>
      <c r="P220" s="72"/>
    </row>
    <row r="221" spans="1:16" s="792" customFormat="1" ht="11.25" outlineLevel="4">
      <c r="A221" s="389" t="s">
        <v>370</v>
      </c>
      <c r="B221" s="389" t="s">
        <v>370</v>
      </c>
      <c r="C221" s="389" t="s">
        <v>373</v>
      </c>
      <c r="D221" s="389" t="s">
        <v>804</v>
      </c>
      <c r="E221" s="754" t="s">
        <v>1985</v>
      </c>
      <c r="F221" s="82"/>
      <c r="G221" s="82"/>
      <c r="H221" s="106">
        <f t="shared" si="12"/>
        <v>0</v>
      </c>
      <c r="I221" s="82"/>
      <c r="J221" s="82"/>
      <c r="K221" s="106">
        <f t="shared" si="10"/>
        <v>0</v>
      </c>
      <c r="L221" s="82"/>
      <c r="M221" s="82"/>
      <c r="N221" s="397">
        <f t="shared" si="11"/>
        <v>0</v>
      </c>
      <c r="O221" s="796"/>
      <c r="P221" s="72"/>
    </row>
    <row r="222" spans="1:16" s="792" customFormat="1" ht="12" outlineLevel="4" thickBot="1">
      <c r="A222" s="389" t="s">
        <v>370</v>
      </c>
      <c r="B222" s="389" t="s">
        <v>370</v>
      </c>
      <c r="C222" s="389" t="s">
        <v>373</v>
      </c>
      <c r="D222" s="389" t="s">
        <v>803</v>
      </c>
      <c r="E222" s="754" t="s">
        <v>1986</v>
      </c>
      <c r="F222" s="82"/>
      <c r="G222" s="82"/>
      <c r="H222" s="106">
        <f t="shared" si="12"/>
        <v>0</v>
      </c>
      <c r="I222" s="82"/>
      <c r="J222" s="82"/>
      <c r="K222" s="106">
        <f t="shared" si="10"/>
        <v>0</v>
      </c>
      <c r="L222" s="82"/>
      <c r="M222" s="82"/>
      <c r="N222" s="397">
        <f t="shared" si="11"/>
        <v>0</v>
      </c>
      <c r="O222" s="21"/>
      <c r="P222" s="72"/>
    </row>
    <row r="223" spans="1:16" s="761" customFormat="1" ht="11.25" outlineLevel="1">
      <c r="A223" s="389" t="s">
        <v>370</v>
      </c>
      <c r="B223" s="389" t="s">
        <v>370</v>
      </c>
      <c r="C223" s="389" t="s">
        <v>373</v>
      </c>
      <c r="D223" s="389" t="s">
        <v>805</v>
      </c>
      <c r="E223" s="754" t="s">
        <v>1310</v>
      </c>
      <c r="F223" s="82"/>
      <c r="G223" s="82"/>
      <c r="H223" s="106">
        <f t="shared" si="12"/>
        <v>0</v>
      </c>
      <c r="I223" s="82"/>
      <c r="J223" s="82"/>
      <c r="K223" s="106">
        <f t="shared" si="10"/>
        <v>0</v>
      </c>
      <c r="L223" s="82"/>
      <c r="M223" s="82"/>
      <c r="N223" s="397">
        <f t="shared" si="11"/>
        <v>0</v>
      </c>
      <c r="O223" s="21"/>
      <c r="P223" s="72"/>
    </row>
    <row r="224" spans="1:16" s="774" customFormat="1" ht="11.25" outlineLevel="2">
      <c r="A224" s="389" t="s">
        <v>370</v>
      </c>
      <c r="B224" s="389" t="s">
        <v>370</v>
      </c>
      <c r="C224" s="389" t="s">
        <v>373</v>
      </c>
      <c r="D224" s="389" t="s">
        <v>806</v>
      </c>
      <c r="E224" s="754" t="s">
        <v>1987</v>
      </c>
      <c r="F224" s="82"/>
      <c r="G224" s="82"/>
      <c r="H224" s="106">
        <f t="shared" si="12"/>
        <v>0</v>
      </c>
      <c r="I224" s="82"/>
      <c r="J224" s="82"/>
      <c r="K224" s="106">
        <f t="shared" si="10"/>
        <v>0</v>
      </c>
      <c r="L224" s="82"/>
      <c r="M224" s="82"/>
      <c r="N224" s="397">
        <f t="shared" si="11"/>
        <v>0</v>
      </c>
      <c r="O224" s="21"/>
      <c r="P224" s="72"/>
    </row>
    <row r="225" spans="1:16" s="792" customFormat="1" ht="11.25" outlineLevel="4">
      <c r="A225" s="389" t="s">
        <v>370</v>
      </c>
      <c r="B225" s="389" t="s">
        <v>370</v>
      </c>
      <c r="C225" s="389" t="s">
        <v>373</v>
      </c>
      <c r="D225" s="389" t="s">
        <v>809</v>
      </c>
      <c r="E225" s="754" t="s">
        <v>1988</v>
      </c>
      <c r="F225" s="82"/>
      <c r="G225" s="82"/>
      <c r="H225" s="106">
        <f t="shared" si="12"/>
        <v>0</v>
      </c>
      <c r="I225" s="82"/>
      <c r="J225" s="82"/>
      <c r="K225" s="106">
        <f t="shared" si="10"/>
        <v>0</v>
      </c>
      <c r="L225" s="82"/>
      <c r="M225" s="82"/>
      <c r="N225" s="397">
        <f t="shared" si="11"/>
        <v>0</v>
      </c>
      <c r="O225" s="21"/>
      <c r="P225" s="72"/>
    </row>
    <row r="226" spans="1:16" s="792" customFormat="1" ht="11.25" outlineLevel="4">
      <c r="A226" s="389" t="s">
        <v>370</v>
      </c>
      <c r="B226" s="389" t="s">
        <v>370</v>
      </c>
      <c r="C226" s="389" t="s">
        <v>373</v>
      </c>
      <c r="D226" s="389" t="s">
        <v>807</v>
      </c>
      <c r="E226" s="754" t="s">
        <v>1989</v>
      </c>
      <c r="F226" s="82"/>
      <c r="G226" s="82"/>
      <c r="H226" s="106">
        <f t="shared" si="12"/>
        <v>0</v>
      </c>
      <c r="I226" s="82"/>
      <c r="J226" s="82"/>
      <c r="K226" s="106">
        <f t="shared" si="10"/>
        <v>0</v>
      </c>
      <c r="L226" s="82"/>
      <c r="M226" s="82"/>
      <c r="N226" s="397">
        <f t="shared" si="11"/>
        <v>0</v>
      </c>
      <c r="O226" s="21"/>
      <c r="P226" s="72"/>
    </row>
    <row r="227" spans="1:16" s="792" customFormat="1" ht="24" customHeight="1" outlineLevel="4">
      <c r="A227" s="389" t="s">
        <v>370</v>
      </c>
      <c r="B227" s="389" t="s">
        <v>370</v>
      </c>
      <c r="C227" s="389" t="s">
        <v>373</v>
      </c>
      <c r="D227" s="389" t="s">
        <v>810</v>
      </c>
      <c r="E227" s="754" t="s">
        <v>1990</v>
      </c>
      <c r="F227" s="82"/>
      <c r="G227" s="82"/>
      <c r="H227" s="106">
        <f t="shared" si="12"/>
        <v>0</v>
      </c>
      <c r="I227" s="82"/>
      <c r="J227" s="82"/>
      <c r="K227" s="106">
        <f t="shared" si="10"/>
        <v>0</v>
      </c>
      <c r="L227" s="82"/>
      <c r="M227" s="82"/>
      <c r="N227" s="397">
        <f t="shared" si="11"/>
        <v>0</v>
      </c>
      <c r="O227" s="21"/>
      <c r="P227" s="72"/>
    </row>
    <row r="228" spans="1:16" s="792" customFormat="1" ht="11.25" outlineLevel="4">
      <c r="A228" s="389" t="s">
        <v>370</v>
      </c>
      <c r="B228" s="389" t="s">
        <v>370</v>
      </c>
      <c r="C228" s="389" t="s">
        <v>373</v>
      </c>
      <c r="D228" s="389" t="s">
        <v>811</v>
      </c>
      <c r="E228" s="754" t="s">
        <v>1311</v>
      </c>
      <c r="F228" s="82"/>
      <c r="G228" s="82"/>
      <c r="H228" s="106">
        <f t="shared" si="12"/>
        <v>0</v>
      </c>
      <c r="I228" s="82"/>
      <c r="J228" s="82"/>
      <c r="K228" s="106">
        <f t="shared" si="10"/>
        <v>0</v>
      </c>
      <c r="L228" s="82"/>
      <c r="M228" s="82"/>
      <c r="N228" s="397">
        <f t="shared" si="11"/>
        <v>0</v>
      </c>
      <c r="O228" s="21"/>
      <c r="P228" s="72"/>
    </row>
    <row r="229" spans="1:16" s="792" customFormat="1" ht="12" outlineLevel="4" thickBot="1">
      <c r="A229" s="389" t="s">
        <v>370</v>
      </c>
      <c r="B229" s="389" t="s">
        <v>370</v>
      </c>
      <c r="C229" s="389" t="s">
        <v>373</v>
      </c>
      <c r="D229" s="389" t="s">
        <v>812</v>
      </c>
      <c r="E229" s="754" t="s">
        <v>1312</v>
      </c>
      <c r="F229" s="82"/>
      <c r="G229" s="82"/>
      <c r="H229" s="106">
        <f t="shared" si="12"/>
        <v>0</v>
      </c>
      <c r="I229" s="82"/>
      <c r="J229" s="82"/>
      <c r="K229" s="106">
        <f t="shared" si="10"/>
        <v>0</v>
      </c>
      <c r="L229" s="82"/>
      <c r="M229" s="82"/>
      <c r="N229" s="397">
        <f t="shared" si="11"/>
        <v>0</v>
      </c>
      <c r="O229" s="21"/>
      <c r="P229" s="72"/>
    </row>
    <row r="230" spans="1:16" s="792" customFormat="1" ht="12" outlineLevel="4" thickBot="1">
      <c r="A230" s="375" t="s">
        <v>370</v>
      </c>
      <c r="B230" s="375" t="s">
        <v>372</v>
      </c>
      <c r="C230" s="375"/>
      <c r="D230" s="375"/>
      <c r="E230" s="745" t="s">
        <v>1313</v>
      </c>
      <c r="F230" s="94">
        <f>F231+F248+F339</f>
        <v>0</v>
      </c>
      <c r="G230" s="94">
        <f>G231+G248+G339</f>
        <v>0</v>
      </c>
      <c r="H230" s="94">
        <f t="shared" si="12"/>
        <v>0</v>
      </c>
      <c r="I230" s="94">
        <f>I231+I248+I339</f>
        <v>0</v>
      </c>
      <c r="J230" s="94">
        <f>J231+J248+J339</f>
        <v>0</v>
      </c>
      <c r="K230" s="94">
        <f t="shared" si="10"/>
        <v>0</v>
      </c>
      <c r="L230" s="94">
        <f>L231+L248+L339</f>
        <v>0</v>
      </c>
      <c r="M230" s="94">
        <f>M231+M248+M339</f>
        <v>0</v>
      </c>
      <c r="N230" s="95">
        <f t="shared" si="11"/>
        <v>0</v>
      </c>
      <c r="O230" s="782"/>
      <c r="P230" s="72"/>
    </row>
    <row r="231" spans="1:16" s="792" customFormat="1" ht="11.25" outlineLevel="4">
      <c r="A231" s="646" t="s">
        <v>370</v>
      </c>
      <c r="B231" s="646" t="s">
        <v>372</v>
      </c>
      <c r="C231" s="646" t="s">
        <v>368</v>
      </c>
      <c r="D231" s="646"/>
      <c r="E231" s="749" t="s">
        <v>1314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3"/>
      <c r="P231" s="72"/>
    </row>
    <row r="232" spans="1:16" s="792" customFormat="1" ht="11.25" outlineLevel="4">
      <c r="A232" s="389" t="s">
        <v>370</v>
      </c>
      <c r="B232" s="389" t="s">
        <v>372</v>
      </c>
      <c r="C232" s="389" t="s">
        <v>368</v>
      </c>
      <c r="D232" s="389" t="s">
        <v>804</v>
      </c>
      <c r="E232" s="754" t="s">
        <v>1315</v>
      </c>
      <c r="F232" s="82"/>
      <c r="G232" s="82"/>
      <c r="H232" s="106">
        <f t="shared" si="12"/>
        <v>0</v>
      </c>
      <c r="I232" s="82"/>
      <c r="J232" s="82"/>
      <c r="K232" s="106">
        <f t="shared" si="10"/>
        <v>0</v>
      </c>
      <c r="L232" s="82"/>
      <c r="M232" s="82"/>
      <c r="N232" s="397">
        <f t="shared" si="11"/>
        <v>0</v>
      </c>
      <c r="O232" s="796"/>
      <c r="P232" s="72"/>
    </row>
    <row r="233" spans="1:16" s="792" customFormat="1" ht="22.5" outlineLevel="4">
      <c r="A233" s="389" t="s">
        <v>370</v>
      </c>
      <c r="B233" s="389" t="s">
        <v>372</v>
      </c>
      <c r="C233" s="389" t="s">
        <v>368</v>
      </c>
      <c r="D233" s="389" t="s">
        <v>803</v>
      </c>
      <c r="E233" s="754" t="s">
        <v>1991</v>
      </c>
      <c r="F233" s="82"/>
      <c r="G233" s="82"/>
      <c r="H233" s="106">
        <f t="shared" si="12"/>
        <v>0</v>
      </c>
      <c r="I233" s="82"/>
      <c r="J233" s="82"/>
      <c r="K233" s="106">
        <f t="shared" si="10"/>
        <v>0</v>
      </c>
      <c r="L233" s="82"/>
      <c r="M233" s="82"/>
      <c r="N233" s="397">
        <f t="shared" si="11"/>
        <v>0</v>
      </c>
      <c r="O233" s="21"/>
      <c r="P233" s="72"/>
    </row>
    <row r="234" spans="1:16" s="792" customFormat="1" ht="11.25" outlineLevel="4">
      <c r="A234" s="389" t="s">
        <v>370</v>
      </c>
      <c r="B234" s="389" t="s">
        <v>372</v>
      </c>
      <c r="C234" s="389" t="s">
        <v>368</v>
      </c>
      <c r="D234" s="389" t="s">
        <v>805</v>
      </c>
      <c r="E234" s="754" t="s">
        <v>1316</v>
      </c>
      <c r="F234" s="82"/>
      <c r="G234" s="82"/>
      <c r="H234" s="106">
        <f t="shared" si="12"/>
        <v>0</v>
      </c>
      <c r="I234" s="82"/>
      <c r="J234" s="82"/>
      <c r="K234" s="106">
        <f t="shared" si="10"/>
        <v>0</v>
      </c>
      <c r="L234" s="82"/>
      <c r="M234" s="82"/>
      <c r="N234" s="397">
        <f t="shared" si="11"/>
        <v>0</v>
      </c>
      <c r="O234" s="21"/>
      <c r="P234" s="72"/>
    </row>
    <row r="235" spans="1:16" s="792" customFormat="1" ht="22.5" outlineLevel="4">
      <c r="A235" s="389" t="s">
        <v>370</v>
      </c>
      <c r="B235" s="389" t="s">
        <v>372</v>
      </c>
      <c r="C235" s="389" t="s">
        <v>368</v>
      </c>
      <c r="D235" s="389" t="s">
        <v>806</v>
      </c>
      <c r="E235" s="754" t="s">
        <v>1317</v>
      </c>
      <c r="F235" s="82"/>
      <c r="G235" s="82"/>
      <c r="H235" s="106">
        <f t="shared" si="12"/>
        <v>0</v>
      </c>
      <c r="I235" s="82"/>
      <c r="J235" s="82"/>
      <c r="K235" s="106">
        <f t="shared" si="10"/>
        <v>0</v>
      </c>
      <c r="L235" s="82"/>
      <c r="M235" s="82"/>
      <c r="N235" s="397">
        <f t="shared" si="11"/>
        <v>0</v>
      </c>
      <c r="O235" s="21"/>
      <c r="P235" s="72"/>
    </row>
    <row r="236" spans="1:16" s="792" customFormat="1" ht="22.5" outlineLevel="4">
      <c r="A236" s="389" t="s">
        <v>370</v>
      </c>
      <c r="B236" s="389" t="s">
        <v>372</v>
      </c>
      <c r="C236" s="389" t="s">
        <v>368</v>
      </c>
      <c r="D236" s="389" t="s">
        <v>807</v>
      </c>
      <c r="E236" s="754" t="s">
        <v>1318</v>
      </c>
      <c r="F236" s="82"/>
      <c r="G236" s="82"/>
      <c r="H236" s="106">
        <f t="shared" si="12"/>
        <v>0</v>
      </c>
      <c r="I236" s="82"/>
      <c r="J236" s="82"/>
      <c r="K236" s="106">
        <f t="shared" si="10"/>
        <v>0</v>
      </c>
      <c r="L236" s="82"/>
      <c r="M236" s="82"/>
      <c r="N236" s="397">
        <f t="shared" si="11"/>
        <v>0</v>
      </c>
      <c r="O236" s="21"/>
      <c r="P236" s="72"/>
    </row>
    <row r="237" spans="1:16" s="792" customFormat="1" ht="11.25" outlineLevel="4">
      <c r="A237" s="389" t="s">
        <v>370</v>
      </c>
      <c r="B237" s="389" t="s">
        <v>372</v>
      </c>
      <c r="C237" s="389" t="s">
        <v>368</v>
      </c>
      <c r="D237" s="389" t="s">
        <v>810</v>
      </c>
      <c r="E237" s="754" t="s">
        <v>1319</v>
      </c>
      <c r="F237" s="82"/>
      <c r="G237" s="82"/>
      <c r="H237" s="106">
        <f t="shared" si="12"/>
        <v>0</v>
      </c>
      <c r="I237" s="82"/>
      <c r="J237" s="82"/>
      <c r="K237" s="106">
        <f t="shared" si="10"/>
        <v>0</v>
      </c>
      <c r="L237" s="82"/>
      <c r="M237" s="82"/>
      <c r="N237" s="397">
        <f t="shared" si="11"/>
        <v>0</v>
      </c>
      <c r="O237" s="21"/>
      <c r="P237" s="72"/>
    </row>
    <row r="238" spans="1:16" s="792" customFormat="1" ht="11.25" outlineLevel="4">
      <c r="A238" s="389" t="s">
        <v>370</v>
      </c>
      <c r="B238" s="389" t="s">
        <v>372</v>
      </c>
      <c r="C238" s="389" t="s">
        <v>368</v>
      </c>
      <c r="D238" s="389" t="s">
        <v>811</v>
      </c>
      <c r="E238" s="754" t="s">
        <v>1992</v>
      </c>
      <c r="F238" s="82"/>
      <c r="G238" s="82"/>
      <c r="H238" s="106">
        <f t="shared" si="12"/>
        <v>0</v>
      </c>
      <c r="I238" s="82"/>
      <c r="J238" s="82"/>
      <c r="K238" s="106">
        <f t="shared" si="10"/>
        <v>0</v>
      </c>
      <c r="L238" s="82"/>
      <c r="M238" s="82"/>
      <c r="N238" s="397">
        <f t="shared" si="11"/>
        <v>0</v>
      </c>
      <c r="O238" s="21"/>
      <c r="P238" s="72"/>
    </row>
    <row r="239" spans="1:16" s="792" customFormat="1" ht="11.25" outlineLevel="4">
      <c r="A239" s="389" t="s">
        <v>370</v>
      </c>
      <c r="B239" s="389" t="s">
        <v>372</v>
      </c>
      <c r="C239" s="389" t="s">
        <v>368</v>
      </c>
      <c r="D239" s="389" t="s">
        <v>812</v>
      </c>
      <c r="E239" s="754" t="s">
        <v>1320</v>
      </c>
      <c r="F239" s="82"/>
      <c r="G239" s="82"/>
      <c r="H239" s="106">
        <f t="shared" si="12"/>
        <v>0</v>
      </c>
      <c r="I239" s="82"/>
      <c r="J239" s="82"/>
      <c r="K239" s="106">
        <f t="shared" si="10"/>
        <v>0</v>
      </c>
      <c r="L239" s="82"/>
      <c r="M239" s="82"/>
      <c r="N239" s="397">
        <f t="shared" si="11"/>
        <v>0</v>
      </c>
      <c r="O239" s="21"/>
      <c r="P239" s="72"/>
    </row>
    <row r="240" spans="1:16" s="792" customFormat="1" ht="11.25" outlineLevel="4">
      <c r="A240" s="389" t="s">
        <v>370</v>
      </c>
      <c r="B240" s="389" t="s">
        <v>372</v>
      </c>
      <c r="C240" s="389" t="s">
        <v>368</v>
      </c>
      <c r="D240" s="389" t="s">
        <v>813</v>
      </c>
      <c r="E240" s="754" t="s">
        <v>1321</v>
      </c>
      <c r="F240" s="82"/>
      <c r="G240" s="82"/>
      <c r="H240" s="106">
        <f t="shared" si="12"/>
        <v>0</v>
      </c>
      <c r="I240" s="82"/>
      <c r="J240" s="82"/>
      <c r="K240" s="106">
        <f t="shared" si="10"/>
        <v>0</v>
      </c>
      <c r="L240" s="82"/>
      <c r="M240" s="82"/>
      <c r="N240" s="397">
        <f t="shared" si="11"/>
        <v>0</v>
      </c>
      <c r="O240" s="21"/>
      <c r="P240" s="72"/>
    </row>
    <row r="241" spans="1:16" s="774" customFormat="1" ht="22.5" outlineLevel="2">
      <c r="A241" s="389" t="s">
        <v>370</v>
      </c>
      <c r="B241" s="389" t="s">
        <v>372</v>
      </c>
      <c r="C241" s="389" t="s">
        <v>368</v>
      </c>
      <c r="D241" s="389" t="s">
        <v>814</v>
      </c>
      <c r="E241" s="754" t="s">
        <v>1322</v>
      </c>
      <c r="F241" s="82"/>
      <c r="G241" s="82"/>
      <c r="H241" s="106">
        <f t="shared" si="12"/>
        <v>0</v>
      </c>
      <c r="I241" s="82"/>
      <c r="J241" s="82"/>
      <c r="K241" s="106">
        <f t="shared" si="10"/>
        <v>0</v>
      </c>
      <c r="L241" s="82"/>
      <c r="M241" s="82"/>
      <c r="N241" s="397">
        <f t="shared" si="11"/>
        <v>0</v>
      </c>
      <c r="O241" s="21"/>
      <c r="P241" s="72"/>
    </row>
    <row r="242" spans="1:16" s="792" customFormat="1" ht="11.25" outlineLevel="4">
      <c r="A242" s="389" t="s">
        <v>370</v>
      </c>
      <c r="B242" s="389" t="s">
        <v>372</v>
      </c>
      <c r="C242" s="389" t="s">
        <v>368</v>
      </c>
      <c r="D242" s="389" t="s">
        <v>816</v>
      </c>
      <c r="E242" s="754" t="s">
        <v>1323</v>
      </c>
      <c r="F242" s="82"/>
      <c r="G242" s="82"/>
      <c r="H242" s="106">
        <f t="shared" si="12"/>
        <v>0</v>
      </c>
      <c r="I242" s="82"/>
      <c r="J242" s="82"/>
      <c r="K242" s="106">
        <f t="shared" si="10"/>
        <v>0</v>
      </c>
      <c r="L242" s="82"/>
      <c r="M242" s="82"/>
      <c r="N242" s="397">
        <f t="shared" si="11"/>
        <v>0</v>
      </c>
      <c r="O242" s="21"/>
      <c r="P242" s="72"/>
    </row>
    <row r="243" spans="1:16" s="792" customFormat="1" ht="11.25" outlineLevel="4">
      <c r="A243" s="389" t="s">
        <v>370</v>
      </c>
      <c r="B243" s="389" t="s">
        <v>372</v>
      </c>
      <c r="C243" s="389" t="s">
        <v>368</v>
      </c>
      <c r="D243" s="389" t="s">
        <v>817</v>
      </c>
      <c r="E243" s="754" t="s">
        <v>1993</v>
      </c>
      <c r="F243" s="82"/>
      <c r="G243" s="82"/>
      <c r="H243" s="106">
        <f t="shared" si="12"/>
        <v>0</v>
      </c>
      <c r="I243" s="82"/>
      <c r="J243" s="82"/>
      <c r="K243" s="106">
        <f t="shared" si="10"/>
        <v>0</v>
      </c>
      <c r="L243" s="82"/>
      <c r="M243" s="82"/>
      <c r="N243" s="397">
        <f t="shared" si="11"/>
        <v>0</v>
      </c>
      <c r="O243" s="21"/>
      <c r="P243" s="72"/>
    </row>
    <row r="244" spans="1:16" s="792" customFormat="1" ht="11.25" outlineLevel="4">
      <c r="A244" s="389" t="s">
        <v>370</v>
      </c>
      <c r="B244" s="389" t="s">
        <v>372</v>
      </c>
      <c r="C244" s="389" t="s">
        <v>368</v>
      </c>
      <c r="D244" s="389" t="s">
        <v>818</v>
      </c>
      <c r="E244" s="754" t="s">
        <v>1994</v>
      </c>
      <c r="F244" s="82"/>
      <c r="G244" s="82"/>
      <c r="H244" s="106">
        <f t="shared" si="12"/>
        <v>0</v>
      </c>
      <c r="I244" s="82"/>
      <c r="J244" s="82"/>
      <c r="K244" s="106">
        <f t="shared" si="10"/>
        <v>0</v>
      </c>
      <c r="L244" s="82"/>
      <c r="M244" s="82"/>
      <c r="N244" s="397">
        <f t="shared" si="11"/>
        <v>0</v>
      </c>
      <c r="O244" s="21"/>
      <c r="P244" s="72"/>
    </row>
    <row r="245" spans="1:16" s="792" customFormat="1" ht="11.25" outlineLevel="4">
      <c r="A245" s="389" t="s">
        <v>370</v>
      </c>
      <c r="B245" s="389" t="s">
        <v>372</v>
      </c>
      <c r="C245" s="389" t="s">
        <v>368</v>
      </c>
      <c r="D245" s="389" t="s">
        <v>819</v>
      </c>
      <c r="E245" s="754" t="s">
        <v>1995</v>
      </c>
      <c r="F245" s="82"/>
      <c r="G245" s="82"/>
      <c r="H245" s="106">
        <f t="shared" si="12"/>
        <v>0</v>
      </c>
      <c r="I245" s="82"/>
      <c r="J245" s="82"/>
      <c r="K245" s="106">
        <f t="shared" si="10"/>
        <v>0</v>
      </c>
      <c r="L245" s="82"/>
      <c r="M245" s="82"/>
      <c r="N245" s="397">
        <f t="shared" si="11"/>
        <v>0</v>
      </c>
      <c r="O245" s="21"/>
      <c r="P245" s="72"/>
    </row>
    <row r="246" spans="1:16" s="792" customFormat="1" ht="11.25" outlineLevel="4">
      <c r="A246" s="389" t="s">
        <v>370</v>
      </c>
      <c r="B246" s="389" t="s">
        <v>372</v>
      </c>
      <c r="C246" s="389" t="s">
        <v>368</v>
      </c>
      <c r="D246" s="389" t="s">
        <v>820</v>
      </c>
      <c r="E246" s="754" t="s">
        <v>1324</v>
      </c>
      <c r="F246" s="82"/>
      <c r="G246" s="82"/>
      <c r="H246" s="106">
        <f t="shared" si="12"/>
        <v>0</v>
      </c>
      <c r="I246" s="82"/>
      <c r="J246" s="82"/>
      <c r="K246" s="106">
        <f t="shared" si="10"/>
        <v>0</v>
      </c>
      <c r="L246" s="82"/>
      <c r="M246" s="82"/>
      <c r="N246" s="397">
        <f t="shared" si="11"/>
        <v>0</v>
      </c>
      <c r="O246" s="21"/>
      <c r="P246" s="72"/>
    </row>
    <row r="247" spans="1:16" s="792" customFormat="1" ht="22.5" outlineLevel="4">
      <c r="A247" s="389" t="s">
        <v>370</v>
      </c>
      <c r="B247" s="389" t="s">
        <v>372</v>
      </c>
      <c r="C247" s="389" t="s">
        <v>368</v>
      </c>
      <c r="D247" s="389" t="s">
        <v>821</v>
      </c>
      <c r="E247" s="754" t="s">
        <v>1325</v>
      </c>
      <c r="F247" s="82"/>
      <c r="G247" s="82"/>
      <c r="H247" s="106">
        <f t="shared" si="12"/>
        <v>0</v>
      </c>
      <c r="I247" s="82"/>
      <c r="J247" s="82"/>
      <c r="K247" s="106">
        <f t="shared" si="10"/>
        <v>0</v>
      </c>
      <c r="L247" s="82"/>
      <c r="M247" s="82"/>
      <c r="N247" s="397">
        <f t="shared" si="11"/>
        <v>0</v>
      </c>
      <c r="O247" s="21"/>
      <c r="P247" s="72"/>
    </row>
    <row r="248" spans="1:16" s="792" customFormat="1" ht="11.25" outlineLevel="4">
      <c r="A248" s="376" t="s">
        <v>370</v>
      </c>
      <c r="B248" s="376" t="s">
        <v>372</v>
      </c>
      <c r="C248" s="376" t="s">
        <v>369</v>
      </c>
      <c r="D248" s="376"/>
      <c r="E248" s="753" t="s">
        <v>1326</v>
      </c>
      <c r="F248" s="81">
        <f>SUM(F249:F338)</f>
        <v>0</v>
      </c>
      <c r="G248" s="81">
        <f t="shared" ref="G248:L248" si="13">SUM(G249:G338)</f>
        <v>0</v>
      </c>
      <c r="H248" s="81">
        <f t="shared" si="12"/>
        <v>0</v>
      </c>
      <c r="I248" s="81">
        <f t="shared" si="13"/>
        <v>0</v>
      </c>
      <c r="J248" s="81">
        <f t="shared" si="13"/>
        <v>0</v>
      </c>
      <c r="K248" s="81">
        <f t="shared" si="10"/>
        <v>0</v>
      </c>
      <c r="L248" s="81">
        <f t="shared" si="13"/>
        <v>0</v>
      </c>
      <c r="M248" s="81">
        <f>SUM(M249:M338)</f>
        <v>0</v>
      </c>
      <c r="N248" s="81">
        <f t="shared" si="11"/>
        <v>0</v>
      </c>
      <c r="O248" s="788"/>
      <c r="P248" s="72"/>
    </row>
    <row r="249" spans="1:16" s="792" customFormat="1" ht="11.25" outlineLevel="4">
      <c r="A249" s="389" t="s">
        <v>370</v>
      </c>
      <c r="B249" s="389" t="s">
        <v>372</v>
      </c>
      <c r="C249" s="389" t="s">
        <v>369</v>
      </c>
      <c r="D249" s="389" t="s">
        <v>804</v>
      </c>
      <c r="E249" s="754" t="s">
        <v>1327</v>
      </c>
      <c r="F249" s="82"/>
      <c r="G249" s="82"/>
      <c r="H249" s="106">
        <f t="shared" si="12"/>
        <v>0</v>
      </c>
      <c r="I249" s="82"/>
      <c r="J249" s="82"/>
      <c r="K249" s="106">
        <f t="shared" si="10"/>
        <v>0</v>
      </c>
      <c r="L249" s="82"/>
      <c r="M249" s="82"/>
      <c r="N249" s="397">
        <f t="shared" si="11"/>
        <v>0</v>
      </c>
      <c r="O249" s="796"/>
      <c r="P249" s="72"/>
    </row>
    <row r="250" spans="1:16" s="792" customFormat="1" ht="11.25" outlineLevel="4">
      <c r="A250" s="389" t="s">
        <v>370</v>
      </c>
      <c r="B250" s="389" t="s">
        <v>372</v>
      </c>
      <c r="C250" s="389" t="s">
        <v>369</v>
      </c>
      <c r="D250" s="389" t="s">
        <v>803</v>
      </c>
      <c r="E250" s="754" t="s">
        <v>1328</v>
      </c>
      <c r="F250" s="82"/>
      <c r="G250" s="82"/>
      <c r="H250" s="106">
        <f t="shared" si="12"/>
        <v>0</v>
      </c>
      <c r="I250" s="82"/>
      <c r="J250" s="82"/>
      <c r="K250" s="106">
        <f t="shared" si="10"/>
        <v>0</v>
      </c>
      <c r="L250" s="82"/>
      <c r="M250" s="82"/>
      <c r="N250" s="397">
        <f t="shared" si="11"/>
        <v>0</v>
      </c>
      <c r="O250" s="21"/>
      <c r="P250" s="72"/>
    </row>
    <row r="251" spans="1:16" s="792" customFormat="1" ht="11.25" outlineLevel="4">
      <c r="A251" s="389" t="s">
        <v>370</v>
      </c>
      <c r="B251" s="389" t="s">
        <v>372</v>
      </c>
      <c r="C251" s="389" t="s">
        <v>369</v>
      </c>
      <c r="D251" s="389" t="s">
        <v>806</v>
      </c>
      <c r="E251" s="754" t="s">
        <v>1329</v>
      </c>
      <c r="F251" s="82"/>
      <c r="G251" s="82"/>
      <c r="H251" s="106">
        <f t="shared" si="12"/>
        <v>0</v>
      </c>
      <c r="I251" s="82"/>
      <c r="J251" s="82"/>
      <c r="K251" s="106">
        <f t="shared" si="10"/>
        <v>0</v>
      </c>
      <c r="L251" s="82"/>
      <c r="M251" s="82"/>
      <c r="N251" s="397">
        <f t="shared" si="11"/>
        <v>0</v>
      </c>
      <c r="O251" s="21"/>
      <c r="P251" s="72"/>
    </row>
    <row r="252" spans="1:16" s="792" customFormat="1" ht="22.5" outlineLevel="4">
      <c r="A252" s="389" t="s">
        <v>370</v>
      </c>
      <c r="B252" s="389" t="s">
        <v>372</v>
      </c>
      <c r="C252" s="389" t="s">
        <v>369</v>
      </c>
      <c r="D252" s="389" t="s">
        <v>807</v>
      </c>
      <c r="E252" s="754" t="s">
        <v>1330</v>
      </c>
      <c r="F252" s="82"/>
      <c r="G252" s="82"/>
      <c r="H252" s="106">
        <f t="shared" si="12"/>
        <v>0</v>
      </c>
      <c r="I252" s="82"/>
      <c r="J252" s="82"/>
      <c r="K252" s="106">
        <f t="shared" si="10"/>
        <v>0</v>
      </c>
      <c r="L252" s="82"/>
      <c r="M252" s="82"/>
      <c r="N252" s="397">
        <f t="shared" si="11"/>
        <v>0</v>
      </c>
      <c r="O252" s="21"/>
      <c r="P252" s="72"/>
    </row>
    <row r="253" spans="1:16" s="792" customFormat="1" ht="11.25" outlineLevel="4">
      <c r="A253" s="389" t="s">
        <v>370</v>
      </c>
      <c r="B253" s="389" t="s">
        <v>372</v>
      </c>
      <c r="C253" s="389" t="s">
        <v>369</v>
      </c>
      <c r="D253" s="389" t="s">
        <v>810</v>
      </c>
      <c r="E253" s="754" t="s">
        <v>1331</v>
      </c>
      <c r="F253" s="82"/>
      <c r="G253" s="82"/>
      <c r="H253" s="106">
        <f t="shared" si="12"/>
        <v>0</v>
      </c>
      <c r="I253" s="82"/>
      <c r="J253" s="82"/>
      <c r="K253" s="106">
        <f t="shared" si="10"/>
        <v>0</v>
      </c>
      <c r="L253" s="82"/>
      <c r="M253" s="82"/>
      <c r="N253" s="397">
        <f t="shared" si="11"/>
        <v>0</v>
      </c>
      <c r="O253" s="21"/>
      <c r="P253" s="72"/>
    </row>
    <row r="254" spans="1:16" s="792" customFormat="1" ht="11.25" outlineLevel="4">
      <c r="A254" s="389" t="s">
        <v>370</v>
      </c>
      <c r="B254" s="389" t="s">
        <v>372</v>
      </c>
      <c r="C254" s="389" t="s">
        <v>369</v>
      </c>
      <c r="D254" s="389" t="s">
        <v>811</v>
      </c>
      <c r="E254" s="754" t="s">
        <v>1996</v>
      </c>
      <c r="F254" s="82"/>
      <c r="G254" s="82"/>
      <c r="H254" s="106">
        <f t="shared" si="12"/>
        <v>0</v>
      </c>
      <c r="I254" s="82"/>
      <c r="J254" s="82"/>
      <c r="K254" s="106">
        <f t="shared" si="10"/>
        <v>0</v>
      </c>
      <c r="L254" s="82"/>
      <c r="M254" s="82"/>
      <c r="N254" s="397">
        <f t="shared" si="11"/>
        <v>0</v>
      </c>
      <c r="O254" s="21"/>
      <c r="P254" s="72"/>
    </row>
    <row r="255" spans="1:16" s="792" customFormat="1" ht="11.25" outlineLevel="4">
      <c r="A255" s="389" t="s">
        <v>370</v>
      </c>
      <c r="B255" s="389" t="s">
        <v>372</v>
      </c>
      <c r="C255" s="389" t="s">
        <v>369</v>
      </c>
      <c r="D255" s="389" t="s">
        <v>812</v>
      </c>
      <c r="E255" s="754" t="s">
        <v>1997</v>
      </c>
      <c r="F255" s="82"/>
      <c r="G255" s="82"/>
      <c r="H255" s="106">
        <f t="shared" si="12"/>
        <v>0</v>
      </c>
      <c r="I255" s="82"/>
      <c r="J255" s="82"/>
      <c r="K255" s="106">
        <f t="shared" si="10"/>
        <v>0</v>
      </c>
      <c r="L255" s="82"/>
      <c r="M255" s="82"/>
      <c r="N255" s="397">
        <f t="shared" si="11"/>
        <v>0</v>
      </c>
      <c r="O255" s="21"/>
      <c r="P255" s="72"/>
    </row>
    <row r="256" spans="1:16" s="792" customFormat="1" ht="11.25" outlineLevel="4">
      <c r="A256" s="389" t="s">
        <v>370</v>
      </c>
      <c r="B256" s="389" t="s">
        <v>372</v>
      </c>
      <c r="C256" s="389" t="s">
        <v>369</v>
      </c>
      <c r="D256" s="389" t="s">
        <v>808</v>
      </c>
      <c r="E256" s="754" t="s">
        <v>1332</v>
      </c>
      <c r="F256" s="82"/>
      <c r="G256" s="82"/>
      <c r="H256" s="106">
        <f t="shared" si="12"/>
        <v>0</v>
      </c>
      <c r="I256" s="82"/>
      <c r="J256" s="82"/>
      <c r="K256" s="106">
        <f t="shared" si="10"/>
        <v>0</v>
      </c>
      <c r="L256" s="82"/>
      <c r="M256" s="82"/>
      <c r="N256" s="397">
        <f t="shared" si="11"/>
        <v>0</v>
      </c>
      <c r="O256" s="21"/>
      <c r="P256" s="72"/>
    </row>
    <row r="257" spans="1:16" s="792" customFormat="1" ht="11.25" outlineLevel="4">
      <c r="A257" s="389" t="s">
        <v>370</v>
      </c>
      <c r="B257" s="389" t="s">
        <v>372</v>
      </c>
      <c r="C257" s="389" t="s">
        <v>369</v>
      </c>
      <c r="D257" s="389" t="s">
        <v>813</v>
      </c>
      <c r="E257" s="754" t="s">
        <v>1333</v>
      </c>
      <c r="F257" s="82"/>
      <c r="G257" s="82"/>
      <c r="H257" s="106">
        <f t="shared" si="12"/>
        <v>0</v>
      </c>
      <c r="I257" s="82"/>
      <c r="J257" s="82"/>
      <c r="K257" s="106">
        <f t="shared" si="10"/>
        <v>0</v>
      </c>
      <c r="L257" s="82"/>
      <c r="M257" s="82"/>
      <c r="N257" s="397">
        <f t="shared" si="11"/>
        <v>0</v>
      </c>
      <c r="O257" s="21"/>
      <c r="P257" s="72"/>
    </row>
    <row r="258" spans="1:16" s="792" customFormat="1" ht="11.25" outlineLevel="4">
      <c r="A258" s="389" t="s">
        <v>370</v>
      </c>
      <c r="B258" s="389" t="s">
        <v>372</v>
      </c>
      <c r="C258" s="389" t="s">
        <v>369</v>
      </c>
      <c r="D258" s="389" t="s">
        <v>814</v>
      </c>
      <c r="E258" s="754" t="s">
        <v>1334</v>
      </c>
      <c r="F258" s="82"/>
      <c r="G258" s="82"/>
      <c r="H258" s="106">
        <f t="shared" si="12"/>
        <v>0</v>
      </c>
      <c r="I258" s="82"/>
      <c r="J258" s="82"/>
      <c r="K258" s="106">
        <f t="shared" si="10"/>
        <v>0</v>
      </c>
      <c r="L258" s="82"/>
      <c r="M258" s="82"/>
      <c r="N258" s="397">
        <f t="shared" si="11"/>
        <v>0</v>
      </c>
      <c r="O258" s="21"/>
      <c r="P258" s="72"/>
    </row>
    <row r="259" spans="1:16" s="792" customFormat="1" ht="11.25" outlineLevel="4">
      <c r="A259" s="389" t="s">
        <v>370</v>
      </c>
      <c r="B259" s="389" t="s">
        <v>372</v>
      </c>
      <c r="C259" s="389" t="s">
        <v>369</v>
      </c>
      <c r="D259" s="389" t="s">
        <v>815</v>
      </c>
      <c r="E259" s="754" t="s">
        <v>1998</v>
      </c>
      <c r="F259" s="82"/>
      <c r="G259" s="82"/>
      <c r="H259" s="106">
        <f t="shared" si="12"/>
        <v>0</v>
      </c>
      <c r="I259" s="82"/>
      <c r="J259" s="82"/>
      <c r="K259" s="106">
        <f t="shared" si="10"/>
        <v>0</v>
      </c>
      <c r="L259" s="82"/>
      <c r="M259" s="82"/>
      <c r="N259" s="397">
        <f t="shared" si="11"/>
        <v>0</v>
      </c>
      <c r="O259" s="21"/>
      <c r="P259" s="72"/>
    </row>
    <row r="260" spans="1:16" s="792" customFormat="1" ht="11.25" outlineLevel="4">
      <c r="A260" s="389" t="s">
        <v>370</v>
      </c>
      <c r="B260" s="389" t="s">
        <v>372</v>
      </c>
      <c r="C260" s="389" t="s">
        <v>369</v>
      </c>
      <c r="D260" s="389" t="s">
        <v>816</v>
      </c>
      <c r="E260" s="754" t="s">
        <v>1999</v>
      </c>
      <c r="F260" s="82"/>
      <c r="G260" s="82"/>
      <c r="H260" s="106">
        <f t="shared" si="12"/>
        <v>0</v>
      </c>
      <c r="I260" s="82"/>
      <c r="J260" s="82"/>
      <c r="K260" s="106">
        <f t="shared" si="10"/>
        <v>0</v>
      </c>
      <c r="L260" s="82"/>
      <c r="M260" s="82"/>
      <c r="N260" s="397">
        <f t="shared" si="11"/>
        <v>0</v>
      </c>
      <c r="O260" s="21"/>
      <c r="P260" s="72"/>
    </row>
    <row r="261" spans="1:16" s="792" customFormat="1" ht="11.25" outlineLevel="4">
      <c r="A261" s="389" t="s">
        <v>370</v>
      </c>
      <c r="B261" s="389" t="s">
        <v>372</v>
      </c>
      <c r="C261" s="389" t="s">
        <v>369</v>
      </c>
      <c r="D261" s="389" t="s">
        <v>817</v>
      </c>
      <c r="E261" s="754" t="s">
        <v>2000</v>
      </c>
      <c r="F261" s="82"/>
      <c r="G261" s="82"/>
      <c r="H261" s="106">
        <f t="shared" si="12"/>
        <v>0</v>
      </c>
      <c r="I261" s="82"/>
      <c r="J261" s="82"/>
      <c r="K261" s="106">
        <f t="shared" si="10"/>
        <v>0</v>
      </c>
      <c r="L261" s="82"/>
      <c r="M261" s="82"/>
      <c r="N261" s="397">
        <f t="shared" si="11"/>
        <v>0</v>
      </c>
      <c r="O261" s="21"/>
      <c r="P261" s="72"/>
    </row>
    <row r="262" spans="1:16" s="792" customFormat="1" ht="22.5" outlineLevel="4">
      <c r="A262" s="389" t="s">
        <v>370</v>
      </c>
      <c r="B262" s="389" t="s">
        <v>372</v>
      </c>
      <c r="C262" s="389" t="s">
        <v>369</v>
      </c>
      <c r="D262" s="389" t="s">
        <v>818</v>
      </c>
      <c r="E262" s="754" t="s">
        <v>1335</v>
      </c>
      <c r="F262" s="82"/>
      <c r="G262" s="82"/>
      <c r="H262" s="106">
        <f t="shared" si="12"/>
        <v>0</v>
      </c>
      <c r="I262" s="82"/>
      <c r="J262" s="82"/>
      <c r="K262" s="106">
        <f t="shared" si="10"/>
        <v>0</v>
      </c>
      <c r="L262" s="82"/>
      <c r="M262" s="82"/>
      <c r="N262" s="397">
        <f t="shared" si="11"/>
        <v>0</v>
      </c>
      <c r="O262" s="21"/>
      <c r="P262" s="72"/>
    </row>
    <row r="263" spans="1:16" s="792" customFormat="1" ht="11.25" outlineLevel="4">
      <c r="A263" s="389" t="s">
        <v>370</v>
      </c>
      <c r="B263" s="389" t="s">
        <v>372</v>
      </c>
      <c r="C263" s="389" t="s">
        <v>369</v>
      </c>
      <c r="D263" s="389" t="s">
        <v>819</v>
      </c>
      <c r="E263" s="754" t="s">
        <v>2001</v>
      </c>
      <c r="F263" s="82"/>
      <c r="G263" s="82"/>
      <c r="H263" s="106">
        <f t="shared" si="12"/>
        <v>0</v>
      </c>
      <c r="I263" s="82"/>
      <c r="J263" s="82"/>
      <c r="K263" s="106">
        <f t="shared" si="10"/>
        <v>0</v>
      </c>
      <c r="L263" s="82"/>
      <c r="M263" s="82"/>
      <c r="N263" s="397">
        <f t="shared" si="11"/>
        <v>0</v>
      </c>
      <c r="O263" s="21"/>
      <c r="P263" s="72"/>
    </row>
    <row r="264" spans="1:16" s="792" customFormat="1" ht="11.25" outlineLevel="4">
      <c r="A264" s="389" t="s">
        <v>370</v>
      </c>
      <c r="B264" s="389" t="s">
        <v>372</v>
      </c>
      <c r="C264" s="389" t="s">
        <v>369</v>
      </c>
      <c r="D264" s="389" t="s">
        <v>820</v>
      </c>
      <c r="E264" s="754" t="s">
        <v>1336</v>
      </c>
      <c r="F264" s="82"/>
      <c r="G264" s="82"/>
      <c r="H264" s="106">
        <f t="shared" si="12"/>
        <v>0</v>
      </c>
      <c r="I264" s="82"/>
      <c r="J264" s="82"/>
      <c r="K264" s="106">
        <f t="shared" si="10"/>
        <v>0</v>
      </c>
      <c r="L264" s="82"/>
      <c r="M264" s="82"/>
      <c r="N264" s="397">
        <f t="shared" si="11"/>
        <v>0</v>
      </c>
      <c r="O264" s="21"/>
      <c r="P264" s="72"/>
    </row>
    <row r="265" spans="1:16" s="792" customFormat="1" ht="22.5" customHeight="1" outlineLevel="4">
      <c r="A265" s="389" t="s">
        <v>370</v>
      </c>
      <c r="B265" s="389" t="s">
        <v>372</v>
      </c>
      <c r="C265" s="389" t="s">
        <v>369</v>
      </c>
      <c r="D265" s="389" t="s">
        <v>821</v>
      </c>
      <c r="E265" s="754" t="s">
        <v>1337</v>
      </c>
      <c r="F265" s="82"/>
      <c r="G265" s="82"/>
      <c r="H265" s="106">
        <f t="shared" si="12"/>
        <v>0</v>
      </c>
      <c r="I265" s="82"/>
      <c r="J265" s="82"/>
      <c r="K265" s="106">
        <f t="shared" si="10"/>
        <v>0</v>
      </c>
      <c r="L265" s="82"/>
      <c r="M265" s="82"/>
      <c r="N265" s="397">
        <f t="shared" si="11"/>
        <v>0</v>
      </c>
      <c r="O265" s="21"/>
      <c r="P265" s="72"/>
    </row>
    <row r="266" spans="1:16" s="792" customFormat="1" ht="11.25" outlineLevel="4">
      <c r="A266" s="389" t="s">
        <v>370</v>
      </c>
      <c r="B266" s="389" t="s">
        <v>372</v>
      </c>
      <c r="C266" s="389" t="s">
        <v>369</v>
      </c>
      <c r="D266" s="389" t="s">
        <v>822</v>
      </c>
      <c r="E266" s="754" t="s">
        <v>1338</v>
      </c>
      <c r="F266" s="82"/>
      <c r="G266" s="82"/>
      <c r="H266" s="106">
        <f t="shared" si="12"/>
        <v>0</v>
      </c>
      <c r="I266" s="82"/>
      <c r="J266" s="82"/>
      <c r="K266" s="106">
        <f t="shared" si="10"/>
        <v>0</v>
      </c>
      <c r="L266" s="82"/>
      <c r="M266" s="82"/>
      <c r="N266" s="397">
        <f t="shared" si="11"/>
        <v>0</v>
      </c>
      <c r="O266" s="21"/>
      <c r="P266" s="72"/>
    </row>
    <row r="267" spans="1:16" s="792" customFormat="1" ht="11.25" outlineLevel="4">
      <c r="A267" s="389" t="s">
        <v>370</v>
      </c>
      <c r="B267" s="389" t="s">
        <v>372</v>
      </c>
      <c r="C267" s="389" t="s">
        <v>369</v>
      </c>
      <c r="D267" s="389" t="s">
        <v>823</v>
      </c>
      <c r="E267" s="754" t="s">
        <v>1339</v>
      </c>
      <c r="F267" s="82"/>
      <c r="G267" s="82"/>
      <c r="H267" s="106">
        <f t="shared" si="12"/>
        <v>0</v>
      </c>
      <c r="I267" s="82"/>
      <c r="J267" s="82"/>
      <c r="K267" s="106">
        <f t="shared" si="10"/>
        <v>0</v>
      </c>
      <c r="L267" s="82"/>
      <c r="M267" s="82"/>
      <c r="N267" s="397">
        <f t="shared" si="11"/>
        <v>0</v>
      </c>
      <c r="O267" s="21"/>
      <c r="P267" s="72"/>
    </row>
    <row r="268" spans="1:16" s="792" customFormat="1" ht="11.25" outlineLevel="4">
      <c r="A268" s="389" t="s">
        <v>370</v>
      </c>
      <c r="B268" s="389" t="s">
        <v>372</v>
      </c>
      <c r="C268" s="389" t="s">
        <v>369</v>
      </c>
      <c r="D268" s="389" t="s">
        <v>824</v>
      </c>
      <c r="E268" s="754" t="s">
        <v>1340</v>
      </c>
      <c r="F268" s="82"/>
      <c r="G268" s="82"/>
      <c r="H268" s="106">
        <f t="shared" si="12"/>
        <v>0</v>
      </c>
      <c r="I268" s="82"/>
      <c r="J268" s="82"/>
      <c r="K268" s="106">
        <f t="shared" si="10"/>
        <v>0</v>
      </c>
      <c r="L268" s="82"/>
      <c r="M268" s="82"/>
      <c r="N268" s="397">
        <f t="shared" si="11"/>
        <v>0</v>
      </c>
      <c r="O268" s="21"/>
      <c r="P268" s="72"/>
    </row>
    <row r="269" spans="1:16" s="792" customFormat="1" ht="11.25" outlineLevel="4">
      <c r="A269" s="389" t="s">
        <v>370</v>
      </c>
      <c r="B269" s="389" t="s">
        <v>372</v>
      </c>
      <c r="C269" s="389" t="s">
        <v>369</v>
      </c>
      <c r="D269" s="389" t="s">
        <v>825</v>
      </c>
      <c r="E269" s="754" t="s">
        <v>1341</v>
      </c>
      <c r="F269" s="82"/>
      <c r="G269" s="82"/>
      <c r="H269" s="106">
        <f t="shared" si="12"/>
        <v>0</v>
      </c>
      <c r="I269" s="82"/>
      <c r="J269" s="82"/>
      <c r="K269" s="106">
        <f t="shared" si="10"/>
        <v>0</v>
      </c>
      <c r="L269" s="82"/>
      <c r="M269" s="82"/>
      <c r="N269" s="397">
        <f t="shared" si="11"/>
        <v>0</v>
      </c>
      <c r="O269" s="21"/>
      <c r="P269" s="72"/>
    </row>
    <row r="270" spans="1:16" s="792" customFormat="1" ht="22.5" outlineLevel="4">
      <c r="A270" s="389" t="s">
        <v>370</v>
      </c>
      <c r="B270" s="389" t="s">
        <v>372</v>
      </c>
      <c r="C270" s="389" t="s">
        <v>369</v>
      </c>
      <c r="D270" s="389" t="s">
        <v>826</v>
      </c>
      <c r="E270" s="754" t="s">
        <v>2002</v>
      </c>
      <c r="F270" s="82"/>
      <c r="G270" s="82"/>
      <c r="H270" s="106">
        <f t="shared" si="12"/>
        <v>0</v>
      </c>
      <c r="I270" s="82"/>
      <c r="J270" s="82"/>
      <c r="K270" s="106">
        <f t="shared" si="10"/>
        <v>0</v>
      </c>
      <c r="L270" s="82"/>
      <c r="M270" s="82"/>
      <c r="N270" s="397">
        <f t="shared" si="11"/>
        <v>0</v>
      </c>
      <c r="O270" s="21"/>
      <c r="P270" s="72"/>
    </row>
    <row r="271" spans="1:16" s="792" customFormat="1" ht="35.25" customHeight="1" outlineLevel="4">
      <c r="A271" s="389" t="s">
        <v>370</v>
      </c>
      <c r="B271" s="389" t="s">
        <v>372</v>
      </c>
      <c r="C271" s="389" t="s">
        <v>369</v>
      </c>
      <c r="D271" s="389" t="s">
        <v>827</v>
      </c>
      <c r="E271" s="754" t="s">
        <v>1342</v>
      </c>
      <c r="F271" s="82"/>
      <c r="G271" s="82"/>
      <c r="H271" s="106">
        <f t="shared" si="12"/>
        <v>0</v>
      </c>
      <c r="I271" s="82"/>
      <c r="J271" s="82"/>
      <c r="K271" s="106">
        <f t="shared" si="10"/>
        <v>0</v>
      </c>
      <c r="L271" s="82"/>
      <c r="M271" s="82"/>
      <c r="N271" s="397">
        <f t="shared" si="11"/>
        <v>0</v>
      </c>
      <c r="O271" s="21"/>
      <c r="P271" s="72"/>
    </row>
    <row r="272" spans="1:16" s="792" customFormat="1" ht="11.25" outlineLevel="4">
      <c r="A272" s="389" t="s">
        <v>370</v>
      </c>
      <c r="B272" s="389" t="s">
        <v>372</v>
      </c>
      <c r="C272" s="389" t="s">
        <v>369</v>
      </c>
      <c r="D272" s="389" t="s">
        <v>828</v>
      </c>
      <c r="E272" s="754" t="s">
        <v>1343</v>
      </c>
      <c r="F272" s="82"/>
      <c r="G272" s="82"/>
      <c r="H272" s="106">
        <f t="shared" si="12"/>
        <v>0</v>
      </c>
      <c r="I272" s="82"/>
      <c r="J272" s="82"/>
      <c r="K272" s="106">
        <f t="shared" ref="K272:K335" si="14">I272+J272</f>
        <v>0</v>
      </c>
      <c r="L272" s="82"/>
      <c r="M272" s="82"/>
      <c r="N272" s="397">
        <f t="shared" ref="N272:N335" si="15">L272+M272</f>
        <v>0</v>
      </c>
      <c r="O272" s="21"/>
      <c r="P272" s="72"/>
    </row>
    <row r="273" spans="1:16" s="792" customFormat="1" ht="22.5" outlineLevel="4">
      <c r="A273" s="389" t="s">
        <v>370</v>
      </c>
      <c r="B273" s="389" t="s">
        <v>372</v>
      </c>
      <c r="C273" s="389" t="s">
        <v>369</v>
      </c>
      <c r="D273" s="389" t="s">
        <v>829</v>
      </c>
      <c r="E273" s="754" t="s">
        <v>2003</v>
      </c>
      <c r="F273" s="82"/>
      <c r="G273" s="82"/>
      <c r="H273" s="106">
        <f t="shared" ref="H273:H336" si="16">F273+G273</f>
        <v>0</v>
      </c>
      <c r="I273" s="82"/>
      <c r="J273" s="82"/>
      <c r="K273" s="106">
        <f t="shared" si="14"/>
        <v>0</v>
      </c>
      <c r="L273" s="82"/>
      <c r="M273" s="82"/>
      <c r="N273" s="397">
        <f t="shared" si="15"/>
        <v>0</v>
      </c>
      <c r="O273" s="21"/>
      <c r="P273" s="72"/>
    </row>
    <row r="274" spans="1:16" s="792" customFormat="1" ht="22.5" outlineLevel="4">
      <c r="A274" s="389" t="s">
        <v>370</v>
      </c>
      <c r="B274" s="389" t="s">
        <v>372</v>
      </c>
      <c r="C274" s="389" t="s">
        <v>369</v>
      </c>
      <c r="D274" s="389" t="s">
        <v>830</v>
      </c>
      <c r="E274" s="754" t="s">
        <v>1344</v>
      </c>
      <c r="F274" s="82"/>
      <c r="G274" s="82"/>
      <c r="H274" s="106">
        <f t="shared" si="16"/>
        <v>0</v>
      </c>
      <c r="I274" s="82"/>
      <c r="J274" s="82"/>
      <c r="K274" s="106">
        <f t="shared" si="14"/>
        <v>0</v>
      </c>
      <c r="L274" s="82"/>
      <c r="M274" s="82"/>
      <c r="N274" s="397">
        <f t="shared" si="15"/>
        <v>0</v>
      </c>
      <c r="O274" s="21"/>
      <c r="P274" s="72"/>
    </row>
    <row r="275" spans="1:16" s="792" customFormat="1" ht="11.25" outlineLevel="4">
      <c r="A275" s="389" t="s">
        <v>370</v>
      </c>
      <c r="B275" s="389" t="s">
        <v>372</v>
      </c>
      <c r="C275" s="389" t="s">
        <v>369</v>
      </c>
      <c r="D275" s="389" t="s">
        <v>831</v>
      </c>
      <c r="E275" s="754" t="s">
        <v>2004</v>
      </c>
      <c r="F275" s="82"/>
      <c r="G275" s="82"/>
      <c r="H275" s="106">
        <f t="shared" si="16"/>
        <v>0</v>
      </c>
      <c r="I275" s="82"/>
      <c r="J275" s="82"/>
      <c r="K275" s="106">
        <f t="shared" si="14"/>
        <v>0</v>
      </c>
      <c r="L275" s="82"/>
      <c r="M275" s="82"/>
      <c r="N275" s="397">
        <f t="shared" si="15"/>
        <v>0</v>
      </c>
      <c r="O275" s="21"/>
      <c r="P275" s="72"/>
    </row>
    <row r="276" spans="1:16" s="792" customFormat="1" ht="11.25" outlineLevel="4">
      <c r="A276" s="389" t="s">
        <v>370</v>
      </c>
      <c r="B276" s="389" t="s">
        <v>372</v>
      </c>
      <c r="C276" s="389" t="s">
        <v>369</v>
      </c>
      <c r="D276" s="389" t="s">
        <v>832</v>
      </c>
      <c r="E276" s="754" t="s">
        <v>1345</v>
      </c>
      <c r="F276" s="82"/>
      <c r="G276" s="82"/>
      <c r="H276" s="106">
        <f t="shared" si="16"/>
        <v>0</v>
      </c>
      <c r="I276" s="82"/>
      <c r="J276" s="82"/>
      <c r="K276" s="106">
        <f t="shared" si="14"/>
        <v>0</v>
      </c>
      <c r="L276" s="82"/>
      <c r="M276" s="82"/>
      <c r="N276" s="397">
        <f t="shared" si="15"/>
        <v>0</v>
      </c>
      <c r="O276" s="21"/>
      <c r="P276" s="72"/>
    </row>
    <row r="277" spans="1:16" s="792" customFormat="1" ht="11.25" outlineLevel="4">
      <c r="A277" s="389" t="s">
        <v>370</v>
      </c>
      <c r="B277" s="389" t="s">
        <v>372</v>
      </c>
      <c r="C277" s="389" t="s">
        <v>369</v>
      </c>
      <c r="D277" s="389" t="s">
        <v>833</v>
      </c>
      <c r="E277" s="754" t="s">
        <v>1346</v>
      </c>
      <c r="F277" s="82"/>
      <c r="G277" s="82"/>
      <c r="H277" s="106">
        <f t="shared" si="16"/>
        <v>0</v>
      </c>
      <c r="I277" s="82"/>
      <c r="J277" s="82"/>
      <c r="K277" s="106">
        <f t="shared" si="14"/>
        <v>0</v>
      </c>
      <c r="L277" s="82"/>
      <c r="M277" s="82"/>
      <c r="N277" s="397">
        <f t="shared" si="15"/>
        <v>0</v>
      </c>
      <c r="O277" s="21"/>
      <c r="P277" s="72"/>
    </row>
    <row r="278" spans="1:16" s="792" customFormat="1" ht="11.25" outlineLevel="4">
      <c r="A278" s="389" t="s">
        <v>370</v>
      </c>
      <c r="B278" s="389" t="s">
        <v>372</v>
      </c>
      <c r="C278" s="389" t="s">
        <v>369</v>
      </c>
      <c r="D278" s="389" t="s">
        <v>834</v>
      </c>
      <c r="E278" s="754" t="s">
        <v>1347</v>
      </c>
      <c r="F278" s="82"/>
      <c r="G278" s="82"/>
      <c r="H278" s="106">
        <f t="shared" si="16"/>
        <v>0</v>
      </c>
      <c r="I278" s="82"/>
      <c r="J278" s="82"/>
      <c r="K278" s="106">
        <f t="shared" si="14"/>
        <v>0</v>
      </c>
      <c r="L278" s="82"/>
      <c r="M278" s="82"/>
      <c r="N278" s="397">
        <f t="shared" si="15"/>
        <v>0</v>
      </c>
      <c r="O278" s="21"/>
      <c r="P278" s="72"/>
    </row>
    <row r="279" spans="1:16" s="792" customFormat="1" ht="11.25" outlineLevel="4">
      <c r="A279" s="389" t="s">
        <v>370</v>
      </c>
      <c r="B279" s="389" t="s">
        <v>372</v>
      </c>
      <c r="C279" s="389" t="s">
        <v>369</v>
      </c>
      <c r="D279" s="389" t="s">
        <v>838</v>
      </c>
      <c r="E279" s="754" t="s">
        <v>1348</v>
      </c>
      <c r="F279" s="82"/>
      <c r="G279" s="82"/>
      <c r="H279" s="106">
        <f t="shared" si="16"/>
        <v>0</v>
      </c>
      <c r="I279" s="82"/>
      <c r="J279" s="82"/>
      <c r="K279" s="106">
        <f t="shared" si="14"/>
        <v>0</v>
      </c>
      <c r="L279" s="82"/>
      <c r="M279" s="82"/>
      <c r="N279" s="397">
        <f t="shared" si="15"/>
        <v>0</v>
      </c>
      <c r="O279" s="21"/>
      <c r="P279" s="72"/>
    </row>
    <row r="280" spans="1:16" s="792" customFormat="1" ht="22.5" outlineLevel="4">
      <c r="A280" s="389" t="s">
        <v>370</v>
      </c>
      <c r="B280" s="389" t="s">
        <v>372</v>
      </c>
      <c r="C280" s="389" t="s">
        <v>369</v>
      </c>
      <c r="D280" s="389" t="s">
        <v>839</v>
      </c>
      <c r="E280" s="754" t="s">
        <v>1349</v>
      </c>
      <c r="F280" s="82"/>
      <c r="G280" s="82"/>
      <c r="H280" s="106">
        <f t="shared" si="16"/>
        <v>0</v>
      </c>
      <c r="I280" s="82"/>
      <c r="J280" s="82"/>
      <c r="K280" s="106">
        <f t="shared" si="14"/>
        <v>0</v>
      </c>
      <c r="L280" s="82"/>
      <c r="M280" s="82"/>
      <c r="N280" s="397">
        <f t="shared" si="15"/>
        <v>0</v>
      </c>
      <c r="O280" s="21"/>
      <c r="P280" s="72"/>
    </row>
    <row r="281" spans="1:16" s="792" customFormat="1" ht="22.5" outlineLevel="4">
      <c r="A281" s="389" t="s">
        <v>370</v>
      </c>
      <c r="B281" s="389" t="s">
        <v>372</v>
      </c>
      <c r="C281" s="389" t="s">
        <v>369</v>
      </c>
      <c r="D281" s="389" t="s">
        <v>840</v>
      </c>
      <c r="E281" s="754" t="s">
        <v>1350</v>
      </c>
      <c r="F281" s="82"/>
      <c r="G281" s="82"/>
      <c r="H281" s="106">
        <f t="shared" si="16"/>
        <v>0</v>
      </c>
      <c r="I281" s="82"/>
      <c r="J281" s="82"/>
      <c r="K281" s="106">
        <f t="shared" si="14"/>
        <v>0</v>
      </c>
      <c r="L281" s="82"/>
      <c r="M281" s="82"/>
      <c r="N281" s="397">
        <f t="shared" si="15"/>
        <v>0</v>
      </c>
      <c r="O281" s="21"/>
      <c r="P281" s="72"/>
    </row>
    <row r="282" spans="1:16" s="792" customFormat="1" ht="11.25" outlineLevel="4">
      <c r="A282" s="389" t="s">
        <v>370</v>
      </c>
      <c r="B282" s="389" t="s">
        <v>372</v>
      </c>
      <c r="C282" s="389" t="s">
        <v>369</v>
      </c>
      <c r="D282" s="389" t="s">
        <v>841</v>
      </c>
      <c r="E282" s="754" t="s">
        <v>1351</v>
      </c>
      <c r="F282" s="82"/>
      <c r="G282" s="82"/>
      <c r="H282" s="106">
        <f t="shared" si="16"/>
        <v>0</v>
      </c>
      <c r="I282" s="82"/>
      <c r="J282" s="82"/>
      <c r="K282" s="106">
        <f t="shared" si="14"/>
        <v>0</v>
      </c>
      <c r="L282" s="82"/>
      <c r="M282" s="82"/>
      <c r="N282" s="397">
        <f t="shared" si="15"/>
        <v>0</v>
      </c>
      <c r="O282" s="21"/>
      <c r="P282" s="72"/>
    </row>
    <row r="283" spans="1:16" s="792" customFormat="1" ht="11.25" outlineLevel="4">
      <c r="A283" s="389" t="s">
        <v>370</v>
      </c>
      <c r="B283" s="389" t="s">
        <v>372</v>
      </c>
      <c r="C283" s="389" t="s">
        <v>369</v>
      </c>
      <c r="D283" s="389" t="s">
        <v>842</v>
      </c>
      <c r="E283" s="754" t="s">
        <v>1352</v>
      </c>
      <c r="F283" s="82"/>
      <c r="G283" s="82"/>
      <c r="H283" s="106">
        <f t="shared" si="16"/>
        <v>0</v>
      </c>
      <c r="I283" s="82"/>
      <c r="J283" s="82"/>
      <c r="K283" s="106">
        <f t="shared" si="14"/>
        <v>0</v>
      </c>
      <c r="L283" s="82"/>
      <c r="M283" s="82"/>
      <c r="N283" s="397">
        <f t="shared" si="15"/>
        <v>0</v>
      </c>
      <c r="O283" s="21"/>
      <c r="P283" s="72"/>
    </row>
    <row r="284" spans="1:16" s="792" customFormat="1" ht="22.5" outlineLevel="4">
      <c r="A284" s="389" t="s">
        <v>370</v>
      </c>
      <c r="B284" s="389" t="s">
        <v>372</v>
      </c>
      <c r="C284" s="389" t="s">
        <v>369</v>
      </c>
      <c r="D284" s="389" t="s">
        <v>843</v>
      </c>
      <c r="E284" s="754" t="s">
        <v>1353</v>
      </c>
      <c r="F284" s="82"/>
      <c r="G284" s="82"/>
      <c r="H284" s="106">
        <f t="shared" si="16"/>
        <v>0</v>
      </c>
      <c r="I284" s="82"/>
      <c r="J284" s="82"/>
      <c r="K284" s="106">
        <f t="shared" si="14"/>
        <v>0</v>
      </c>
      <c r="L284" s="82"/>
      <c r="M284" s="82"/>
      <c r="N284" s="397">
        <f t="shared" si="15"/>
        <v>0</v>
      </c>
      <c r="O284" s="21"/>
      <c r="P284" s="72"/>
    </row>
    <row r="285" spans="1:16" s="792" customFormat="1" ht="11.25" outlineLevel="4">
      <c r="A285" s="389" t="s">
        <v>370</v>
      </c>
      <c r="B285" s="389" t="s">
        <v>372</v>
      </c>
      <c r="C285" s="389" t="s">
        <v>369</v>
      </c>
      <c r="D285" s="389" t="s">
        <v>844</v>
      </c>
      <c r="E285" s="754" t="s">
        <v>1354</v>
      </c>
      <c r="F285" s="82"/>
      <c r="G285" s="82"/>
      <c r="H285" s="106">
        <f t="shared" si="16"/>
        <v>0</v>
      </c>
      <c r="I285" s="82"/>
      <c r="J285" s="82"/>
      <c r="K285" s="106">
        <f t="shared" si="14"/>
        <v>0</v>
      </c>
      <c r="L285" s="82"/>
      <c r="M285" s="82"/>
      <c r="N285" s="397">
        <f t="shared" si="15"/>
        <v>0</v>
      </c>
      <c r="O285" s="21"/>
      <c r="P285" s="72"/>
    </row>
    <row r="286" spans="1:16" s="792" customFormat="1" ht="22.5" outlineLevel="4">
      <c r="A286" s="389" t="s">
        <v>370</v>
      </c>
      <c r="B286" s="389" t="s">
        <v>372</v>
      </c>
      <c r="C286" s="389" t="s">
        <v>369</v>
      </c>
      <c r="D286" s="389" t="s">
        <v>845</v>
      </c>
      <c r="E286" s="754" t="s">
        <v>1355</v>
      </c>
      <c r="F286" s="82"/>
      <c r="G286" s="82"/>
      <c r="H286" s="106">
        <f t="shared" si="16"/>
        <v>0</v>
      </c>
      <c r="I286" s="82"/>
      <c r="J286" s="82"/>
      <c r="K286" s="106">
        <f t="shared" si="14"/>
        <v>0</v>
      </c>
      <c r="L286" s="82"/>
      <c r="M286" s="82"/>
      <c r="N286" s="397">
        <f t="shared" si="15"/>
        <v>0</v>
      </c>
      <c r="O286" s="21"/>
      <c r="P286" s="72"/>
    </row>
    <row r="287" spans="1:16" s="792" customFormat="1" ht="11.25" outlineLevel="4">
      <c r="A287" s="389" t="s">
        <v>370</v>
      </c>
      <c r="B287" s="389" t="s">
        <v>372</v>
      </c>
      <c r="C287" s="389" t="s">
        <v>369</v>
      </c>
      <c r="D287" s="389" t="s">
        <v>846</v>
      </c>
      <c r="E287" s="754" t="s">
        <v>1356</v>
      </c>
      <c r="F287" s="82"/>
      <c r="G287" s="82"/>
      <c r="H287" s="106">
        <f t="shared" si="16"/>
        <v>0</v>
      </c>
      <c r="I287" s="82"/>
      <c r="J287" s="82"/>
      <c r="K287" s="106">
        <f t="shared" si="14"/>
        <v>0</v>
      </c>
      <c r="L287" s="82"/>
      <c r="M287" s="82"/>
      <c r="N287" s="397">
        <f t="shared" si="15"/>
        <v>0</v>
      </c>
      <c r="O287" s="21"/>
      <c r="P287" s="72"/>
    </row>
    <row r="288" spans="1:16" s="792" customFormat="1" ht="11.25" outlineLevel="4">
      <c r="A288" s="389" t="s">
        <v>370</v>
      </c>
      <c r="B288" s="389" t="s">
        <v>372</v>
      </c>
      <c r="C288" s="389" t="s">
        <v>369</v>
      </c>
      <c r="D288" s="389" t="s">
        <v>847</v>
      </c>
      <c r="E288" s="754" t="s">
        <v>1357</v>
      </c>
      <c r="F288" s="82"/>
      <c r="G288" s="82"/>
      <c r="H288" s="106">
        <f t="shared" si="16"/>
        <v>0</v>
      </c>
      <c r="I288" s="82"/>
      <c r="J288" s="82"/>
      <c r="K288" s="106">
        <f t="shared" si="14"/>
        <v>0</v>
      </c>
      <c r="L288" s="82"/>
      <c r="M288" s="82"/>
      <c r="N288" s="397">
        <f t="shared" si="15"/>
        <v>0</v>
      </c>
      <c r="O288" s="21"/>
      <c r="P288" s="72"/>
    </row>
    <row r="289" spans="1:16" s="792" customFormat="1" ht="22.5" outlineLevel="4">
      <c r="A289" s="389" t="s">
        <v>370</v>
      </c>
      <c r="B289" s="389" t="s">
        <v>372</v>
      </c>
      <c r="C289" s="389" t="s">
        <v>369</v>
      </c>
      <c r="D289" s="389" t="s">
        <v>848</v>
      </c>
      <c r="E289" s="754" t="s">
        <v>1358</v>
      </c>
      <c r="F289" s="82"/>
      <c r="G289" s="82"/>
      <c r="H289" s="106">
        <f t="shared" si="16"/>
        <v>0</v>
      </c>
      <c r="I289" s="82"/>
      <c r="J289" s="82"/>
      <c r="K289" s="106">
        <f t="shared" si="14"/>
        <v>0</v>
      </c>
      <c r="L289" s="82"/>
      <c r="M289" s="82"/>
      <c r="N289" s="397">
        <f t="shared" si="15"/>
        <v>0</v>
      </c>
      <c r="O289" s="21"/>
      <c r="P289" s="72"/>
    </row>
    <row r="290" spans="1:16" s="792" customFormat="1" ht="22.5" outlineLevel="4">
      <c r="A290" s="389" t="s">
        <v>370</v>
      </c>
      <c r="B290" s="389" t="s">
        <v>372</v>
      </c>
      <c r="C290" s="389" t="s">
        <v>369</v>
      </c>
      <c r="D290" s="389" t="s">
        <v>849</v>
      </c>
      <c r="E290" s="754" t="s">
        <v>1359</v>
      </c>
      <c r="F290" s="82"/>
      <c r="G290" s="82"/>
      <c r="H290" s="106">
        <f t="shared" si="16"/>
        <v>0</v>
      </c>
      <c r="I290" s="82"/>
      <c r="J290" s="82"/>
      <c r="K290" s="106">
        <f t="shared" si="14"/>
        <v>0</v>
      </c>
      <c r="L290" s="82"/>
      <c r="M290" s="82"/>
      <c r="N290" s="397">
        <f t="shared" si="15"/>
        <v>0</v>
      </c>
      <c r="O290" s="21"/>
      <c r="P290" s="72"/>
    </row>
    <row r="291" spans="1:16" s="792" customFormat="1" ht="22.5" outlineLevel="4">
      <c r="A291" s="389" t="s">
        <v>370</v>
      </c>
      <c r="B291" s="389" t="s">
        <v>372</v>
      </c>
      <c r="C291" s="389" t="s">
        <v>369</v>
      </c>
      <c r="D291" s="389" t="s">
        <v>850</v>
      </c>
      <c r="E291" s="754" t="s">
        <v>1360</v>
      </c>
      <c r="F291" s="82"/>
      <c r="G291" s="82"/>
      <c r="H291" s="106">
        <f t="shared" si="16"/>
        <v>0</v>
      </c>
      <c r="I291" s="82"/>
      <c r="J291" s="82"/>
      <c r="K291" s="106">
        <f t="shared" si="14"/>
        <v>0</v>
      </c>
      <c r="L291" s="82"/>
      <c r="M291" s="82"/>
      <c r="N291" s="397">
        <f t="shared" si="15"/>
        <v>0</v>
      </c>
      <c r="O291" s="21"/>
      <c r="P291" s="72"/>
    </row>
    <row r="292" spans="1:16" s="792" customFormat="1" ht="11.25" outlineLevel="4">
      <c r="A292" s="389" t="s">
        <v>370</v>
      </c>
      <c r="B292" s="389" t="s">
        <v>372</v>
      </c>
      <c r="C292" s="389" t="s">
        <v>369</v>
      </c>
      <c r="D292" s="389" t="s">
        <v>851</v>
      </c>
      <c r="E292" s="754" t="s">
        <v>1361</v>
      </c>
      <c r="F292" s="82"/>
      <c r="G292" s="82"/>
      <c r="H292" s="106">
        <f t="shared" si="16"/>
        <v>0</v>
      </c>
      <c r="I292" s="82"/>
      <c r="J292" s="82"/>
      <c r="K292" s="106">
        <f t="shared" si="14"/>
        <v>0</v>
      </c>
      <c r="L292" s="82"/>
      <c r="M292" s="82"/>
      <c r="N292" s="397">
        <f t="shared" si="15"/>
        <v>0</v>
      </c>
      <c r="O292" s="21"/>
      <c r="P292" s="72"/>
    </row>
    <row r="293" spans="1:16" s="792" customFormat="1" ht="11.25" outlineLevel="4">
      <c r="A293" s="389" t="s">
        <v>370</v>
      </c>
      <c r="B293" s="389" t="s">
        <v>372</v>
      </c>
      <c r="C293" s="389" t="s">
        <v>369</v>
      </c>
      <c r="D293" s="389" t="s">
        <v>852</v>
      </c>
      <c r="E293" s="754" t="s">
        <v>1362</v>
      </c>
      <c r="F293" s="82"/>
      <c r="G293" s="82"/>
      <c r="H293" s="106">
        <f t="shared" si="16"/>
        <v>0</v>
      </c>
      <c r="I293" s="82"/>
      <c r="J293" s="82"/>
      <c r="K293" s="106">
        <f t="shared" si="14"/>
        <v>0</v>
      </c>
      <c r="L293" s="82"/>
      <c r="M293" s="82"/>
      <c r="N293" s="397">
        <f t="shared" si="15"/>
        <v>0</v>
      </c>
      <c r="O293" s="21"/>
      <c r="P293" s="72"/>
    </row>
    <row r="294" spans="1:16" s="792" customFormat="1" ht="11.25" outlineLevel="4">
      <c r="A294" s="389" t="s">
        <v>370</v>
      </c>
      <c r="B294" s="389" t="s">
        <v>372</v>
      </c>
      <c r="C294" s="389" t="s">
        <v>369</v>
      </c>
      <c r="D294" s="389" t="s">
        <v>853</v>
      </c>
      <c r="E294" s="754" t="s">
        <v>1363</v>
      </c>
      <c r="F294" s="82"/>
      <c r="G294" s="82"/>
      <c r="H294" s="106">
        <f t="shared" si="16"/>
        <v>0</v>
      </c>
      <c r="I294" s="82"/>
      <c r="J294" s="82"/>
      <c r="K294" s="106">
        <f t="shared" si="14"/>
        <v>0</v>
      </c>
      <c r="L294" s="82"/>
      <c r="M294" s="82"/>
      <c r="N294" s="397">
        <f t="shared" si="15"/>
        <v>0</v>
      </c>
      <c r="O294" s="21"/>
      <c r="P294" s="72"/>
    </row>
    <row r="295" spans="1:16" s="792" customFormat="1" ht="22.5" outlineLevel="4">
      <c r="A295" s="389" t="s">
        <v>370</v>
      </c>
      <c r="B295" s="389" t="s">
        <v>372</v>
      </c>
      <c r="C295" s="389" t="s">
        <v>369</v>
      </c>
      <c r="D295" s="389" t="s">
        <v>854</v>
      </c>
      <c r="E295" s="754" t="s">
        <v>1364</v>
      </c>
      <c r="F295" s="82"/>
      <c r="G295" s="82"/>
      <c r="H295" s="106">
        <f t="shared" si="16"/>
        <v>0</v>
      </c>
      <c r="I295" s="82"/>
      <c r="J295" s="82"/>
      <c r="K295" s="106">
        <f t="shared" si="14"/>
        <v>0</v>
      </c>
      <c r="L295" s="82"/>
      <c r="M295" s="82"/>
      <c r="N295" s="397">
        <f t="shared" si="15"/>
        <v>0</v>
      </c>
      <c r="O295" s="21"/>
      <c r="P295" s="72"/>
    </row>
    <row r="296" spans="1:16" s="792" customFormat="1" ht="22.5" outlineLevel="4">
      <c r="A296" s="389" t="s">
        <v>370</v>
      </c>
      <c r="B296" s="389" t="s">
        <v>372</v>
      </c>
      <c r="C296" s="389" t="s">
        <v>369</v>
      </c>
      <c r="D296" s="389" t="s">
        <v>855</v>
      </c>
      <c r="E296" s="754" t="s">
        <v>1365</v>
      </c>
      <c r="F296" s="82"/>
      <c r="G296" s="82"/>
      <c r="H296" s="106">
        <f t="shared" si="16"/>
        <v>0</v>
      </c>
      <c r="I296" s="82"/>
      <c r="J296" s="82"/>
      <c r="K296" s="106">
        <f t="shared" si="14"/>
        <v>0</v>
      </c>
      <c r="L296" s="82"/>
      <c r="M296" s="82"/>
      <c r="N296" s="397">
        <f t="shared" si="15"/>
        <v>0</v>
      </c>
      <c r="O296" s="21"/>
      <c r="P296" s="72"/>
    </row>
    <row r="297" spans="1:16" s="792" customFormat="1" ht="22.5" outlineLevel="4">
      <c r="A297" s="389" t="s">
        <v>370</v>
      </c>
      <c r="B297" s="389" t="s">
        <v>372</v>
      </c>
      <c r="C297" s="389" t="s">
        <v>369</v>
      </c>
      <c r="D297" s="389" t="s">
        <v>856</v>
      </c>
      <c r="E297" s="754" t="s">
        <v>1366</v>
      </c>
      <c r="F297" s="82"/>
      <c r="G297" s="82"/>
      <c r="H297" s="106">
        <f t="shared" si="16"/>
        <v>0</v>
      </c>
      <c r="I297" s="82"/>
      <c r="J297" s="82"/>
      <c r="K297" s="106">
        <f t="shared" si="14"/>
        <v>0</v>
      </c>
      <c r="L297" s="82"/>
      <c r="M297" s="82"/>
      <c r="N297" s="397">
        <f t="shared" si="15"/>
        <v>0</v>
      </c>
      <c r="O297" s="21"/>
      <c r="P297" s="72"/>
    </row>
    <row r="298" spans="1:16" s="792" customFormat="1" ht="22.5" outlineLevel="4">
      <c r="A298" s="389" t="s">
        <v>370</v>
      </c>
      <c r="B298" s="389" t="s">
        <v>372</v>
      </c>
      <c r="C298" s="389" t="s">
        <v>369</v>
      </c>
      <c r="D298" s="389" t="s">
        <v>857</v>
      </c>
      <c r="E298" s="754" t="s">
        <v>1367</v>
      </c>
      <c r="F298" s="82"/>
      <c r="G298" s="82"/>
      <c r="H298" s="106">
        <f t="shared" si="16"/>
        <v>0</v>
      </c>
      <c r="I298" s="82"/>
      <c r="J298" s="82"/>
      <c r="K298" s="106">
        <f t="shared" si="14"/>
        <v>0</v>
      </c>
      <c r="L298" s="82"/>
      <c r="M298" s="82"/>
      <c r="N298" s="397">
        <f t="shared" si="15"/>
        <v>0</v>
      </c>
      <c r="O298" s="21"/>
      <c r="P298" s="72"/>
    </row>
    <row r="299" spans="1:16" s="792" customFormat="1" ht="22.5" outlineLevel="4">
      <c r="A299" s="389" t="s">
        <v>370</v>
      </c>
      <c r="B299" s="389" t="s">
        <v>372</v>
      </c>
      <c r="C299" s="389" t="s">
        <v>369</v>
      </c>
      <c r="D299" s="389" t="s">
        <v>858</v>
      </c>
      <c r="E299" s="754" t="s">
        <v>2005</v>
      </c>
      <c r="F299" s="82"/>
      <c r="G299" s="82"/>
      <c r="H299" s="106">
        <f t="shared" si="16"/>
        <v>0</v>
      </c>
      <c r="I299" s="82"/>
      <c r="J299" s="82"/>
      <c r="K299" s="106">
        <f t="shared" si="14"/>
        <v>0</v>
      </c>
      <c r="L299" s="82"/>
      <c r="M299" s="82"/>
      <c r="N299" s="397">
        <f t="shared" si="15"/>
        <v>0</v>
      </c>
      <c r="O299" s="21"/>
      <c r="P299" s="72"/>
    </row>
    <row r="300" spans="1:16" s="792" customFormat="1" ht="22.5" outlineLevel="4">
      <c r="A300" s="389" t="s">
        <v>370</v>
      </c>
      <c r="B300" s="389" t="s">
        <v>372</v>
      </c>
      <c r="C300" s="389" t="s">
        <v>369</v>
      </c>
      <c r="D300" s="389" t="s">
        <v>859</v>
      </c>
      <c r="E300" s="754" t="s">
        <v>1368</v>
      </c>
      <c r="F300" s="82"/>
      <c r="G300" s="82"/>
      <c r="H300" s="106">
        <f t="shared" si="16"/>
        <v>0</v>
      </c>
      <c r="I300" s="82"/>
      <c r="J300" s="82"/>
      <c r="K300" s="106">
        <f t="shared" si="14"/>
        <v>0</v>
      </c>
      <c r="L300" s="82"/>
      <c r="M300" s="82"/>
      <c r="N300" s="397">
        <f t="shared" si="15"/>
        <v>0</v>
      </c>
      <c r="O300" s="21"/>
      <c r="P300" s="72"/>
    </row>
    <row r="301" spans="1:16" s="792" customFormat="1" ht="22.5" outlineLevel="4">
      <c r="A301" s="389" t="s">
        <v>370</v>
      </c>
      <c r="B301" s="389" t="s">
        <v>372</v>
      </c>
      <c r="C301" s="389" t="s">
        <v>369</v>
      </c>
      <c r="D301" s="389" t="s">
        <v>860</v>
      </c>
      <c r="E301" s="754" t="s">
        <v>2006</v>
      </c>
      <c r="F301" s="82"/>
      <c r="G301" s="82"/>
      <c r="H301" s="106">
        <f t="shared" si="16"/>
        <v>0</v>
      </c>
      <c r="I301" s="82"/>
      <c r="J301" s="82"/>
      <c r="K301" s="106">
        <f t="shared" si="14"/>
        <v>0</v>
      </c>
      <c r="L301" s="82"/>
      <c r="M301" s="82"/>
      <c r="N301" s="397">
        <f t="shared" si="15"/>
        <v>0</v>
      </c>
      <c r="O301" s="21"/>
      <c r="P301" s="72"/>
    </row>
    <row r="302" spans="1:16" s="792" customFormat="1" ht="22.5" outlineLevel="4">
      <c r="A302" s="389" t="s">
        <v>370</v>
      </c>
      <c r="B302" s="389" t="s">
        <v>372</v>
      </c>
      <c r="C302" s="389" t="s">
        <v>369</v>
      </c>
      <c r="D302" s="389" t="s">
        <v>861</v>
      </c>
      <c r="E302" s="754" t="s">
        <v>2007</v>
      </c>
      <c r="F302" s="82"/>
      <c r="G302" s="82"/>
      <c r="H302" s="106">
        <f t="shared" si="16"/>
        <v>0</v>
      </c>
      <c r="I302" s="82"/>
      <c r="J302" s="82"/>
      <c r="K302" s="106">
        <f t="shared" si="14"/>
        <v>0</v>
      </c>
      <c r="L302" s="82"/>
      <c r="M302" s="82"/>
      <c r="N302" s="397">
        <f t="shared" si="15"/>
        <v>0</v>
      </c>
      <c r="O302" s="21"/>
      <c r="P302" s="72"/>
    </row>
    <row r="303" spans="1:16" s="792" customFormat="1" ht="22.5" outlineLevel="4">
      <c r="A303" s="389" t="s">
        <v>370</v>
      </c>
      <c r="B303" s="389" t="s">
        <v>372</v>
      </c>
      <c r="C303" s="389" t="s">
        <v>369</v>
      </c>
      <c r="D303" s="389" t="s">
        <v>862</v>
      </c>
      <c r="E303" s="754" t="s">
        <v>1369</v>
      </c>
      <c r="F303" s="82"/>
      <c r="G303" s="82"/>
      <c r="H303" s="106">
        <f t="shared" si="16"/>
        <v>0</v>
      </c>
      <c r="I303" s="82"/>
      <c r="J303" s="82"/>
      <c r="K303" s="106">
        <f t="shared" si="14"/>
        <v>0</v>
      </c>
      <c r="L303" s="82"/>
      <c r="M303" s="82"/>
      <c r="N303" s="397">
        <f t="shared" si="15"/>
        <v>0</v>
      </c>
      <c r="O303" s="21"/>
      <c r="P303" s="72"/>
    </row>
    <row r="304" spans="1:16" s="792" customFormat="1" ht="22.5" outlineLevel="4">
      <c r="A304" s="389" t="s">
        <v>370</v>
      </c>
      <c r="B304" s="389" t="s">
        <v>372</v>
      </c>
      <c r="C304" s="389" t="s">
        <v>369</v>
      </c>
      <c r="D304" s="389" t="s">
        <v>863</v>
      </c>
      <c r="E304" s="754" t="s">
        <v>1370</v>
      </c>
      <c r="F304" s="82"/>
      <c r="G304" s="82"/>
      <c r="H304" s="106">
        <f t="shared" si="16"/>
        <v>0</v>
      </c>
      <c r="I304" s="82"/>
      <c r="J304" s="82"/>
      <c r="K304" s="106">
        <f t="shared" si="14"/>
        <v>0</v>
      </c>
      <c r="L304" s="82"/>
      <c r="M304" s="82"/>
      <c r="N304" s="397">
        <f t="shared" si="15"/>
        <v>0</v>
      </c>
      <c r="O304" s="21"/>
      <c r="P304" s="72"/>
    </row>
    <row r="305" spans="1:16" s="792" customFormat="1" ht="22.5" outlineLevel="4">
      <c r="A305" s="389" t="s">
        <v>370</v>
      </c>
      <c r="B305" s="389" t="s">
        <v>372</v>
      </c>
      <c r="C305" s="389" t="s">
        <v>369</v>
      </c>
      <c r="D305" s="389" t="s">
        <v>864</v>
      </c>
      <c r="E305" s="754" t="s">
        <v>1371</v>
      </c>
      <c r="F305" s="82"/>
      <c r="G305" s="82"/>
      <c r="H305" s="106">
        <f t="shared" si="16"/>
        <v>0</v>
      </c>
      <c r="I305" s="82"/>
      <c r="J305" s="82"/>
      <c r="K305" s="106">
        <f t="shared" si="14"/>
        <v>0</v>
      </c>
      <c r="L305" s="82"/>
      <c r="M305" s="82"/>
      <c r="N305" s="397">
        <f t="shared" si="15"/>
        <v>0</v>
      </c>
      <c r="O305" s="21"/>
      <c r="P305" s="72"/>
    </row>
    <row r="306" spans="1:16" s="792" customFormat="1" ht="22.5" outlineLevel="4">
      <c r="A306" s="389" t="s">
        <v>370</v>
      </c>
      <c r="B306" s="389" t="s">
        <v>372</v>
      </c>
      <c r="C306" s="389" t="s">
        <v>369</v>
      </c>
      <c r="D306" s="389" t="s">
        <v>865</v>
      </c>
      <c r="E306" s="754" t="s">
        <v>1372</v>
      </c>
      <c r="F306" s="82"/>
      <c r="G306" s="82"/>
      <c r="H306" s="106">
        <f t="shared" si="16"/>
        <v>0</v>
      </c>
      <c r="I306" s="82"/>
      <c r="J306" s="82"/>
      <c r="K306" s="106">
        <f t="shared" si="14"/>
        <v>0</v>
      </c>
      <c r="L306" s="82"/>
      <c r="M306" s="82"/>
      <c r="N306" s="397">
        <f t="shared" si="15"/>
        <v>0</v>
      </c>
      <c r="O306" s="21"/>
      <c r="P306" s="72"/>
    </row>
    <row r="307" spans="1:16" s="792" customFormat="1" ht="22.5" outlineLevel="4">
      <c r="A307" s="389" t="s">
        <v>370</v>
      </c>
      <c r="B307" s="389" t="s">
        <v>372</v>
      </c>
      <c r="C307" s="389" t="s">
        <v>369</v>
      </c>
      <c r="D307" s="389" t="s">
        <v>866</v>
      </c>
      <c r="E307" s="754" t="s">
        <v>1373</v>
      </c>
      <c r="F307" s="82"/>
      <c r="G307" s="82"/>
      <c r="H307" s="106">
        <f t="shared" si="16"/>
        <v>0</v>
      </c>
      <c r="I307" s="82"/>
      <c r="J307" s="82"/>
      <c r="K307" s="106">
        <f t="shared" si="14"/>
        <v>0</v>
      </c>
      <c r="L307" s="82"/>
      <c r="M307" s="82"/>
      <c r="N307" s="397">
        <f t="shared" si="15"/>
        <v>0</v>
      </c>
      <c r="O307" s="21"/>
      <c r="P307" s="72"/>
    </row>
    <row r="308" spans="1:16" s="792" customFormat="1" ht="22.5" outlineLevel="4">
      <c r="A308" s="389" t="s">
        <v>370</v>
      </c>
      <c r="B308" s="389" t="s">
        <v>372</v>
      </c>
      <c r="C308" s="389" t="s">
        <v>369</v>
      </c>
      <c r="D308" s="389" t="s">
        <v>867</v>
      </c>
      <c r="E308" s="754" t="s">
        <v>1374</v>
      </c>
      <c r="F308" s="82"/>
      <c r="G308" s="82"/>
      <c r="H308" s="106">
        <f t="shared" si="16"/>
        <v>0</v>
      </c>
      <c r="I308" s="82"/>
      <c r="J308" s="82"/>
      <c r="K308" s="106">
        <f t="shared" si="14"/>
        <v>0</v>
      </c>
      <c r="L308" s="82"/>
      <c r="M308" s="82"/>
      <c r="N308" s="397">
        <f t="shared" si="15"/>
        <v>0</v>
      </c>
      <c r="O308" s="21"/>
      <c r="P308" s="72"/>
    </row>
    <row r="309" spans="1:16" s="792" customFormat="1" ht="11.25" outlineLevel="4">
      <c r="A309" s="389" t="s">
        <v>370</v>
      </c>
      <c r="B309" s="389" t="s">
        <v>372</v>
      </c>
      <c r="C309" s="389" t="s">
        <v>369</v>
      </c>
      <c r="D309" s="389" t="s">
        <v>868</v>
      </c>
      <c r="E309" s="754" t="s">
        <v>1375</v>
      </c>
      <c r="F309" s="82"/>
      <c r="G309" s="82"/>
      <c r="H309" s="106">
        <f t="shared" si="16"/>
        <v>0</v>
      </c>
      <c r="I309" s="82"/>
      <c r="J309" s="82"/>
      <c r="K309" s="106">
        <f t="shared" si="14"/>
        <v>0</v>
      </c>
      <c r="L309" s="82"/>
      <c r="M309" s="82"/>
      <c r="N309" s="397">
        <f t="shared" si="15"/>
        <v>0</v>
      </c>
      <c r="O309" s="21"/>
      <c r="P309" s="72"/>
    </row>
    <row r="310" spans="1:16" s="792" customFormat="1" ht="22.5" outlineLevel="4">
      <c r="A310" s="389" t="s">
        <v>370</v>
      </c>
      <c r="B310" s="389" t="s">
        <v>372</v>
      </c>
      <c r="C310" s="389" t="s">
        <v>369</v>
      </c>
      <c r="D310" s="389" t="s">
        <v>869</v>
      </c>
      <c r="E310" s="754" t="s">
        <v>1376</v>
      </c>
      <c r="F310" s="82"/>
      <c r="G310" s="82"/>
      <c r="H310" s="106">
        <f t="shared" si="16"/>
        <v>0</v>
      </c>
      <c r="I310" s="82"/>
      <c r="J310" s="82"/>
      <c r="K310" s="106">
        <f t="shared" si="14"/>
        <v>0</v>
      </c>
      <c r="L310" s="82"/>
      <c r="M310" s="82"/>
      <c r="N310" s="397">
        <f t="shared" si="15"/>
        <v>0</v>
      </c>
      <c r="O310" s="21"/>
      <c r="P310" s="72"/>
    </row>
    <row r="311" spans="1:16" s="792" customFormat="1" ht="22.5" outlineLevel="4">
      <c r="A311" s="389" t="s">
        <v>370</v>
      </c>
      <c r="B311" s="389" t="s">
        <v>372</v>
      </c>
      <c r="C311" s="389" t="s">
        <v>369</v>
      </c>
      <c r="D311" s="389" t="s">
        <v>870</v>
      </c>
      <c r="E311" s="754" t="s">
        <v>1377</v>
      </c>
      <c r="F311" s="82"/>
      <c r="G311" s="82"/>
      <c r="H311" s="106">
        <f t="shared" si="16"/>
        <v>0</v>
      </c>
      <c r="I311" s="82"/>
      <c r="J311" s="82"/>
      <c r="K311" s="106">
        <f t="shared" si="14"/>
        <v>0</v>
      </c>
      <c r="L311" s="82"/>
      <c r="M311" s="82"/>
      <c r="N311" s="397">
        <f t="shared" si="15"/>
        <v>0</v>
      </c>
      <c r="O311" s="21"/>
      <c r="P311" s="72"/>
    </row>
    <row r="312" spans="1:16" s="792" customFormat="1" ht="22.5" outlineLevel="4">
      <c r="A312" s="389" t="s">
        <v>370</v>
      </c>
      <c r="B312" s="389" t="s">
        <v>372</v>
      </c>
      <c r="C312" s="389" t="s">
        <v>369</v>
      </c>
      <c r="D312" s="389" t="s">
        <v>871</v>
      </c>
      <c r="E312" s="754" t="s">
        <v>1378</v>
      </c>
      <c r="F312" s="82"/>
      <c r="G312" s="82"/>
      <c r="H312" s="106">
        <f t="shared" si="16"/>
        <v>0</v>
      </c>
      <c r="I312" s="82"/>
      <c r="J312" s="82"/>
      <c r="K312" s="106">
        <f t="shared" si="14"/>
        <v>0</v>
      </c>
      <c r="L312" s="82"/>
      <c r="M312" s="82"/>
      <c r="N312" s="397">
        <f t="shared" si="15"/>
        <v>0</v>
      </c>
      <c r="O312" s="21"/>
      <c r="P312" s="72"/>
    </row>
    <row r="313" spans="1:16" s="792" customFormat="1" ht="11.25" outlineLevel="4">
      <c r="A313" s="389" t="s">
        <v>370</v>
      </c>
      <c r="B313" s="389" t="s">
        <v>372</v>
      </c>
      <c r="C313" s="389" t="s">
        <v>369</v>
      </c>
      <c r="D313" s="389" t="s">
        <v>872</v>
      </c>
      <c r="E313" s="754" t="s">
        <v>1379</v>
      </c>
      <c r="F313" s="82"/>
      <c r="G313" s="82"/>
      <c r="H313" s="106">
        <f t="shared" si="16"/>
        <v>0</v>
      </c>
      <c r="I313" s="82"/>
      <c r="J313" s="82"/>
      <c r="K313" s="106">
        <f t="shared" si="14"/>
        <v>0</v>
      </c>
      <c r="L313" s="82"/>
      <c r="M313" s="82"/>
      <c r="N313" s="397">
        <f t="shared" si="15"/>
        <v>0</v>
      </c>
      <c r="O313" s="21"/>
      <c r="P313" s="72"/>
    </row>
    <row r="314" spans="1:16" s="792" customFormat="1" ht="11.25" outlineLevel="4">
      <c r="A314" s="389" t="s">
        <v>370</v>
      </c>
      <c r="B314" s="389" t="s">
        <v>372</v>
      </c>
      <c r="C314" s="389" t="s">
        <v>369</v>
      </c>
      <c r="D314" s="389" t="s">
        <v>873</v>
      </c>
      <c r="E314" s="754" t="s">
        <v>1380</v>
      </c>
      <c r="F314" s="82"/>
      <c r="G314" s="82"/>
      <c r="H314" s="106">
        <f t="shared" si="16"/>
        <v>0</v>
      </c>
      <c r="I314" s="82"/>
      <c r="J314" s="82"/>
      <c r="K314" s="106">
        <f t="shared" si="14"/>
        <v>0</v>
      </c>
      <c r="L314" s="82"/>
      <c r="M314" s="82"/>
      <c r="N314" s="397">
        <f t="shared" si="15"/>
        <v>0</v>
      </c>
      <c r="O314" s="21"/>
      <c r="P314" s="72"/>
    </row>
    <row r="315" spans="1:16" s="792" customFormat="1" ht="11.25" outlineLevel="4">
      <c r="A315" s="389" t="s">
        <v>370</v>
      </c>
      <c r="B315" s="389" t="s">
        <v>372</v>
      </c>
      <c r="C315" s="389" t="s">
        <v>369</v>
      </c>
      <c r="D315" s="389" t="s">
        <v>874</v>
      </c>
      <c r="E315" s="754" t="s">
        <v>1381</v>
      </c>
      <c r="F315" s="82"/>
      <c r="G315" s="82"/>
      <c r="H315" s="106">
        <f t="shared" si="16"/>
        <v>0</v>
      </c>
      <c r="I315" s="82"/>
      <c r="J315" s="82"/>
      <c r="K315" s="106">
        <f t="shared" si="14"/>
        <v>0</v>
      </c>
      <c r="L315" s="82"/>
      <c r="M315" s="82"/>
      <c r="N315" s="397">
        <f t="shared" si="15"/>
        <v>0</v>
      </c>
      <c r="O315" s="21"/>
      <c r="P315" s="72"/>
    </row>
    <row r="316" spans="1:16" s="792" customFormat="1" ht="11.25" outlineLevel="4">
      <c r="A316" s="389" t="s">
        <v>370</v>
      </c>
      <c r="B316" s="389" t="s">
        <v>372</v>
      </c>
      <c r="C316" s="389" t="s">
        <v>369</v>
      </c>
      <c r="D316" s="389" t="s">
        <v>875</v>
      </c>
      <c r="E316" s="754" t="s">
        <v>1382</v>
      </c>
      <c r="F316" s="82"/>
      <c r="G316" s="82"/>
      <c r="H316" s="106">
        <f t="shared" si="16"/>
        <v>0</v>
      </c>
      <c r="I316" s="82"/>
      <c r="J316" s="82"/>
      <c r="K316" s="106">
        <f t="shared" si="14"/>
        <v>0</v>
      </c>
      <c r="L316" s="82"/>
      <c r="M316" s="82"/>
      <c r="N316" s="397">
        <f t="shared" si="15"/>
        <v>0</v>
      </c>
      <c r="O316" s="21"/>
      <c r="P316" s="72"/>
    </row>
    <row r="317" spans="1:16" s="792" customFormat="1" ht="22.5" outlineLevel="4">
      <c r="A317" s="389" t="s">
        <v>370</v>
      </c>
      <c r="B317" s="389" t="s">
        <v>372</v>
      </c>
      <c r="C317" s="389" t="s">
        <v>369</v>
      </c>
      <c r="D317" s="389" t="s">
        <v>876</v>
      </c>
      <c r="E317" s="754" t="s">
        <v>1383</v>
      </c>
      <c r="F317" s="82"/>
      <c r="G317" s="82"/>
      <c r="H317" s="106">
        <f t="shared" si="16"/>
        <v>0</v>
      </c>
      <c r="I317" s="82"/>
      <c r="J317" s="82"/>
      <c r="K317" s="106">
        <f t="shared" si="14"/>
        <v>0</v>
      </c>
      <c r="L317" s="82"/>
      <c r="M317" s="82"/>
      <c r="N317" s="397">
        <f t="shared" si="15"/>
        <v>0</v>
      </c>
      <c r="O317" s="21"/>
      <c r="P317" s="72"/>
    </row>
    <row r="318" spans="1:16" s="792" customFormat="1" ht="22.5" outlineLevel="4">
      <c r="A318" s="389" t="s">
        <v>370</v>
      </c>
      <c r="B318" s="389" t="s">
        <v>372</v>
      </c>
      <c r="C318" s="389" t="s">
        <v>369</v>
      </c>
      <c r="D318" s="389" t="s">
        <v>877</v>
      </c>
      <c r="E318" s="754" t="s">
        <v>1384</v>
      </c>
      <c r="F318" s="82"/>
      <c r="G318" s="82"/>
      <c r="H318" s="106">
        <f t="shared" si="16"/>
        <v>0</v>
      </c>
      <c r="I318" s="82"/>
      <c r="J318" s="82"/>
      <c r="K318" s="106">
        <f t="shared" si="14"/>
        <v>0</v>
      </c>
      <c r="L318" s="82"/>
      <c r="M318" s="82"/>
      <c r="N318" s="397">
        <f t="shared" si="15"/>
        <v>0</v>
      </c>
      <c r="O318" s="21"/>
      <c r="P318" s="72"/>
    </row>
    <row r="319" spans="1:16" s="792" customFormat="1" ht="22.5" outlineLevel="4">
      <c r="A319" s="389" t="s">
        <v>370</v>
      </c>
      <c r="B319" s="389" t="s">
        <v>372</v>
      </c>
      <c r="C319" s="389" t="s">
        <v>369</v>
      </c>
      <c r="D319" s="389" t="s">
        <v>878</v>
      </c>
      <c r="E319" s="754" t="s">
        <v>1385</v>
      </c>
      <c r="F319" s="82"/>
      <c r="G319" s="82"/>
      <c r="H319" s="106">
        <f t="shared" si="16"/>
        <v>0</v>
      </c>
      <c r="I319" s="82"/>
      <c r="J319" s="82"/>
      <c r="K319" s="106">
        <f t="shared" si="14"/>
        <v>0</v>
      </c>
      <c r="L319" s="82"/>
      <c r="M319" s="82"/>
      <c r="N319" s="397">
        <f t="shared" si="15"/>
        <v>0</v>
      </c>
      <c r="O319" s="21"/>
      <c r="P319" s="72"/>
    </row>
    <row r="320" spans="1:16" s="792" customFormat="1" ht="11.25" outlineLevel="4">
      <c r="A320" s="389" t="s">
        <v>370</v>
      </c>
      <c r="B320" s="389" t="s">
        <v>372</v>
      </c>
      <c r="C320" s="389" t="s">
        <v>369</v>
      </c>
      <c r="D320" s="389" t="s">
        <v>879</v>
      </c>
      <c r="E320" s="754" t="s">
        <v>1386</v>
      </c>
      <c r="F320" s="82"/>
      <c r="G320" s="82"/>
      <c r="H320" s="106">
        <f t="shared" si="16"/>
        <v>0</v>
      </c>
      <c r="I320" s="82"/>
      <c r="J320" s="82"/>
      <c r="K320" s="106">
        <f t="shared" si="14"/>
        <v>0</v>
      </c>
      <c r="L320" s="82"/>
      <c r="M320" s="82"/>
      <c r="N320" s="397">
        <f t="shared" si="15"/>
        <v>0</v>
      </c>
      <c r="O320" s="21"/>
      <c r="P320" s="72"/>
    </row>
    <row r="321" spans="1:16" s="792" customFormat="1" ht="11.25" outlineLevel="4">
      <c r="A321" s="389" t="s">
        <v>370</v>
      </c>
      <c r="B321" s="389" t="s">
        <v>372</v>
      </c>
      <c r="C321" s="389" t="s">
        <v>369</v>
      </c>
      <c r="D321" s="389" t="s">
        <v>880</v>
      </c>
      <c r="E321" s="754" t="s">
        <v>2008</v>
      </c>
      <c r="F321" s="82"/>
      <c r="G321" s="82"/>
      <c r="H321" s="106">
        <f t="shared" si="16"/>
        <v>0</v>
      </c>
      <c r="I321" s="82"/>
      <c r="J321" s="82"/>
      <c r="K321" s="106">
        <f t="shared" si="14"/>
        <v>0</v>
      </c>
      <c r="L321" s="82"/>
      <c r="M321" s="82"/>
      <c r="N321" s="397">
        <f t="shared" si="15"/>
        <v>0</v>
      </c>
      <c r="O321" s="21"/>
      <c r="P321" s="72"/>
    </row>
    <row r="322" spans="1:16" s="792" customFormat="1" ht="11.25" outlineLevel="4">
      <c r="A322" s="389" t="s">
        <v>370</v>
      </c>
      <c r="B322" s="389" t="s">
        <v>372</v>
      </c>
      <c r="C322" s="389" t="s">
        <v>369</v>
      </c>
      <c r="D322" s="389" t="s">
        <v>881</v>
      </c>
      <c r="E322" s="754" t="s">
        <v>1387</v>
      </c>
      <c r="F322" s="82"/>
      <c r="G322" s="82"/>
      <c r="H322" s="106">
        <f t="shared" si="16"/>
        <v>0</v>
      </c>
      <c r="I322" s="82"/>
      <c r="J322" s="82"/>
      <c r="K322" s="106">
        <f t="shared" si="14"/>
        <v>0</v>
      </c>
      <c r="L322" s="82"/>
      <c r="M322" s="82"/>
      <c r="N322" s="397">
        <f t="shared" si="15"/>
        <v>0</v>
      </c>
      <c r="O322" s="21"/>
      <c r="P322" s="72"/>
    </row>
    <row r="323" spans="1:16" s="792" customFormat="1" ht="11.25" outlineLevel="4">
      <c r="A323" s="389" t="s">
        <v>370</v>
      </c>
      <c r="B323" s="389" t="s">
        <v>372</v>
      </c>
      <c r="C323" s="389" t="s">
        <v>369</v>
      </c>
      <c r="D323" s="389" t="s">
        <v>882</v>
      </c>
      <c r="E323" s="754" t="s">
        <v>1388</v>
      </c>
      <c r="F323" s="82"/>
      <c r="G323" s="82"/>
      <c r="H323" s="106">
        <f t="shared" si="16"/>
        <v>0</v>
      </c>
      <c r="I323" s="82"/>
      <c r="J323" s="82"/>
      <c r="K323" s="106">
        <f t="shared" si="14"/>
        <v>0</v>
      </c>
      <c r="L323" s="82"/>
      <c r="M323" s="82"/>
      <c r="N323" s="397">
        <f t="shared" si="15"/>
        <v>0</v>
      </c>
      <c r="O323" s="21"/>
      <c r="P323" s="72"/>
    </row>
    <row r="324" spans="1:16" s="792" customFormat="1" ht="24.75" customHeight="1" outlineLevel="4">
      <c r="A324" s="389" t="s">
        <v>370</v>
      </c>
      <c r="B324" s="389" t="s">
        <v>372</v>
      </c>
      <c r="C324" s="389" t="s">
        <v>369</v>
      </c>
      <c r="D324" s="389" t="s">
        <v>883</v>
      </c>
      <c r="E324" s="754" t="s">
        <v>2009</v>
      </c>
      <c r="F324" s="82"/>
      <c r="G324" s="82"/>
      <c r="H324" s="106">
        <f t="shared" si="16"/>
        <v>0</v>
      </c>
      <c r="I324" s="82"/>
      <c r="J324" s="82"/>
      <c r="K324" s="106">
        <f t="shared" si="14"/>
        <v>0</v>
      </c>
      <c r="L324" s="82"/>
      <c r="M324" s="82"/>
      <c r="N324" s="397">
        <f t="shared" si="15"/>
        <v>0</v>
      </c>
      <c r="O324" s="21"/>
      <c r="P324" s="72"/>
    </row>
    <row r="325" spans="1:16" s="792" customFormat="1" ht="24.75" customHeight="1" outlineLevel="4">
      <c r="A325" s="389" t="s">
        <v>370</v>
      </c>
      <c r="B325" s="389" t="s">
        <v>372</v>
      </c>
      <c r="C325" s="389" t="s">
        <v>369</v>
      </c>
      <c r="D325" s="389" t="s">
        <v>884</v>
      </c>
      <c r="E325" s="754" t="s">
        <v>2010</v>
      </c>
      <c r="F325" s="82"/>
      <c r="G325" s="82"/>
      <c r="H325" s="106">
        <f t="shared" si="16"/>
        <v>0</v>
      </c>
      <c r="I325" s="82"/>
      <c r="J325" s="82"/>
      <c r="K325" s="106">
        <f t="shared" si="14"/>
        <v>0</v>
      </c>
      <c r="L325" s="82"/>
      <c r="M325" s="82"/>
      <c r="N325" s="397">
        <f t="shared" si="15"/>
        <v>0</v>
      </c>
      <c r="O325" s="21"/>
      <c r="P325" s="72"/>
    </row>
    <row r="326" spans="1:16" s="792" customFormat="1" ht="24.75" customHeight="1" outlineLevel="4">
      <c r="A326" s="389" t="s">
        <v>370</v>
      </c>
      <c r="B326" s="389" t="s">
        <v>372</v>
      </c>
      <c r="C326" s="389" t="s">
        <v>369</v>
      </c>
      <c r="D326" s="389" t="s">
        <v>885</v>
      </c>
      <c r="E326" s="754" t="s">
        <v>1389</v>
      </c>
      <c r="F326" s="82"/>
      <c r="G326" s="82"/>
      <c r="H326" s="106">
        <f t="shared" si="16"/>
        <v>0</v>
      </c>
      <c r="I326" s="82"/>
      <c r="J326" s="82"/>
      <c r="K326" s="106">
        <f t="shared" si="14"/>
        <v>0</v>
      </c>
      <c r="L326" s="82"/>
      <c r="M326" s="82"/>
      <c r="N326" s="397">
        <f t="shared" si="15"/>
        <v>0</v>
      </c>
      <c r="O326" s="21"/>
      <c r="P326" s="72"/>
    </row>
    <row r="327" spans="1:16" s="792" customFormat="1" ht="24.75" customHeight="1" outlineLevel="4">
      <c r="A327" s="389" t="s">
        <v>370</v>
      </c>
      <c r="B327" s="389" t="s">
        <v>372</v>
      </c>
      <c r="C327" s="389" t="s">
        <v>369</v>
      </c>
      <c r="D327" s="389" t="s">
        <v>886</v>
      </c>
      <c r="E327" s="754" t="s">
        <v>1390</v>
      </c>
      <c r="F327" s="82"/>
      <c r="G327" s="82"/>
      <c r="H327" s="106">
        <f t="shared" si="16"/>
        <v>0</v>
      </c>
      <c r="I327" s="82"/>
      <c r="J327" s="82"/>
      <c r="K327" s="106">
        <f t="shared" si="14"/>
        <v>0</v>
      </c>
      <c r="L327" s="82"/>
      <c r="M327" s="82"/>
      <c r="N327" s="397">
        <f t="shared" si="15"/>
        <v>0</v>
      </c>
      <c r="O327" s="21"/>
      <c r="P327" s="72"/>
    </row>
    <row r="328" spans="1:16" s="792" customFormat="1" ht="24.75" customHeight="1" outlineLevel="4">
      <c r="A328" s="389" t="s">
        <v>370</v>
      </c>
      <c r="B328" s="389" t="s">
        <v>372</v>
      </c>
      <c r="C328" s="389" t="s">
        <v>369</v>
      </c>
      <c r="D328" s="389" t="s">
        <v>887</v>
      </c>
      <c r="E328" s="754" t="s">
        <v>2011</v>
      </c>
      <c r="F328" s="82"/>
      <c r="G328" s="82"/>
      <c r="H328" s="106">
        <f t="shared" si="16"/>
        <v>0</v>
      </c>
      <c r="I328" s="82"/>
      <c r="J328" s="82"/>
      <c r="K328" s="106">
        <f t="shared" si="14"/>
        <v>0</v>
      </c>
      <c r="L328" s="82"/>
      <c r="M328" s="82"/>
      <c r="N328" s="397">
        <f t="shared" si="15"/>
        <v>0</v>
      </c>
      <c r="O328" s="21"/>
      <c r="P328" s="72"/>
    </row>
    <row r="329" spans="1:16" s="792" customFormat="1" ht="24.75" customHeight="1" outlineLevel="4">
      <c r="A329" s="389" t="s">
        <v>370</v>
      </c>
      <c r="B329" s="389" t="s">
        <v>372</v>
      </c>
      <c r="C329" s="389" t="s">
        <v>369</v>
      </c>
      <c r="D329" s="389" t="s">
        <v>888</v>
      </c>
      <c r="E329" s="754" t="s">
        <v>2012</v>
      </c>
      <c r="F329" s="82"/>
      <c r="G329" s="82"/>
      <c r="H329" s="106">
        <f t="shared" si="16"/>
        <v>0</v>
      </c>
      <c r="I329" s="82"/>
      <c r="J329" s="82"/>
      <c r="K329" s="106">
        <f t="shared" si="14"/>
        <v>0</v>
      </c>
      <c r="L329" s="82"/>
      <c r="M329" s="82"/>
      <c r="N329" s="397">
        <f t="shared" si="15"/>
        <v>0</v>
      </c>
      <c r="O329" s="21"/>
      <c r="P329" s="72"/>
    </row>
    <row r="330" spans="1:16" ht="11.25" outlineLevel="4">
      <c r="A330" s="389" t="s">
        <v>370</v>
      </c>
      <c r="B330" s="389" t="s">
        <v>372</v>
      </c>
      <c r="C330" s="389" t="s">
        <v>369</v>
      </c>
      <c r="D330" s="389" t="s">
        <v>889</v>
      </c>
      <c r="E330" s="754" t="s">
        <v>2013</v>
      </c>
      <c r="F330" s="82"/>
      <c r="G330" s="82"/>
      <c r="H330" s="106">
        <f t="shared" si="16"/>
        <v>0</v>
      </c>
      <c r="I330" s="82"/>
      <c r="J330" s="82"/>
      <c r="K330" s="106">
        <f t="shared" si="14"/>
        <v>0</v>
      </c>
      <c r="L330" s="82"/>
      <c r="M330" s="82"/>
      <c r="N330" s="397">
        <f t="shared" si="15"/>
        <v>0</v>
      </c>
      <c r="O330" s="21"/>
    </row>
    <row r="331" spans="1:16" ht="22.5" outlineLevel="4">
      <c r="A331" s="389" t="s">
        <v>370</v>
      </c>
      <c r="B331" s="389" t="s">
        <v>372</v>
      </c>
      <c r="C331" s="389" t="s">
        <v>369</v>
      </c>
      <c r="D331" s="389" t="s">
        <v>890</v>
      </c>
      <c r="E331" s="754" t="s">
        <v>2014</v>
      </c>
      <c r="F331" s="82"/>
      <c r="G331" s="82"/>
      <c r="H331" s="106">
        <f t="shared" si="16"/>
        <v>0</v>
      </c>
      <c r="I331" s="82"/>
      <c r="J331" s="82"/>
      <c r="K331" s="106">
        <f t="shared" si="14"/>
        <v>0</v>
      </c>
      <c r="L331" s="82"/>
      <c r="M331" s="82"/>
      <c r="N331" s="397">
        <f t="shared" si="15"/>
        <v>0</v>
      </c>
      <c r="O331" s="21"/>
    </row>
    <row r="332" spans="1:16" s="774" customFormat="1" ht="11.25" outlineLevel="2">
      <c r="A332" s="389" t="s">
        <v>370</v>
      </c>
      <c r="B332" s="389" t="s">
        <v>372</v>
      </c>
      <c r="C332" s="389" t="s">
        <v>369</v>
      </c>
      <c r="D332" s="389" t="s">
        <v>891</v>
      </c>
      <c r="E332" s="754" t="s">
        <v>2015</v>
      </c>
      <c r="F332" s="82"/>
      <c r="G332" s="82"/>
      <c r="H332" s="106">
        <f t="shared" si="16"/>
        <v>0</v>
      </c>
      <c r="I332" s="82"/>
      <c r="J332" s="82"/>
      <c r="K332" s="106">
        <f t="shared" si="14"/>
        <v>0</v>
      </c>
      <c r="L332" s="82"/>
      <c r="M332" s="82"/>
      <c r="N332" s="397">
        <f t="shared" si="15"/>
        <v>0</v>
      </c>
      <c r="O332" s="21"/>
      <c r="P332" s="72"/>
    </row>
    <row r="333" spans="1:16" s="792" customFormat="1" ht="11.25" outlineLevel="4">
      <c r="A333" s="389" t="s">
        <v>370</v>
      </c>
      <c r="B333" s="389" t="s">
        <v>372</v>
      </c>
      <c r="C333" s="389" t="s">
        <v>369</v>
      </c>
      <c r="D333" s="389" t="s">
        <v>1148</v>
      </c>
      <c r="E333" s="754" t="s">
        <v>1391</v>
      </c>
      <c r="F333" s="82"/>
      <c r="G333" s="82"/>
      <c r="H333" s="106">
        <f t="shared" si="16"/>
        <v>0</v>
      </c>
      <c r="I333" s="82"/>
      <c r="J333" s="82"/>
      <c r="K333" s="106">
        <f t="shared" si="14"/>
        <v>0</v>
      </c>
      <c r="L333" s="82"/>
      <c r="M333" s="82"/>
      <c r="N333" s="397">
        <f t="shared" si="15"/>
        <v>0</v>
      </c>
      <c r="O333" s="21"/>
      <c r="P333" s="72"/>
    </row>
    <row r="334" spans="1:16" s="792" customFormat="1" ht="22.5" outlineLevel="4">
      <c r="A334" s="389" t="s">
        <v>370</v>
      </c>
      <c r="B334" s="389" t="s">
        <v>372</v>
      </c>
      <c r="C334" s="389" t="s">
        <v>369</v>
      </c>
      <c r="D334" s="389" t="s">
        <v>1174</v>
      </c>
      <c r="E334" s="754" t="s">
        <v>2016</v>
      </c>
      <c r="F334" s="82"/>
      <c r="G334" s="82"/>
      <c r="H334" s="106">
        <f t="shared" si="16"/>
        <v>0</v>
      </c>
      <c r="I334" s="82"/>
      <c r="J334" s="82"/>
      <c r="K334" s="106">
        <f t="shared" si="14"/>
        <v>0</v>
      </c>
      <c r="L334" s="82"/>
      <c r="M334" s="82"/>
      <c r="N334" s="397">
        <f t="shared" si="15"/>
        <v>0</v>
      </c>
      <c r="O334" s="21"/>
      <c r="P334" s="72"/>
    </row>
    <row r="335" spans="1:16" s="792" customFormat="1" ht="22.5" outlineLevel="4">
      <c r="A335" s="389" t="s">
        <v>370</v>
      </c>
      <c r="B335" s="389" t="s">
        <v>372</v>
      </c>
      <c r="C335" s="389" t="s">
        <v>369</v>
      </c>
      <c r="D335" s="389" t="s">
        <v>1175</v>
      </c>
      <c r="E335" s="754" t="s">
        <v>2017</v>
      </c>
      <c r="F335" s="82"/>
      <c r="G335" s="82"/>
      <c r="H335" s="106">
        <f t="shared" si="16"/>
        <v>0</v>
      </c>
      <c r="I335" s="82"/>
      <c r="J335" s="82"/>
      <c r="K335" s="106">
        <f t="shared" si="14"/>
        <v>0</v>
      </c>
      <c r="L335" s="82"/>
      <c r="M335" s="82"/>
      <c r="N335" s="397">
        <f t="shared" si="15"/>
        <v>0</v>
      </c>
      <c r="O335" s="21"/>
      <c r="P335" s="72"/>
    </row>
    <row r="336" spans="1:16" s="792" customFormat="1" ht="22.5" outlineLevel="4">
      <c r="A336" s="389" t="s">
        <v>370</v>
      </c>
      <c r="B336" s="389" t="s">
        <v>372</v>
      </c>
      <c r="C336" s="389" t="s">
        <v>369</v>
      </c>
      <c r="D336" s="389" t="s">
        <v>1176</v>
      </c>
      <c r="E336" s="754" t="s">
        <v>2018</v>
      </c>
      <c r="F336" s="82"/>
      <c r="G336" s="82"/>
      <c r="H336" s="106">
        <f t="shared" si="16"/>
        <v>0</v>
      </c>
      <c r="I336" s="82"/>
      <c r="J336" s="82"/>
      <c r="K336" s="106">
        <f t="shared" ref="K336:K399" si="17">I336+J336</f>
        <v>0</v>
      </c>
      <c r="L336" s="82"/>
      <c r="M336" s="82"/>
      <c r="N336" s="397">
        <f t="shared" ref="N336:N399" si="18">L336+M336</f>
        <v>0</v>
      </c>
      <c r="O336" s="21"/>
      <c r="P336" s="72"/>
    </row>
    <row r="337" spans="1:16" s="792" customFormat="1" ht="11.25" outlineLevel="4">
      <c r="A337" s="389" t="s">
        <v>370</v>
      </c>
      <c r="B337" s="389" t="s">
        <v>372</v>
      </c>
      <c r="C337" s="389" t="s">
        <v>369</v>
      </c>
      <c r="D337" s="389" t="s">
        <v>1655</v>
      </c>
      <c r="E337" s="754" t="s">
        <v>1657</v>
      </c>
      <c r="F337" s="82"/>
      <c r="G337" s="82"/>
      <c r="H337" s="106">
        <f t="shared" ref="H337:H400" si="19">F337+G337</f>
        <v>0</v>
      </c>
      <c r="I337" s="82"/>
      <c r="J337" s="82"/>
      <c r="K337" s="106">
        <f t="shared" si="17"/>
        <v>0</v>
      </c>
      <c r="L337" s="82"/>
      <c r="M337" s="82"/>
      <c r="N337" s="397">
        <f t="shared" si="18"/>
        <v>0</v>
      </c>
      <c r="O337" s="21"/>
      <c r="P337" s="72"/>
    </row>
    <row r="338" spans="1:16" s="792" customFormat="1" ht="11.25" outlineLevel="4">
      <c r="A338" s="389" t="s">
        <v>370</v>
      </c>
      <c r="B338" s="389" t="s">
        <v>372</v>
      </c>
      <c r="C338" s="389" t="s">
        <v>369</v>
      </c>
      <c r="D338" s="389" t="s">
        <v>1656</v>
      </c>
      <c r="E338" s="754" t="s">
        <v>1658</v>
      </c>
      <c r="F338" s="82"/>
      <c r="G338" s="82"/>
      <c r="H338" s="106">
        <f t="shared" si="19"/>
        <v>0</v>
      </c>
      <c r="I338" s="82"/>
      <c r="J338" s="82"/>
      <c r="K338" s="106">
        <f t="shared" si="17"/>
        <v>0</v>
      </c>
      <c r="L338" s="82"/>
      <c r="M338" s="82"/>
      <c r="N338" s="397">
        <f t="shared" si="18"/>
        <v>0</v>
      </c>
      <c r="O338" s="21"/>
      <c r="P338" s="72"/>
    </row>
    <row r="339" spans="1:16" s="792" customFormat="1" ht="22.5" customHeight="1" outlineLevel="4">
      <c r="A339" s="376" t="s">
        <v>370</v>
      </c>
      <c r="B339" s="376" t="s">
        <v>372</v>
      </c>
      <c r="C339" s="376" t="s">
        <v>370</v>
      </c>
      <c r="D339" s="376"/>
      <c r="E339" s="753" t="s">
        <v>1392</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8"/>
      <c r="P339" s="72"/>
    </row>
    <row r="340" spans="1:16" s="792" customFormat="1" ht="11.25" outlineLevel="4">
      <c r="A340" s="389" t="s">
        <v>370</v>
      </c>
      <c r="B340" s="389" t="s">
        <v>372</v>
      </c>
      <c r="C340" s="389" t="s">
        <v>370</v>
      </c>
      <c r="D340" s="389" t="s">
        <v>804</v>
      </c>
      <c r="E340" s="754" t="s">
        <v>1393</v>
      </c>
      <c r="F340" s="82"/>
      <c r="G340" s="82"/>
      <c r="H340" s="106">
        <f t="shared" si="19"/>
        <v>0</v>
      </c>
      <c r="I340" s="82"/>
      <c r="J340" s="82"/>
      <c r="K340" s="106">
        <f t="shared" si="17"/>
        <v>0</v>
      </c>
      <c r="L340" s="82"/>
      <c r="M340" s="82"/>
      <c r="N340" s="397">
        <f t="shared" si="18"/>
        <v>0</v>
      </c>
      <c r="O340" s="796"/>
      <c r="P340" s="72"/>
    </row>
    <row r="341" spans="1:16" s="792" customFormat="1" ht="22.5" outlineLevel="4">
      <c r="A341" s="389" t="s">
        <v>370</v>
      </c>
      <c r="B341" s="389" t="s">
        <v>372</v>
      </c>
      <c r="C341" s="389" t="s">
        <v>370</v>
      </c>
      <c r="D341" s="389" t="s">
        <v>803</v>
      </c>
      <c r="E341" s="754" t="s">
        <v>2019</v>
      </c>
      <c r="F341" s="82"/>
      <c r="G341" s="82"/>
      <c r="H341" s="106">
        <f t="shared" si="19"/>
        <v>0</v>
      </c>
      <c r="I341" s="82"/>
      <c r="J341" s="82"/>
      <c r="K341" s="106">
        <f t="shared" si="17"/>
        <v>0</v>
      </c>
      <c r="L341" s="82"/>
      <c r="M341" s="82"/>
      <c r="N341" s="397">
        <f t="shared" si="18"/>
        <v>0</v>
      </c>
      <c r="O341" s="21"/>
      <c r="P341" s="72"/>
    </row>
    <row r="342" spans="1:16" s="792" customFormat="1" ht="22.5" outlineLevel="4">
      <c r="A342" s="389" t="s">
        <v>370</v>
      </c>
      <c r="B342" s="389" t="s">
        <v>372</v>
      </c>
      <c r="C342" s="389" t="s">
        <v>370</v>
      </c>
      <c r="D342" s="389" t="s">
        <v>805</v>
      </c>
      <c r="E342" s="754" t="s">
        <v>2020</v>
      </c>
      <c r="F342" s="82"/>
      <c r="G342" s="82"/>
      <c r="H342" s="106">
        <f t="shared" si="19"/>
        <v>0</v>
      </c>
      <c r="I342" s="82"/>
      <c r="J342" s="82"/>
      <c r="K342" s="106">
        <f t="shared" si="17"/>
        <v>0</v>
      </c>
      <c r="L342" s="82"/>
      <c r="M342" s="82"/>
      <c r="N342" s="397">
        <f t="shared" si="18"/>
        <v>0</v>
      </c>
      <c r="O342" s="21"/>
      <c r="P342" s="72"/>
    </row>
    <row r="343" spans="1:16" s="792" customFormat="1" ht="24" customHeight="1" outlineLevel="4">
      <c r="A343" s="389" t="s">
        <v>370</v>
      </c>
      <c r="B343" s="389" t="s">
        <v>372</v>
      </c>
      <c r="C343" s="389" t="s">
        <v>370</v>
      </c>
      <c r="D343" s="389" t="s">
        <v>806</v>
      </c>
      <c r="E343" s="754" t="s">
        <v>1394</v>
      </c>
      <c r="F343" s="82"/>
      <c r="G343" s="82"/>
      <c r="H343" s="106">
        <f t="shared" si="19"/>
        <v>0</v>
      </c>
      <c r="I343" s="82"/>
      <c r="J343" s="82"/>
      <c r="K343" s="106">
        <f t="shared" si="17"/>
        <v>0</v>
      </c>
      <c r="L343" s="82"/>
      <c r="M343" s="82"/>
      <c r="N343" s="397">
        <f t="shared" si="18"/>
        <v>0</v>
      </c>
      <c r="O343" s="21"/>
      <c r="P343" s="72"/>
    </row>
    <row r="344" spans="1:16" s="792" customFormat="1" ht="11.25" outlineLevel="4">
      <c r="A344" s="389" t="s">
        <v>370</v>
      </c>
      <c r="B344" s="389" t="s">
        <v>372</v>
      </c>
      <c r="C344" s="389" t="s">
        <v>370</v>
      </c>
      <c r="D344" s="389" t="s">
        <v>809</v>
      </c>
      <c r="E344" s="754" t="s">
        <v>1395</v>
      </c>
      <c r="F344" s="82"/>
      <c r="G344" s="82"/>
      <c r="H344" s="106">
        <f t="shared" si="19"/>
        <v>0</v>
      </c>
      <c r="I344" s="82"/>
      <c r="J344" s="82"/>
      <c r="K344" s="106">
        <f t="shared" si="17"/>
        <v>0</v>
      </c>
      <c r="L344" s="82"/>
      <c r="M344" s="82"/>
      <c r="N344" s="397">
        <f t="shared" si="18"/>
        <v>0</v>
      </c>
      <c r="O344" s="21"/>
      <c r="P344" s="72"/>
    </row>
    <row r="345" spans="1:16" ht="11.25" outlineLevel="1">
      <c r="A345" s="389" t="s">
        <v>370</v>
      </c>
      <c r="B345" s="389" t="s">
        <v>372</v>
      </c>
      <c r="C345" s="389" t="s">
        <v>370</v>
      </c>
      <c r="D345" s="389" t="s">
        <v>807</v>
      </c>
      <c r="E345" s="754" t="s">
        <v>1396</v>
      </c>
      <c r="F345" s="82"/>
      <c r="G345" s="82"/>
      <c r="H345" s="106">
        <f t="shared" si="19"/>
        <v>0</v>
      </c>
      <c r="I345" s="82"/>
      <c r="J345" s="82"/>
      <c r="K345" s="106">
        <f t="shared" si="17"/>
        <v>0</v>
      </c>
      <c r="L345" s="82"/>
      <c r="M345" s="82"/>
      <c r="N345" s="397">
        <f t="shared" si="18"/>
        <v>0</v>
      </c>
      <c r="O345" s="21"/>
    </row>
    <row r="346" spans="1:16" ht="11.25" outlineLevel="2">
      <c r="A346" s="389" t="s">
        <v>370</v>
      </c>
      <c r="B346" s="389" t="s">
        <v>372</v>
      </c>
      <c r="C346" s="389" t="s">
        <v>370</v>
      </c>
      <c r="D346" s="389" t="s">
        <v>810</v>
      </c>
      <c r="E346" s="754" t="s">
        <v>1397</v>
      </c>
      <c r="F346" s="82"/>
      <c r="G346" s="82"/>
      <c r="H346" s="106">
        <f t="shared" si="19"/>
        <v>0</v>
      </c>
      <c r="I346" s="82"/>
      <c r="J346" s="82"/>
      <c r="K346" s="106">
        <f t="shared" si="17"/>
        <v>0</v>
      </c>
      <c r="L346" s="82"/>
      <c r="M346" s="82"/>
      <c r="N346" s="397">
        <f t="shared" si="18"/>
        <v>0</v>
      </c>
      <c r="O346" s="21"/>
    </row>
    <row r="347" spans="1:16" s="792" customFormat="1" ht="22.5" outlineLevel="4">
      <c r="A347" s="389" t="s">
        <v>370</v>
      </c>
      <c r="B347" s="389" t="s">
        <v>372</v>
      </c>
      <c r="C347" s="389" t="s">
        <v>370</v>
      </c>
      <c r="D347" s="389" t="s">
        <v>811</v>
      </c>
      <c r="E347" s="754" t="s">
        <v>1398</v>
      </c>
      <c r="F347" s="82"/>
      <c r="G347" s="82"/>
      <c r="H347" s="106">
        <f t="shared" si="19"/>
        <v>0</v>
      </c>
      <c r="I347" s="82"/>
      <c r="J347" s="82"/>
      <c r="K347" s="106">
        <f t="shared" si="17"/>
        <v>0</v>
      </c>
      <c r="L347" s="82"/>
      <c r="M347" s="82"/>
      <c r="N347" s="397">
        <f t="shared" si="18"/>
        <v>0</v>
      </c>
      <c r="O347" s="21"/>
      <c r="P347" s="72"/>
    </row>
    <row r="348" spans="1:16" s="792" customFormat="1" ht="11.25" outlineLevel="4">
      <c r="A348" s="389" t="s">
        <v>370</v>
      </c>
      <c r="B348" s="389" t="s">
        <v>372</v>
      </c>
      <c r="C348" s="389" t="s">
        <v>370</v>
      </c>
      <c r="D348" s="389" t="s">
        <v>812</v>
      </c>
      <c r="E348" s="754" t="s">
        <v>1399</v>
      </c>
      <c r="F348" s="82"/>
      <c r="G348" s="82"/>
      <c r="H348" s="106">
        <f t="shared" si="19"/>
        <v>0</v>
      </c>
      <c r="I348" s="82"/>
      <c r="J348" s="82"/>
      <c r="K348" s="106">
        <f t="shared" si="17"/>
        <v>0</v>
      </c>
      <c r="L348" s="82"/>
      <c r="M348" s="82"/>
      <c r="N348" s="397">
        <f t="shared" si="18"/>
        <v>0</v>
      </c>
      <c r="O348" s="21"/>
      <c r="P348" s="72"/>
    </row>
    <row r="349" spans="1:16" s="792" customFormat="1" ht="23.25" customHeight="1" outlineLevel="4">
      <c r="A349" s="389" t="s">
        <v>370</v>
      </c>
      <c r="B349" s="389" t="s">
        <v>372</v>
      </c>
      <c r="C349" s="389" t="s">
        <v>370</v>
      </c>
      <c r="D349" s="389" t="s">
        <v>808</v>
      </c>
      <c r="E349" s="754" t="s">
        <v>1400</v>
      </c>
      <c r="F349" s="82"/>
      <c r="G349" s="82"/>
      <c r="H349" s="106">
        <f t="shared" si="19"/>
        <v>0</v>
      </c>
      <c r="I349" s="82"/>
      <c r="J349" s="82"/>
      <c r="K349" s="106">
        <f t="shared" si="17"/>
        <v>0</v>
      </c>
      <c r="L349" s="82"/>
      <c r="M349" s="82"/>
      <c r="N349" s="397">
        <f t="shared" si="18"/>
        <v>0</v>
      </c>
      <c r="O349" s="21"/>
      <c r="P349" s="72"/>
    </row>
    <row r="350" spans="1:16" s="792" customFormat="1" ht="11.25" outlineLevel="4">
      <c r="A350" s="389" t="s">
        <v>370</v>
      </c>
      <c r="B350" s="389" t="s">
        <v>372</v>
      </c>
      <c r="C350" s="389" t="s">
        <v>370</v>
      </c>
      <c r="D350" s="389" t="s">
        <v>813</v>
      </c>
      <c r="E350" s="754" t="s">
        <v>2021</v>
      </c>
      <c r="F350" s="82"/>
      <c r="G350" s="82"/>
      <c r="H350" s="106">
        <f t="shared" si="19"/>
        <v>0</v>
      </c>
      <c r="I350" s="82"/>
      <c r="J350" s="82"/>
      <c r="K350" s="106">
        <f t="shared" si="17"/>
        <v>0</v>
      </c>
      <c r="L350" s="82"/>
      <c r="M350" s="82"/>
      <c r="N350" s="397">
        <f t="shared" si="18"/>
        <v>0</v>
      </c>
      <c r="O350" s="21"/>
      <c r="P350" s="72"/>
    </row>
    <row r="351" spans="1:16" s="792" customFormat="1" ht="23.25" outlineLevel="4" thickBot="1">
      <c r="A351" s="389" t="s">
        <v>370</v>
      </c>
      <c r="B351" s="389" t="s">
        <v>372</v>
      </c>
      <c r="C351" s="389" t="s">
        <v>370</v>
      </c>
      <c r="D351" s="389" t="s">
        <v>814</v>
      </c>
      <c r="E351" s="754" t="s">
        <v>1401</v>
      </c>
      <c r="F351" s="82"/>
      <c r="G351" s="82"/>
      <c r="H351" s="106">
        <f t="shared" si="19"/>
        <v>0</v>
      </c>
      <c r="I351" s="82"/>
      <c r="J351" s="82"/>
      <c r="K351" s="106">
        <f t="shared" si="17"/>
        <v>0</v>
      </c>
      <c r="L351" s="82"/>
      <c r="M351" s="82"/>
      <c r="N351" s="397">
        <f t="shared" si="18"/>
        <v>0</v>
      </c>
      <c r="O351" s="21"/>
      <c r="P351" s="72"/>
    </row>
    <row r="352" spans="1:16" s="792" customFormat="1" ht="12" outlineLevel="4" thickBot="1">
      <c r="A352" s="758" t="s">
        <v>370</v>
      </c>
      <c r="B352" s="758" t="s">
        <v>374</v>
      </c>
      <c r="C352" s="758"/>
      <c r="D352" s="758"/>
      <c r="E352" s="745" t="s">
        <v>1402</v>
      </c>
      <c r="F352" s="99">
        <f>F353</f>
        <v>0</v>
      </c>
      <c r="G352" s="99">
        <f>G353</f>
        <v>0</v>
      </c>
      <c r="H352" s="99">
        <f t="shared" si="19"/>
        <v>0</v>
      </c>
      <c r="I352" s="99">
        <f>I353</f>
        <v>0</v>
      </c>
      <c r="J352" s="99">
        <f>J353</f>
        <v>0</v>
      </c>
      <c r="K352" s="99">
        <f t="shared" si="17"/>
        <v>0</v>
      </c>
      <c r="L352" s="99">
        <f>L353</f>
        <v>0</v>
      </c>
      <c r="M352" s="99">
        <f>M353</f>
        <v>0</v>
      </c>
      <c r="N352" s="100">
        <f t="shared" si="18"/>
        <v>0</v>
      </c>
      <c r="O352" s="789"/>
      <c r="P352" s="72"/>
    </row>
    <row r="353" spans="1:16" s="792" customFormat="1" ht="11.25" outlineLevel="4">
      <c r="A353" s="762" t="s">
        <v>370</v>
      </c>
      <c r="B353" s="762" t="s">
        <v>374</v>
      </c>
      <c r="C353" s="762" t="s">
        <v>368</v>
      </c>
      <c r="D353" s="762"/>
      <c r="E353" s="753" t="s">
        <v>1402</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4"/>
      <c r="P353" s="72"/>
    </row>
    <row r="354" spans="1:16" s="792" customFormat="1" ht="22.5" outlineLevel="4">
      <c r="A354" s="389" t="s">
        <v>370</v>
      </c>
      <c r="B354" s="389" t="s">
        <v>374</v>
      </c>
      <c r="C354" s="389" t="s">
        <v>368</v>
      </c>
      <c r="D354" s="389" t="s">
        <v>804</v>
      </c>
      <c r="E354" s="754" t="s">
        <v>2022</v>
      </c>
      <c r="F354" s="82"/>
      <c r="G354" s="82"/>
      <c r="H354" s="106">
        <f t="shared" si="19"/>
        <v>0</v>
      </c>
      <c r="I354" s="82"/>
      <c r="J354" s="82"/>
      <c r="K354" s="106">
        <f t="shared" si="17"/>
        <v>0</v>
      </c>
      <c r="L354" s="82"/>
      <c r="M354" s="82"/>
      <c r="N354" s="397">
        <f t="shared" si="18"/>
        <v>0</v>
      </c>
      <c r="O354" s="21"/>
      <c r="P354" s="72"/>
    </row>
    <row r="355" spans="1:16" s="792" customFormat="1" ht="22.5" outlineLevel="4">
      <c r="A355" s="389" t="s">
        <v>370</v>
      </c>
      <c r="B355" s="389" t="s">
        <v>374</v>
      </c>
      <c r="C355" s="389" t="s">
        <v>368</v>
      </c>
      <c r="D355" s="389" t="s">
        <v>803</v>
      </c>
      <c r="E355" s="754" t="s">
        <v>1403</v>
      </c>
      <c r="F355" s="82"/>
      <c r="G355" s="82"/>
      <c r="H355" s="106">
        <f t="shared" si="19"/>
        <v>0</v>
      </c>
      <c r="I355" s="82"/>
      <c r="J355" s="82"/>
      <c r="K355" s="106">
        <f t="shared" si="17"/>
        <v>0</v>
      </c>
      <c r="L355" s="82"/>
      <c r="M355" s="82"/>
      <c r="N355" s="397">
        <f t="shared" si="18"/>
        <v>0</v>
      </c>
      <c r="O355" s="21"/>
      <c r="P355" s="72"/>
    </row>
    <row r="356" spans="1:16" s="792" customFormat="1" ht="22.5" outlineLevel="4">
      <c r="A356" s="389" t="s">
        <v>370</v>
      </c>
      <c r="B356" s="389" t="s">
        <v>374</v>
      </c>
      <c r="C356" s="389" t="s">
        <v>368</v>
      </c>
      <c r="D356" s="389" t="s">
        <v>805</v>
      </c>
      <c r="E356" s="754" t="s">
        <v>2023</v>
      </c>
      <c r="F356" s="82"/>
      <c r="G356" s="82"/>
      <c r="H356" s="106">
        <f t="shared" si="19"/>
        <v>0</v>
      </c>
      <c r="I356" s="82"/>
      <c r="J356" s="82"/>
      <c r="K356" s="106">
        <f t="shared" si="17"/>
        <v>0</v>
      </c>
      <c r="L356" s="82"/>
      <c r="M356" s="82"/>
      <c r="N356" s="397">
        <f t="shared" si="18"/>
        <v>0</v>
      </c>
      <c r="O356" s="21"/>
      <c r="P356" s="72"/>
    </row>
    <row r="357" spans="1:16" s="792" customFormat="1" ht="11.25" outlineLevel="4">
      <c r="A357" s="389" t="s">
        <v>370</v>
      </c>
      <c r="B357" s="389" t="s">
        <v>374</v>
      </c>
      <c r="C357" s="389" t="s">
        <v>368</v>
      </c>
      <c r="D357" s="389" t="s">
        <v>806</v>
      </c>
      <c r="E357" s="754" t="s">
        <v>2024</v>
      </c>
      <c r="F357" s="82"/>
      <c r="G357" s="82"/>
      <c r="H357" s="106">
        <f t="shared" si="19"/>
        <v>0</v>
      </c>
      <c r="I357" s="82"/>
      <c r="J357" s="82"/>
      <c r="K357" s="106">
        <f t="shared" si="17"/>
        <v>0</v>
      </c>
      <c r="L357" s="82"/>
      <c r="M357" s="82"/>
      <c r="N357" s="397">
        <f t="shared" si="18"/>
        <v>0</v>
      </c>
      <c r="O357" s="21"/>
      <c r="P357" s="72"/>
    </row>
    <row r="358" spans="1:16" s="792" customFormat="1" ht="11.25" outlineLevel="4">
      <c r="A358" s="389" t="s">
        <v>370</v>
      </c>
      <c r="B358" s="389" t="s">
        <v>374</v>
      </c>
      <c r="C358" s="389" t="s">
        <v>368</v>
      </c>
      <c r="D358" s="389" t="s">
        <v>809</v>
      </c>
      <c r="E358" s="754" t="s">
        <v>1404</v>
      </c>
      <c r="F358" s="82"/>
      <c r="G358" s="82"/>
      <c r="H358" s="106">
        <f t="shared" si="19"/>
        <v>0</v>
      </c>
      <c r="I358" s="82"/>
      <c r="J358" s="82"/>
      <c r="K358" s="106">
        <f t="shared" si="17"/>
        <v>0</v>
      </c>
      <c r="L358" s="82"/>
      <c r="M358" s="82"/>
      <c r="N358" s="397">
        <f t="shared" si="18"/>
        <v>0</v>
      </c>
      <c r="O358" s="21"/>
      <c r="P358" s="72"/>
    </row>
    <row r="359" spans="1:16" s="792" customFormat="1" ht="11.25" outlineLevel="4">
      <c r="A359" s="389" t="s">
        <v>370</v>
      </c>
      <c r="B359" s="389" t="s">
        <v>374</v>
      </c>
      <c r="C359" s="389" t="s">
        <v>368</v>
      </c>
      <c r="D359" s="389" t="s">
        <v>807</v>
      </c>
      <c r="E359" s="754" t="s">
        <v>2025</v>
      </c>
      <c r="F359" s="82"/>
      <c r="G359" s="82"/>
      <c r="H359" s="106">
        <f t="shared" si="19"/>
        <v>0</v>
      </c>
      <c r="I359" s="82"/>
      <c r="J359" s="82"/>
      <c r="K359" s="106">
        <f t="shared" si="17"/>
        <v>0</v>
      </c>
      <c r="L359" s="82"/>
      <c r="M359" s="82"/>
      <c r="N359" s="397">
        <f t="shared" si="18"/>
        <v>0</v>
      </c>
      <c r="O359" s="21"/>
      <c r="P359" s="72"/>
    </row>
    <row r="360" spans="1:16" s="792" customFormat="1" ht="11.25" outlineLevel="4">
      <c r="A360" s="389" t="s">
        <v>370</v>
      </c>
      <c r="B360" s="389" t="s">
        <v>374</v>
      </c>
      <c r="C360" s="389" t="s">
        <v>368</v>
      </c>
      <c r="D360" s="389" t="s">
        <v>811</v>
      </c>
      <c r="E360" s="754" t="s">
        <v>1405</v>
      </c>
      <c r="F360" s="82"/>
      <c r="G360" s="82"/>
      <c r="H360" s="106">
        <f t="shared" si="19"/>
        <v>0</v>
      </c>
      <c r="I360" s="82"/>
      <c r="J360" s="82"/>
      <c r="K360" s="106">
        <f t="shared" si="17"/>
        <v>0</v>
      </c>
      <c r="L360" s="82"/>
      <c r="M360" s="82"/>
      <c r="N360" s="397">
        <f t="shared" si="18"/>
        <v>0</v>
      </c>
      <c r="O360" s="21"/>
      <c r="P360" s="72"/>
    </row>
    <row r="361" spans="1:16" s="792" customFormat="1" ht="11.25" outlineLevel="4">
      <c r="A361" s="389" t="s">
        <v>370</v>
      </c>
      <c r="B361" s="389" t="s">
        <v>374</v>
      </c>
      <c r="C361" s="389" t="s">
        <v>368</v>
      </c>
      <c r="D361" s="389" t="s">
        <v>812</v>
      </c>
      <c r="E361" s="754" t="s">
        <v>1406</v>
      </c>
      <c r="F361" s="82"/>
      <c r="G361" s="82"/>
      <c r="H361" s="106">
        <f t="shared" si="19"/>
        <v>0</v>
      </c>
      <c r="I361" s="82"/>
      <c r="J361" s="82"/>
      <c r="K361" s="106">
        <f t="shared" si="17"/>
        <v>0</v>
      </c>
      <c r="L361" s="82"/>
      <c r="M361" s="82"/>
      <c r="N361" s="397">
        <f t="shared" si="18"/>
        <v>0</v>
      </c>
      <c r="O361" s="21"/>
      <c r="P361" s="72"/>
    </row>
    <row r="362" spans="1:16" ht="11.25" outlineLevel="1">
      <c r="A362" s="389" t="s">
        <v>370</v>
      </c>
      <c r="B362" s="389" t="s">
        <v>374</v>
      </c>
      <c r="C362" s="389" t="s">
        <v>368</v>
      </c>
      <c r="D362" s="389" t="s">
        <v>808</v>
      </c>
      <c r="E362" s="754" t="s">
        <v>1407</v>
      </c>
      <c r="F362" s="82"/>
      <c r="G362" s="82"/>
      <c r="H362" s="106">
        <f t="shared" si="19"/>
        <v>0</v>
      </c>
      <c r="I362" s="82"/>
      <c r="J362" s="82"/>
      <c r="K362" s="106">
        <f t="shared" si="17"/>
        <v>0</v>
      </c>
      <c r="L362" s="82"/>
      <c r="M362" s="82"/>
      <c r="N362" s="397">
        <f t="shared" si="18"/>
        <v>0</v>
      </c>
      <c r="O362" s="21"/>
    </row>
    <row r="363" spans="1:16" ht="22.5" outlineLevel="1">
      <c r="A363" s="389" t="s">
        <v>370</v>
      </c>
      <c r="B363" s="389" t="s">
        <v>374</v>
      </c>
      <c r="C363" s="389" t="s">
        <v>368</v>
      </c>
      <c r="D363" s="389" t="s">
        <v>813</v>
      </c>
      <c r="E363" s="754" t="s">
        <v>1408</v>
      </c>
      <c r="F363" s="82"/>
      <c r="G363" s="82"/>
      <c r="H363" s="106">
        <f t="shared" si="19"/>
        <v>0</v>
      </c>
      <c r="I363" s="82"/>
      <c r="J363" s="82"/>
      <c r="K363" s="106">
        <f t="shared" si="17"/>
        <v>0</v>
      </c>
      <c r="L363" s="82"/>
      <c r="M363" s="82"/>
      <c r="N363" s="397">
        <f t="shared" si="18"/>
        <v>0</v>
      </c>
      <c r="O363" s="21"/>
    </row>
    <row r="364" spans="1:16" ht="22.5" outlineLevel="2">
      <c r="A364" s="389" t="s">
        <v>370</v>
      </c>
      <c r="B364" s="389" t="s">
        <v>374</v>
      </c>
      <c r="C364" s="389" t="s">
        <v>368</v>
      </c>
      <c r="D364" s="389" t="s">
        <v>814</v>
      </c>
      <c r="E364" s="754" t="s">
        <v>1409</v>
      </c>
      <c r="F364" s="82"/>
      <c r="G364" s="82"/>
      <c r="H364" s="106">
        <f t="shared" si="19"/>
        <v>0</v>
      </c>
      <c r="I364" s="82"/>
      <c r="J364" s="82"/>
      <c r="K364" s="106">
        <f t="shared" si="17"/>
        <v>0</v>
      </c>
      <c r="L364" s="82"/>
      <c r="M364" s="82"/>
      <c r="N364" s="397">
        <f t="shared" si="18"/>
        <v>0</v>
      </c>
      <c r="O364" s="21"/>
    </row>
    <row r="365" spans="1:16" ht="22.5" outlineLevel="2">
      <c r="A365" s="389" t="s">
        <v>370</v>
      </c>
      <c r="B365" s="389" t="s">
        <v>374</v>
      </c>
      <c r="C365" s="389" t="s">
        <v>368</v>
      </c>
      <c r="D365" s="389" t="s">
        <v>815</v>
      </c>
      <c r="E365" s="754" t="s">
        <v>1410</v>
      </c>
      <c r="F365" s="82"/>
      <c r="G365" s="82"/>
      <c r="H365" s="106">
        <f t="shared" si="19"/>
        <v>0</v>
      </c>
      <c r="I365" s="82"/>
      <c r="J365" s="82"/>
      <c r="K365" s="106">
        <f t="shared" si="17"/>
        <v>0</v>
      </c>
      <c r="L365" s="82"/>
      <c r="M365" s="82"/>
      <c r="N365" s="397">
        <f t="shared" si="18"/>
        <v>0</v>
      </c>
      <c r="O365" s="21"/>
    </row>
    <row r="366" spans="1:16" ht="22.5" outlineLevel="2">
      <c r="A366" s="389" t="s">
        <v>370</v>
      </c>
      <c r="B366" s="389" t="s">
        <v>374</v>
      </c>
      <c r="C366" s="389" t="s">
        <v>368</v>
      </c>
      <c r="D366" s="389" t="s">
        <v>816</v>
      </c>
      <c r="E366" s="754" t="s">
        <v>1411</v>
      </c>
      <c r="F366" s="82"/>
      <c r="G366" s="82"/>
      <c r="H366" s="106">
        <f t="shared" si="19"/>
        <v>0</v>
      </c>
      <c r="I366" s="82"/>
      <c r="J366" s="82"/>
      <c r="K366" s="106">
        <f t="shared" si="17"/>
        <v>0</v>
      </c>
      <c r="L366" s="82"/>
      <c r="M366" s="82"/>
      <c r="N366" s="397">
        <f t="shared" si="18"/>
        <v>0</v>
      </c>
      <c r="O366" s="21"/>
    </row>
    <row r="367" spans="1:16" ht="11.25" outlineLevel="2">
      <c r="A367" s="389" t="s">
        <v>370</v>
      </c>
      <c r="B367" s="389" t="s">
        <v>374</v>
      </c>
      <c r="C367" s="389" t="s">
        <v>368</v>
      </c>
      <c r="D367" s="389" t="s">
        <v>817</v>
      </c>
      <c r="E367" s="754" t="s">
        <v>1449</v>
      </c>
      <c r="F367" s="82"/>
      <c r="G367" s="82"/>
      <c r="H367" s="106">
        <f t="shared" si="19"/>
        <v>0</v>
      </c>
      <c r="I367" s="82"/>
      <c r="J367" s="82"/>
      <c r="K367" s="106">
        <f t="shared" si="17"/>
        <v>0</v>
      </c>
      <c r="L367" s="82"/>
      <c r="M367" s="82"/>
      <c r="N367" s="397">
        <f t="shared" si="18"/>
        <v>0</v>
      </c>
      <c r="O367" s="21"/>
    </row>
    <row r="368" spans="1:16" s="792" customFormat="1" ht="22.5" outlineLevel="4">
      <c r="A368" s="389" t="s">
        <v>370</v>
      </c>
      <c r="B368" s="389" t="s">
        <v>374</v>
      </c>
      <c r="C368" s="389" t="s">
        <v>368</v>
      </c>
      <c r="D368" s="389" t="s">
        <v>818</v>
      </c>
      <c r="E368" s="754" t="s">
        <v>1250</v>
      </c>
      <c r="F368" s="82"/>
      <c r="G368" s="82"/>
      <c r="H368" s="106">
        <f t="shared" si="19"/>
        <v>0</v>
      </c>
      <c r="I368" s="82"/>
      <c r="J368" s="82"/>
      <c r="K368" s="106">
        <f t="shared" si="17"/>
        <v>0</v>
      </c>
      <c r="L368" s="82"/>
      <c r="M368" s="82"/>
      <c r="N368" s="397">
        <f t="shared" si="18"/>
        <v>0</v>
      </c>
      <c r="O368" s="21"/>
      <c r="P368" s="72"/>
    </row>
    <row r="369" spans="1:16" s="792" customFormat="1" ht="11.25" outlineLevel="4">
      <c r="A369" s="389" t="s">
        <v>370</v>
      </c>
      <c r="B369" s="389" t="s">
        <v>374</v>
      </c>
      <c r="C369" s="389" t="s">
        <v>368</v>
      </c>
      <c r="D369" s="389" t="s">
        <v>819</v>
      </c>
      <c r="E369" s="754" t="s">
        <v>1283</v>
      </c>
      <c r="F369" s="82"/>
      <c r="G369" s="82"/>
      <c r="H369" s="106">
        <f t="shared" si="19"/>
        <v>0</v>
      </c>
      <c r="I369" s="82"/>
      <c r="J369" s="82"/>
      <c r="K369" s="106">
        <f t="shared" si="17"/>
        <v>0</v>
      </c>
      <c r="L369" s="82"/>
      <c r="M369" s="82"/>
      <c r="N369" s="397">
        <f t="shared" si="18"/>
        <v>0</v>
      </c>
      <c r="O369" s="21"/>
      <c r="P369" s="72"/>
    </row>
    <row r="370" spans="1:16" ht="22.5" outlineLevel="2">
      <c r="A370" s="389" t="s">
        <v>370</v>
      </c>
      <c r="B370" s="389" t="s">
        <v>374</v>
      </c>
      <c r="C370" s="389" t="s">
        <v>368</v>
      </c>
      <c r="D370" s="389" t="s">
        <v>821</v>
      </c>
      <c r="E370" s="754" t="s">
        <v>2026</v>
      </c>
      <c r="F370" s="82"/>
      <c r="G370" s="82"/>
      <c r="H370" s="106">
        <f t="shared" si="19"/>
        <v>0</v>
      </c>
      <c r="I370" s="82"/>
      <c r="J370" s="82"/>
      <c r="K370" s="106">
        <f t="shared" si="17"/>
        <v>0</v>
      </c>
      <c r="L370" s="82"/>
      <c r="M370" s="82"/>
      <c r="N370" s="397">
        <f t="shared" si="18"/>
        <v>0</v>
      </c>
      <c r="O370" s="21"/>
    </row>
    <row r="371" spans="1:16" ht="12" outlineLevel="3" thickBot="1">
      <c r="A371" s="389" t="s">
        <v>370</v>
      </c>
      <c r="B371" s="389" t="s">
        <v>374</v>
      </c>
      <c r="C371" s="389" t="s">
        <v>368</v>
      </c>
      <c r="D371" s="389" t="s">
        <v>822</v>
      </c>
      <c r="E371" s="754" t="s">
        <v>2027</v>
      </c>
      <c r="F371" s="82"/>
      <c r="G371" s="82"/>
      <c r="H371" s="106">
        <f t="shared" si="19"/>
        <v>0</v>
      </c>
      <c r="I371" s="82"/>
      <c r="J371" s="82"/>
      <c r="K371" s="106">
        <f t="shared" si="17"/>
        <v>0</v>
      </c>
      <c r="L371" s="82"/>
      <c r="M371" s="82"/>
      <c r="N371" s="397">
        <f t="shared" si="18"/>
        <v>0</v>
      </c>
      <c r="O371" s="21"/>
    </row>
    <row r="372" spans="1:16" ht="12" outlineLevel="3" thickBot="1">
      <c r="A372" s="375" t="s">
        <v>370</v>
      </c>
      <c r="B372" s="375" t="s">
        <v>376</v>
      </c>
      <c r="C372" s="375"/>
      <c r="D372" s="375"/>
      <c r="E372" s="745" t="s">
        <v>1412</v>
      </c>
      <c r="F372" s="97"/>
      <c r="G372" s="97"/>
      <c r="H372" s="94">
        <f t="shared" si="19"/>
        <v>0</v>
      </c>
      <c r="I372" s="98"/>
      <c r="J372" s="98"/>
      <c r="K372" s="94">
        <f t="shared" si="17"/>
        <v>0</v>
      </c>
      <c r="L372" s="98"/>
      <c r="M372" s="98"/>
      <c r="N372" s="95">
        <f t="shared" si="18"/>
        <v>0</v>
      </c>
      <c r="O372" s="782"/>
    </row>
    <row r="373" spans="1:16" ht="12" outlineLevel="1" thickBot="1">
      <c r="A373" s="375" t="s">
        <v>370</v>
      </c>
      <c r="B373" s="375" t="s">
        <v>380</v>
      </c>
      <c r="C373" s="375"/>
      <c r="D373" s="375"/>
      <c r="E373" s="745" t="s">
        <v>1413</v>
      </c>
      <c r="F373" s="94">
        <f>F374</f>
        <v>0</v>
      </c>
      <c r="G373" s="94">
        <f>G374</f>
        <v>0</v>
      </c>
      <c r="H373" s="94">
        <f t="shared" si="19"/>
        <v>0</v>
      </c>
      <c r="I373" s="94">
        <f>I374</f>
        <v>0</v>
      </c>
      <c r="J373" s="94">
        <f>J374</f>
        <v>0</v>
      </c>
      <c r="K373" s="94">
        <f t="shared" si="17"/>
        <v>0</v>
      </c>
      <c r="L373" s="94">
        <f>L374</f>
        <v>0</v>
      </c>
      <c r="M373" s="94">
        <f>M374</f>
        <v>0</v>
      </c>
      <c r="N373" s="95">
        <f t="shared" si="18"/>
        <v>0</v>
      </c>
      <c r="O373" s="782"/>
    </row>
    <row r="374" spans="1:16" ht="11.25" outlineLevel="1">
      <c r="A374" s="762" t="s">
        <v>370</v>
      </c>
      <c r="B374" s="762" t="s">
        <v>380</v>
      </c>
      <c r="C374" s="762" t="s">
        <v>368</v>
      </c>
      <c r="D374" s="762"/>
      <c r="E374" s="753" t="s">
        <v>1413</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4"/>
    </row>
    <row r="375" spans="1:16" ht="11.25" outlineLevel="2">
      <c r="A375" s="389" t="s">
        <v>370</v>
      </c>
      <c r="B375" s="389" t="s">
        <v>380</v>
      </c>
      <c r="C375" s="389" t="s">
        <v>368</v>
      </c>
      <c r="D375" s="389" t="s">
        <v>804</v>
      </c>
      <c r="E375" s="754" t="s">
        <v>1414</v>
      </c>
      <c r="F375" s="82"/>
      <c r="G375" s="82"/>
      <c r="H375" s="106">
        <f t="shared" si="19"/>
        <v>0</v>
      </c>
      <c r="I375" s="82"/>
      <c r="J375" s="82"/>
      <c r="K375" s="106">
        <f t="shared" si="17"/>
        <v>0</v>
      </c>
      <c r="L375" s="82"/>
      <c r="M375" s="82"/>
      <c r="N375" s="397">
        <f t="shared" si="18"/>
        <v>0</v>
      </c>
      <c r="O375" s="21"/>
    </row>
    <row r="376" spans="1:16" s="792" customFormat="1" ht="12" outlineLevel="4" thickBot="1">
      <c r="A376" s="389" t="s">
        <v>370</v>
      </c>
      <c r="B376" s="389" t="s">
        <v>380</v>
      </c>
      <c r="C376" s="389" t="s">
        <v>368</v>
      </c>
      <c r="D376" s="389" t="s">
        <v>803</v>
      </c>
      <c r="E376" s="754" t="s">
        <v>1415</v>
      </c>
      <c r="F376" s="82"/>
      <c r="G376" s="82"/>
      <c r="H376" s="106">
        <f t="shared" si="19"/>
        <v>0</v>
      </c>
      <c r="I376" s="82"/>
      <c r="J376" s="82"/>
      <c r="K376" s="106">
        <f t="shared" si="17"/>
        <v>0</v>
      </c>
      <c r="L376" s="82"/>
      <c r="M376" s="82"/>
      <c r="N376" s="397">
        <f t="shared" si="18"/>
        <v>0</v>
      </c>
      <c r="O376" s="21"/>
      <c r="P376" s="72"/>
    </row>
    <row r="377" spans="1:16" s="792" customFormat="1" ht="12" outlineLevel="4" thickBot="1">
      <c r="A377" s="375" t="s">
        <v>370</v>
      </c>
      <c r="B377" s="375" t="s">
        <v>381</v>
      </c>
      <c r="C377" s="375"/>
      <c r="D377" s="375"/>
      <c r="E377" s="745" t="s">
        <v>1416</v>
      </c>
      <c r="F377" s="94">
        <f>F378</f>
        <v>0</v>
      </c>
      <c r="G377" s="94">
        <f>G378</f>
        <v>0</v>
      </c>
      <c r="H377" s="94">
        <f t="shared" si="19"/>
        <v>0</v>
      </c>
      <c r="I377" s="94">
        <f>I378</f>
        <v>0</v>
      </c>
      <c r="J377" s="94">
        <f>J378</f>
        <v>0</v>
      </c>
      <c r="K377" s="94">
        <f t="shared" si="17"/>
        <v>0</v>
      </c>
      <c r="L377" s="94">
        <f>L378</f>
        <v>0</v>
      </c>
      <c r="M377" s="94">
        <f>M378</f>
        <v>0</v>
      </c>
      <c r="N377" s="95">
        <f t="shared" si="18"/>
        <v>0</v>
      </c>
      <c r="O377" s="782"/>
      <c r="P377" s="72"/>
    </row>
    <row r="378" spans="1:16" s="792" customFormat="1" ht="11.25" outlineLevel="4">
      <c r="A378" s="376" t="s">
        <v>370</v>
      </c>
      <c r="B378" s="376" t="s">
        <v>381</v>
      </c>
      <c r="C378" s="376" t="s">
        <v>368</v>
      </c>
      <c r="D378" s="763"/>
      <c r="E378" s="753" t="s">
        <v>1417</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7"/>
      <c r="P378" s="72"/>
    </row>
    <row r="379" spans="1:16" s="792" customFormat="1" ht="12" outlineLevel="4" thickBot="1">
      <c r="A379" s="764" t="s">
        <v>370</v>
      </c>
      <c r="B379" s="764" t="s">
        <v>381</v>
      </c>
      <c r="C379" s="764" t="s">
        <v>368</v>
      </c>
      <c r="D379" s="764" t="s">
        <v>804</v>
      </c>
      <c r="E379" s="754" t="s">
        <v>2028</v>
      </c>
      <c r="F379" s="534"/>
      <c r="G379" s="534"/>
      <c r="H379" s="535">
        <f t="shared" si="19"/>
        <v>0</v>
      </c>
      <c r="I379" s="534"/>
      <c r="J379" s="534"/>
      <c r="K379" s="535">
        <f t="shared" si="17"/>
        <v>0</v>
      </c>
      <c r="L379" s="534"/>
      <c r="M379" s="534"/>
      <c r="N379" s="536">
        <f t="shared" si="18"/>
        <v>0</v>
      </c>
      <c r="O379" s="798"/>
      <c r="P379" s="72"/>
    </row>
    <row r="380" spans="1:16" s="792" customFormat="1" ht="12" outlineLevel="4" thickBot="1">
      <c r="A380" s="375" t="s">
        <v>370</v>
      </c>
      <c r="B380" s="375" t="s">
        <v>382</v>
      </c>
      <c r="C380" s="375"/>
      <c r="D380" s="375"/>
      <c r="E380" s="745" t="s">
        <v>1418</v>
      </c>
      <c r="F380" s="698"/>
      <c r="G380" s="698"/>
      <c r="H380" s="533">
        <f t="shared" si="19"/>
        <v>0</v>
      </c>
      <c r="I380" s="698"/>
      <c r="J380" s="698"/>
      <c r="K380" s="533">
        <f t="shared" si="17"/>
        <v>0</v>
      </c>
      <c r="L380" s="698"/>
      <c r="M380" s="698"/>
      <c r="N380" s="119">
        <f t="shared" si="18"/>
        <v>0</v>
      </c>
      <c r="O380" s="789"/>
      <c r="P380" s="72"/>
    </row>
    <row r="381" spans="1:16" s="792" customFormat="1" ht="12" outlineLevel="4" thickBot="1">
      <c r="A381" s="375" t="s">
        <v>370</v>
      </c>
      <c r="B381" s="375" t="s">
        <v>384</v>
      </c>
      <c r="C381" s="375"/>
      <c r="D381" s="375"/>
      <c r="E381" s="745" t="s">
        <v>1420</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82"/>
      <c r="P381" s="72"/>
    </row>
    <row r="382" spans="1:16" s="792" customFormat="1" ht="11.25" outlineLevel="4">
      <c r="A382" s="762" t="s">
        <v>370</v>
      </c>
      <c r="B382" s="762" t="s">
        <v>384</v>
      </c>
      <c r="C382" s="762" t="s">
        <v>368</v>
      </c>
      <c r="D382" s="762"/>
      <c r="E382" s="765" t="s">
        <v>1419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4"/>
      <c r="P382" s="72"/>
    </row>
    <row r="383" spans="1:16" s="792" customFormat="1" ht="11.25" outlineLevel="4">
      <c r="A383" s="389" t="s">
        <v>370</v>
      </c>
      <c r="B383" s="389" t="s">
        <v>384</v>
      </c>
      <c r="C383" s="389" t="s">
        <v>368</v>
      </c>
      <c r="D383" s="389" t="s">
        <v>804</v>
      </c>
      <c r="E383" s="754" t="s">
        <v>2029</v>
      </c>
      <c r="F383" s="82"/>
      <c r="G383" s="82"/>
      <c r="H383" s="106">
        <f t="shared" si="19"/>
        <v>0</v>
      </c>
      <c r="I383" s="106"/>
      <c r="J383" s="106"/>
      <c r="K383" s="106">
        <f t="shared" si="17"/>
        <v>0</v>
      </c>
      <c r="L383" s="106"/>
      <c r="M383" s="106"/>
      <c r="N383" s="397">
        <f t="shared" si="18"/>
        <v>0</v>
      </c>
      <c r="O383" s="21"/>
      <c r="P383" s="72"/>
    </row>
    <row r="384" spans="1:16" s="792" customFormat="1" ht="11.25" outlineLevel="4">
      <c r="A384" s="389" t="s">
        <v>370</v>
      </c>
      <c r="B384" s="389" t="s">
        <v>384</v>
      </c>
      <c r="C384" s="389" t="s">
        <v>368</v>
      </c>
      <c r="D384" s="389" t="s">
        <v>803</v>
      </c>
      <c r="E384" s="754" t="s">
        <v>1421</v>
      </c>
      <c r="F384" s="82"/>
      <c r="G384" s="82"/>
      <c r="H384" s="106">
        <f t="shared" si="19"/>
        <v>0</v>
      </c>
      <c r="I384" s="82"/>
      <c r="J384" s="82"/>
      <c r="K384" s="106">
        <f t="shared" si="17"/>
        <v>0</v>
      </c>
      <c r="L384" s="82"/>
      <c r="M384" s="82"/>
      <c r="N384" s="397">
        <f t="shared" si="18"/>
        <v>0</v>
      </c>
      <c r="O384" s="21"/>
      <c r="P384" s="72"/>
    </row>
    <row r="385" spans="1:16" ht="11.25" outlineLevel="2">
      <c r="A385" s="389" t="s">
        <v>370</v>
      </c>
      <c r="B385" s="389" t="s">
        <v>384</v>
      </c>
      <c r="C385" s="389" t="s">
        <v>368</v>
      </c>
      <c r="D385" s="389" t="s">
        <v>805</v>
      </c>
      <c r="E385" s="754" t="s">
        <v>1422</v>
      </c>
      <c r="F385" s="82"/>
      <c r="G385" s="82"/>
      <c r="H385" s="106">
        <f t="shared" si="19"/>
        <v>0</v>
      </c>
      <c r="I385" s="82"/>
      <c r="J385" s="82"/>
      <c r="K385" s="106">
        <f t="shared" si="17"/>
        <v>0</v>
      </c>
      <c r="L385" s="82"/>
      <c r="M385" s="82"/>
      <c r="N385" s="397">
        <f t="shared" si="18"/>
        <v>0</v>
      </c>
      <c r="O385" s="21"/>
      <c r="P385" s="799"/>
    </row>
    <row r="386" spans="1:16" s="792" customFormat="1" ht="11.25" outlineLevel="4">
      <c r="A386" s="389" t="s">
        <v>370</v>
      </c>
      <c r="B386" s="389" t="s">
        <v>384</v>
      </c>
      <c r="C386" s="389" t="s">
        <v>368</v>
      </c>
      <c r="D386" s="389" t="s">
        <v>806</v>
      </c>
      <c r="E386" s="754" t="s">
        <v>2030</v>
      </c>
      <c r="F386" s="82"/>
      <c r="G386" s="82"/>
      <c r="H386" s="106">
        <f t="shared" si="19"/>
        <v>0</v>
      </c>
      <c r="I386" s="82"/>
      <c r="J386" s="82"/>
      <c r="K386" s="106">
        <f t="shared" si="17"/>
        <v>0</v>
      </c>
      <c r="L386" s="82"/>
      <c r="M386" s="82"/>
      <c r="N386" s="397">
        <f t="shared" si="18"/>
        <v>0</v>
      </c>
      <c r="O386" s="21"/>
      <c r="P386" s="72"/>
    </row>
    <row r="387" spans="1:16" ht="24.75" customHeight="1" outlineLevel="2">
      <c r="A387" s="389" t="s">
        <v>370</v>
      </c>
      <c r="B387" s="389" t="s">
        <v>384</v>
      </c>
      <c r="C387" s="389" t="s">
        <v>368</v>
      </c>
      <c r="D387" s="389" t="s">
        <v>809</v>
      </c>
      <c r="E387" s="754" t="s">
        <v>1423</v>
      </c>
      <c r="F387" s="82"/>
      <c r="G387" s="82"/>
      <c r="H387" s="106">
        <f t="shared" si="19"/>
        <v>0</v>
      </c>
      <c r="I387" s="82"/>
      <c r="J387" s="82"/>
      <c r="K387" s="106">
        <f t="shared" si="17"/>
        <v>0</v>
      </c>
      <c r="L387" s="82"/>
      <c r="M387" s="82"/>
      <c r="N387" s="397">
        <f t="shared" si="18"/>
        <v>0</v>
      </c>
      <c r="O387" s="21"/>
      <c r="P387" s="799"/>
    </row>
    <row r="388" spans="1:16" s="792" customFormat="1" ht="11.25" outlineLevel="4">
      <c r="A388" s="389" t="s">
        <v>370</v>
      </c>
      <c r="B388" s="389" t="s">
        <v>384</v>
      </c>
      <c r="C388" s="389" t="s">
        <v>368</v>
      </c>
      <c r="D388" s="389" t="s">
        <v>807</v>
      </c>
      <c r="E388" s="754" t="s">
        <v>1424</v>
      </c>
      <c r="F388" s="82"/>
      <c r="G388" s="82"/>
      <c r="H388" s="106">
        <f t="shared" si="19"/>
        <v>0</v>
      </c>
      <c r="I388" s="82"/>
      <c r="J388" s="82"/>
      <c r="K388" s="106">
        <f t="shared" si="17"/>
        <v>0</v>
      </c>
      <c r="L388" s="82"/>
      <c r="M388" s="82"/>
      <c r="N388" s="397">
        <f t="shared" si="18"/>
        <v>0</v>
      </c>
      <c r="O388" s="21"/>
      <c r="P388" s="72"/>
    </row>
    <row r="389" spans="1:16" s="792" customFormat="1" ht="11.25" outlineLevel="4">
      <c r="A389" s="389" t="s">
        <v>370</v>
      </c>
      <c r="B389" s="389" t="s">
        <v>384</v>
      </c>
      <c r="C389" s="389" t="s">
        <v>368</v>
      </c>
      <c r="D389" s="389" t="s">
        <v>810</v>
      </c>
      <c r="E389" s="754" t="s">
        <v>1425</v>
      </c>
      <c r="F389" s="82"/>
      <c r="G389" s="82"/>
      <c r="H389" s="106">
        <f t="shared" si="19"/>
        <v>0</v>
      </c>
      <c r="I389" s="82"/>
      <c r="J389" s="82"/>
      <c r="K389" s="106">
        <f t="shared" si="17"/>
        <v>0</v>
      </c>
      <c r="L389" s="82"/>
      <c r="M389" s="82"/>
      <c r="N389" s="397">
        <f t="shared" si="18"/>
        <v>0</v>
      </c>
      <c r="O389" s="21"/>
      <c r="P389" s="72"/>
    </row>
    <row r="390" spans="1:16" s="792" customFormat="1" ht="11.25" outlineLevel="4">
      <c r="A390" s="389" t="s">
        <v>370</v>
      </c>
      <c r="B390" s="389" t="s">
        <v>384</v>
      </c>
      <c r="C390" s="389" t="s">
        <v>368</v>
      </c>
      <c r="D390" s="389" t="s">
        <v>811</v>
      </c>
      <c r="E390" s="754" t="s">
        <v>1426</v>
      </c>
      <c r="F390" s="82"/>
      <c r="G390" s="82"/>
      <c r="H390" s="106">
        <f t="shared" si="19"/>
        <v>0</v>
      </c>
      <c r="I390" s="82"/>
      <c r="J390" s="82"/>
      <c r="K390" s="106">
        <f t="shared" si="17"/>
        <v>0</v>
      </c>
      <c r="L390" s="82"/>
      <c r="M390" s="82"/>
      <c r="N390" s="397">
        <f t="shared" si="18"/>
        <v>0</v>
      </c>
      <c r="O390" s="21"/>
      <c r="P390" s="72"/>
    </row>
    <row r="391" spans="1:16" ht="22.5" outlineLevel="2">
      <c r="A391" s="389" t="s">
        <v>370</v>
      </c>
      <c r="B391" s="389" t="s">
        <v>384</v>
      </c>
      <c r="C391" s="389" t="s">
        <v>368</v>
      </c>
      <c r="D391" s="389" t="s">
        <v>812</v>
      </c>
      <c r="E391" s="755" t="s">
        <v>2031</v>
      </c>
      <c r="F391" s="82"/>
      <c r="G391" s="82"/>
      <c r="H391" s="106">
        <f t="shared" si="19"/>
        <v>0</v>
      </c>
      <c r="I391" s="82"/>
      <c r="J391" s="82"/>
      <c r="K391" s="106">
        <f t="shared" si="17"/>
        <v>0</v>
      </c>
      <c r="L391" s="82"/>
      <c r="M391" s="82"/>
      <c r="N391" s="397">
        <f t="shared" si="18"/>
        <v>0</v>
      </c>
      <c r="O391" s="21"/>
      <c r="P391" s="799"/>
    </row>
    <row r="392" spans="1:16" s="792" customFormat="1" ht="11.25" outlineLevel="4">
      <c r="A392" s="376" t="s">
        <v>370</v>
      </c>
      <c r="B392" s="376" t="s">
        <v>384</v>
      </c>
      <c r="C392" s="376" t="s">
        <v>369</v>
      </c>
      <c r="D392" s="376"/>
      <c r="E392" s="753" t="s">
        <v>1427</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800"/>
      <c r="P392" s="72"/>
    </row>
    <row r="393" spans="1:16" ht="22.5" outlineLevel="2">
      <c r="A393" s="389" t="s">
        <v>370</v>
      </c>
      <c r="B393" s="389" t="s">
        <v>384</v>
      </c>
      <c r="C393" s="389" t="s">
        <v>369</v>
      </c>
      <c r="D393" s="389" t="s">
        <v>804</v>
      </c>
      <c r="E393" s="754" t="s">
        <v>2032</v>
      </c>
      <c r="F393" s="82"/>
      <c r="G393" s="82"/>
      <c r="H393" s="106">
        <f t="shared" si="19"/>
        <v>0</v>
      </c>
      <c r="I393" s="82"/>
      <c r="J393" s="82"/>
      <c r="K393" s="106">
        <f t="shared" si="17"/>
        <v>0</v>
      </c>
      <c r="L393" s="82"/>
      <c r="M393" s="82"/>
      <c r="N393" s="397">
        <f t="shared" si="18"/>
        <v>0</v>
      </c>
      <c r="O393" s="363"/>
      <c r="P393" s="799"/>
    </row>
    <row r="394" spans="1:16" s="792" customFormat="1" ht="11.25" outlineLevel="4">
      <c r="A394" s="376" t="s">
        <v>370</v>
      </c>
      <c r="B394" s="376" t="s">
        <v>384</v>
      </c>
      <c r="C394" s="376" t="s">
        <v>370</v>
      </c>
      <c r="D394" s="376"/>
      <c r="E394" s="753" t="s">
        <v>1428</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801"/>
      <c r="P394" s="72"/>
    </row>
    <row r="395" spans="1:16" s="792" customFormat="1" ht="11.25" outlineLevel="4">
      <c r="A395" s="389" t="s">
        <v>370</v>
      </c>
      <c r="B395" s="389" t="s">
        <v>384</v>
      </c>
      <c r="C395" s="389" t="s">
        <v>370</v>
      </c>
      <c r="D395" s="389" t="s">
        <v>804</v>
      </c>
      <c r="E395" s="754" t="s">
        <v>1429</v>
      </c>
      <c r="F395" s="82"/>
      <c r="G395" s="82"/>
      <c r="H395" s="106">
        <f t="shared" si="19"/>
        <v>0</v>
      </c>
      <c r="I395" s="82"/>
      <c r="J395" s="82"/>
      <c r="K395" s="106">
        <f t="shared" si="17"/>
        <v>0</v>
      </c>
      <c r="L395" s="82"/>
      <c r="M395" s="82"/>
      <c r="N395" s="397">
        <f t="shared" si="18"/>
        <v>0</v>
      </c>
      <c r="O395" s="363"/>
      <c r="P395" s="72"/>
    </row>
    <row r="396" spans="1:16" s="792" customFormat="1" ht="11.25" outlineLevel="4">
      <c r="A396" s="389" t="s">
        <v>370</v>
      </c>
      <c r="B396" s="389" t="s">
        <v>384</v>
      </c>
      <c r="C396" s="389" t="s">
        <v>370</v>
      </c>
      <c r="D396" s="389" t="s">
        <v>806</v>
      </c>
      <c r="E396" s="754" t="s">
        <v>1430</v>
      </c>
      <c r="F396" s="82"/>
      <c r="G396" s="82"/>
      <c r="H396" s="106">
        <f t="shared" si="19"/>
        <v>0</v>
      </c>
      <c r="I396" s="82"/>
      <c r="J396" s="82"/>
      <c r="K396" s="106">
        <f t="shared" si="17"/>
        <v>0</v>
      </c>
      <c r="L396" s="82"/>
      <c r="M396" s="82"/>
      <c r="N396" s="397">
        <f t="shared" si="18"/>
        <v>0</v>
      </c>
      <c r="O396" s="21"/>
      <c r="P396" s="72"/>
    </row>
    <row r="397" spans="1:16" s="792" customFormat="1" ht="11.25" outlineLevel="4">
      <c r="A397" s="389" t="s">
        <v>370</v>
      </c>
      <c r="B397" s="389" t="s">
        <v>384</v>
      </c>
      <c r="C397" s="389" t="s">
        <v>370</v>
      </c>
      <c r="D397" s="389" t="s">
        <v>809</v>
      </c>
      <c r="E397" s="754" t="s">
        <v>1431</v>
      </c>
      <c r="F397" s="82"/>
      <c r="G397" s="82"/>
      <c r="H397" s="106">
        <f t="shared" si="19"/>
        <v>0</v>
      </c>
      <c r="I397" s="82"/>
      <c r="J397" s="82"/>
      <c r="K397" s="106">
        <f t="shared" si="17"/>
        <v>0</v>
      </c>
      <c r="L397" s="82"/>
      <c r="M397" s="82"/>
      <c r="N397" s="397">
        <f t="shared" si="18"/>
        <v>0</v>
      </c>
      <c r="O397" s="21"/>
      <c r="P397" s="72"/>
    </row>
    <row r="398" spans="1:16" s="792" customFormat="1" ht="11.25" outlineLevel="4">
      <c r="A398" s="376" t="s">
        <v>370</v>
      </c>
      <c r="B398" s="376" t="s">
        <v>384</v>
      </c>
      <c r="C398" s="376" t="s">
        <v>373</v>
      </c>
      <c r="D398" s="376"/>
      <c r="E398" s="753" t="s">
        <v>1432</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801"/>
      <c r="P398" s="72"/>
    </row>
    <row r="399" spans="1:16" ht="11.25" outlineLevel="2">
      <c r="A399" s="389" t="s">
        <v>370</v>
      </c>
      <c r="B399" s="389" t="s">
        <v>384</v>
      </c>
      <c r="C399" s="389" t="s">
        <v>373</v>
      </c>
      <c r="D399" s="389" t="s">
        <v>804</v>
      </c>
      <c r="E399" s="754" t="s">
        <v>1433</v>
      </c>
      <c r="F399" s="82"/>
      <c r="G399" s="82"/>
      <c r="H399" s="106">
        <f t="shared" si="19"/>
        <v>0</v>
      </c>
      <c r="I399" s="82"/>
      <c r="J399" s="82"/>
      <c r="K399" s="106">
        <f t="shared" si="17"/>
        <v>0</v>
      </c>
      <c r="L399" s="82"/>
      <c r="M399" s="82"/>
      <c r="N399" s="397">
        <f t="shared" si="18"/>
        <v>0</v>
      </c>
      <c r="O399" s="363"/>
      <c r="P399" s="799"/>
    </row>
    <row r="400" spans="1:16" s="792" customFormat="1" ht="11.25" outlineLevel="4">
      <c r="A400" s="376" t="s">
        <v>370</v>
      </c>
      <c r="B400" s="376" t="s">
        <v>384</v>
      </c>
      <c r="C400" s="376" t="s">
        <v>374</v>
      </c>
      <c r="D400" s="376"/>
      <c r="E400" s="753" t="s">
        <v>1434</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801"/>
      <c r="P400" s="72"/>
    </row>
    <row r="401" spans="1:16" s="792" customFormat="1" ht="11.25" outlineLevel="4">
      <c r="A401" s="389" t="s">
        <v>370</v>
      </c>
      <c r="B401" s="389" t="s">
        <v>384</v>
      </c>
      <c r="C401" s="389" t="s">
        <v>374</v>
      </c>
      <c r="D401" s="389" t="s">
        <v>804</v>
      </c>
      <c r="E401" s="754" t="s">
        <v>1435</v>
      </c>
      <c r="F401" s="82"/>
      <c r="G401" s="82"/>
      <c r="H401" s="106">
        <f t="shared" ref="H401:H464" si="22">F401+G401</f>
        <v>0</v>
      </c>
      <c r="I401" s="82"/>
      <c r="J401" s="82"/>
      <c r="K401" s="106">
        <f t="shared" si="20"/>
        <v>0</v>
      </c>
      <c r="L401" s="82"/>
      <c r="M401" s="82"/>
      <c r="N401" s="397">
        <f t="shared" si="21"/>
        <v>0</v>
      </c>
      <c r="O401" s="363"/>
      <c r="P401" s="72"/>
    </row>
    <row r="402" spans="1:16" s="792" customFormat="1" ht="11.25" outlineLevel="4">
      <c r="A402" s="389" t="s">
        <v>370</v>
      </c>
      <c r="B402" s="389" t="s">
        <v>384</v>
      </c>
      <c r="C402" s="389" t="s">
        <v>374</v>
      </c>
      <c r="D402" s="389" t="s">
        <v>803</v>
      </c>
      <c r="E402" s="754" t="s">
        <v>1436</v>
      </c>
      <c r="F402" s="82"/>
      <c r="G402" s="82"/>
      <c r="H402" s="106">
        <f t="shared" si="22"/>
        <v>0</v>
      </c>
      <c r="I402" s="82"/>
      <c r="J402" s="82"/>
      <c r="K402" s="106">
        <f t="shared" si="20"/>
        <v>0</v>
      </c>
      <c r="L402" s="82"/>
      <c r="M402" s="82"/>
      <c r="N402" s="397">
        <f t="shared" si="21"/>
        <v>0</v>
      </c>
      <c r="O402" s="793"/>
      <c r="P402" s="72"/>
    </row>
    <row r="403" spans="1:16" ht="22.5" outlineLevel="2">
      <c r="A403" s="389" t="s">
        <v>370</v>
      </c>
      <c r="B403" s="389" t="s">
        <v>384</v>
      </c>
      <c r="C403" s="389" t="s">
        <v>374</v>
      </c>
      <c r="D403" s="389" t="s">
        <v>805</v>
      </c>
      <c r="E403" s="754" t="s">
        <v>1437</v>
      </c>
      <c r="F403" s="82"/>
      <c r="G403" s="82"/>
      <c r="H403" s="106">
        <f t="shared" si="22"/>
        <v>0</v>
      </c>
      <c r="I403" s="82"/>
      <c r="J403" s="82"/>
      <c r="K403" s="106">
        <f t="shared" si="20"/>
        <v>0</v>
      </c>
      <c r="L403" s="82"/>
      <c r="M403" s="82"/>
      <c r="N403" s="397">
        <f t="shared" si="21"/>
        <v>0</v>
      </c>
      <c r="O403" s="793"/>
      <c r="P403" s="799"/>
    </row>
    <row r="404" spans="1:16" s="792" customFormat="1" ht="33.75" customHeight="1" outlineLevel="4">
      <c r="A404" s="389" t="s">
        <v>370</v>
      </c>
      <c r="B404" s="389" t="s">
        <v>384</v>
      </c>
      <c r="C404" s="389" t="s">
        <v>374</v>
      </c>
      <c r="D404" s="389" t="s">
        <v>806</v>
      </c>
      <c r="E404" s="754" t="s">
        <v>1438</v>
      </c>
      <c r="F404" s="82"/>
      <c r="G404" s="82"/>
      <c r="H404" s="106">
        <f t="shared" si="22"/>
        <v>0</v>
      </c>
      <c r="I404" s="82"/>
      <c r="J404" s="82"/>
      <c r="K404" s="106">
        <f t="shared" si="20"/>
        <v>0</v>
      </c>
      <c r="L404" s="82"/>
      <c r="M404" s="82"/>
      <c r="N404" s="397">
        <f t="shared" si="21"/>
        <v>0</v>
      </c>
      <c r="O404" s="793"/>
      <c r="P404" s="72"/>
    </row>
    <row r="405" spans="1:16" s="792" customFormat="1" ht="11.25" outlineLevel="4">
      <c r="A405" s="389" t="s">
        <v>370</v>
      </c>
      <c r="B405" s="389" t="s">
        <v>384</v>
      </c>
      <c r="C405" s="389" t="s">
        <v>374</v>
      </c>
      <c r="D405" s="389" t="s">
        <v>809</v>
      </c>
      <c r="E405" s="754" t="s">
        <v>1439</v>
      </c>
      <c r="F405" s="82"/>
      <c r="G405" s="82"/>
      <c r="H405" s="106">
        <f t="shared" si="22"/>
        <v>0</v>
      </c>
      <c r="I405" s="82"/>
      <c r="J405" s="82"/>
      <c r="K405" s="106">
        <f t="shared" si="20"/>
        <v>0</v>
      </c>
      <c r="L405" s="82"/>
      <c r="M405" s="82"/>
      <c r="N405" s="397">
        <f t="shared" si="21"/>
        <v>0</v>
      </c>
      <c r="O405" s="793"/>
      <c r="P405" s="72"/>
    </row>
    <row r="406" spans="1:16" ht="11.25" outlineLevel="4">
      <c r="A406" s="376" t="s">
        <v>370</v>
      </c>
      <c r="B406" s="376" t="s">
        <v>384</v>
      </c>
      <c r="C406" s="376" t="s">
        <v>376</v>
      </c>
      <c r="D406" s="376"/>
      <c r="E406" s="753" t="s">
        <v>1440</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801"/>
    </row>
    <row r="407" spans="1:16" ht="11.25" outlineLevel="4">
      <c r="A407" s="389" t="s">
        <v>370</v>
      </c>
      <c r="B407" s="389" t="s">
        <v>384</v>
      </c>
      <c r="C407" s="389" t="s">
        <v>376</v>
      </c>
      <c r="D407" s="389" t="s">
        <v>804</v>
      </c>
      <c r="E407" s="754" t="s">
        <v>1441</v>
      </c>
      <c r="F407" s="82"/>
      <c r="G407" s="82"/>
      <c r="H407" s="106">
        <f t="shared" si="22"/>
        <v>0</v>
      </c>
      <c r="I407" s="82"/>
      <c r="J407" s="82"/>
      <c r="K407" s="106">
        <f t="shared" si="20"/>
        <v>0</v>
      </c>
      <c r="L407" s="82"/>
      <c r="M407" s="82"/>
      <c r="N407" s="397">
        <f t="shared" si="21"/>
        <v>0</v>
      </c>
      <c r="O407" s="363"/>
    </row>
    <row r="408" spans="1:16" ht="11.25" outlineLevel="4">
      <c r="A408" s="389" t="s">
        <v>370</v>
      </c>
      <c r="B408" s="389" t="s">
        <v>384</v>
      </c>
      <c r="C408" s="389" t="s">
        <v>376</v>
      </c>
      <c r="D408" s="389" t="s">
        <v>803</v>
      </c>
      <c r="E408" s="754" t="s">
        <v>1442</v>
      </c>
      <c r="F408" s="82"/>
      <c r="G408" s="82"/>
      <c r="H408" s="106">
        <f t="shared" si="22"/>
        <v>0</v>
      </c>
      <c r="I408" s="82"/>
      <c r="J408" s="82"/>
      <c r="K408" s="106">
        <f t="shared" si="20"/>
        <v>0</v>
      </c>
      <c r="L408" s="82"/>
      <c r="M408" s="82"/>
      <c r="N408" s="397">
        <f t="shared" si="21"/>
        <v>0</v>
      </c>
      <c r="O408" s="802"/>
    </row>
    <row r="409" spans="1:16" ht="11.25" outlineLevel="4">
      <c r="A409" s="389" t="s">
        <v>370</v>
      </c>
      <c r="B409" s="389" t="s">
        <v>384</v>
      </c>
      <c r="C409" s="389" t="s">
        <v>376</v>
      </c>
      <c r="D409" s="389" t="s">
        <v>805</v>
      </c>
      <c r="E409" s="754" t="s">
        <v>2033</v>
      </c>
      <c r="F409" s="82"/>
      <c r="G409" s="82"/>
      <c r="H409" s="106">
        <f t="shared" si="22"/>
        <v>0</v>
      </c>
      <c r="I409" s="82"/>
      <c r="J409" s="82"/>
      <c r="K409" s="106">
        <f t="shared" si="20"/>
        <v>0</v>
      </c>
      <c r="L409" s="82"/>
      <c r="M409" s="82"/>
      <c r="N409" s="397">
        <f t="shared" si="21"/>
        <v>0</v>
      </c>
      <c r="O409" s="802"/>
    </row>
    <row r="410" spans="1:16" ht="11.25" outlineLevel="4">
      <c r="A410" s="389" t="s">
        <v>370</v>
      </c>
      <c r="B410" s="389" t="s">
        <v>384</v>
      </c>
      <c r="C410" s="389" t="s">
        <v>376</v>
      </c>
      <c r="D410" s="389" t="s">
        <v>806</v>
      </c>
      <c r="E410" s="754" t="s">
        <v>2034</v>
      </c>
      <c r="F410" s="82"/>
      <c r="G410" s="82"/>
      <c r="H410" s="106">
        <f t="shared" si="22"/>
        <v>0</v>
      </c>
      <c r="I410" s="82"/>
      <c r="J410" s="82"/>
      <c r="K410" s="106">
        <f t="shared" si="20"/>
        <v>0</v>
      </c>
      <c r="L410" s="82"/>
      <c r="M410" s="82"/>
      <c r="N410" s="397">
        <f t="shared" si="21"/>
        <v>0</v>
      </c>
      <c r="O410" s="802"/>
    </row>
    <row r="411" spans="1:16" ht="11.25" outlineLevel="4">
      <c r="A411" s="376" t="s">
        <v>370</v>
      </c>
      <c r="B411" s="376" t="s">
        <v>384</v>
      </c>
      <c r="C411" s="376" t="s">
        <v>380</v>
      </c>
      <c r="D411" s="376"/>
      <c r="E411" s="753" t="s">
        <v>1443</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801"/>
    </row>
    <row r="412" spans="1:16" ht="22.5" outlineLevel="4">
      <c r="A412" s="389" t="s">
        <v>370</v>
      </c>
      <c r="B412" s="389" t="s">
        <v>384</v>
      </c>
      <c r="C412" s="389" t="s">
        <v>380</v>
      </c>
      <c r="D412" s="389" t="s">
        <v>804</v>
      </c>
      <c r="E412" s="754" t="s">
        <v>2035</v>
      </c>
      <c r="F412" s="82"/>
      <c r="G412" s="82"/>
      <c r="H412" s="106">
        <f t="shared" si="22"/>
        <v>0</v>
      </c>
      <c r="I412" s="82"/>
      <c r="J412" s="82"/>
      <c r="K412" s="106">
        <f t="shared" si="20"/>
        <v>0</v>
      </c>
      <c r="L412" s="82"/>
      <c r="M412" s="82"/>
      <c r="N412" s="397">
        <f t="shared" si="21"/>
        <v>0</v>
      </c>
      <c r="O412" s="31"/>
    </row>
    <row r="413" spans="1:16" ht="11.25" outlineLevel="4">
      <c r="A413" s="389" t="s">
        <v>370</v>
      </c>
      <c r="B413" s="389" t="s">
        <v>384</v>
      </c>
      <c r="C413" s="389" t="s">
        <v>380</v>
      </c>
      <c r="D413" s="389" t="s">
        <v>803</v>
      </c>
      <c r="E413" s="754" t="s">
        <v>1444</v>
      </c>
      <c r="F413" s="82"/>
      <c r="G413" s="82"/>
      <c r="H413" s="106">
        <f t="shared" si="22"/>
        <v>0</v>
      </c>
      <c r="I413" s="82"/>
      <c r="J413" s="82"/>
      <c r="K413" s="106">
        <f t="shared" si="20"/>
        <v>0</v>
      </c>
      <c r="L413" s="82"/>
      <c r="M413" s="82"/>
      <c r="N413" s="397">
        <f t="shared" si="21"/>
        <v>0</v>
      </c>
      <c r="O413" s="802"/>
    </row>
    <row r="414" spans="1:16" ht="23.25" outlineLevel="4" thickBot="1">
      <c r="A414" s="389" t="s">
        <v>370</v>
      </c>
      <c r="B414" s="389" t="s">
        <v>384</v>
      </c>
      <c r="C414" s="389" t="s">
        <v>380</v>
      </c>
      <c r="D414" s="389" t="s">
        <v>805</v>
      </c>
      <c r="E414" s="755" t="s">
        <v>2036</v>
      </c>
      <c r="F414" s="82"/>
      <c r="G414" s="82"/>
      <c r="H414" s="106">
        <f t="shared" si="22"/>
        <v>0</v>
      </c>
      <c r="I414" s="82"/>
      <c r="J414" s="82"/>
      <c r="K414" s="106">
        <f t="shared" si="20"/>
        <v>0</v>
      </c>
      <c r="L414" s="82"/>
      <c r="M414" s="82"/>
      <c r="N414" s="397">
        <f t="shared" si="21"/>
        <v>0</v>
      </c>
      <c r="O414" s="802"/>
    </row>
    <row r="415" spans="1:16" s="766" customFormat="1" ht="12" outlineLevel="2" thickBot="1">
      <c r="A415" s="376" t="s">
        <v>370</v>
      </c>
      <c r="B415" s="376" t="s">
        <v>384</v>
      </c>
      <c r="C415" s="376" t="s">
        <v>381</v>
      </c>
      <c r="D415" s="376"/>
      <c r="E415" s="753" t="s">
        <v>1445</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801"/>
      <c r="P415" s="72"/>
    </row>
    <row r="416" spans="1:16" ht="11.25" outlineLevel="3">
      <c r="A416" s="389" t="s">
        <v>370</v>
      </c>
      <c r="B416" s="389" t="s">
        <v>384</v>
      </c>
      <c r="C416" s="389" t="s">
        <v>381</v>
      </c>
      <c r="D416" s="389" t="s">
        <v>804</v>
      </c>
      <c r="E416" s="754" t="s">
        <v>1446</v>
      </c>
      <c r="F416" s="82"/>
      <c r="G416" s="82"/>
      <c r="H416" s="106">
        <f t="shared" si="22"/>
        <v>0</v>
      </c>
      <c r="I416" s="82"/>
      <c r="J416" s="82"/>
      <c r="K416" s="106">
        <f t="shared" si="20"/>
        <v>0</v>
      </c>
      <c r="L416" s="82"/>
      <c r="M416" s="82"/>
      <c r="N416" s="397">
        <f t="shared" si="21"/>
        <v>0</v>
      </c>
      <c r="O416" s="31"/>
    </row>
    <row r="417" spans="1:16" ht="22.5" outlineLevel="3">
      <c r="A417" s="376" t="s">
        <v>370</v>
      </c>
      <c r="B417" s="376" t="s">
        <v>384</v>
      </c>
      <c r="C417" s="376" t="s">
        <v>382</v>
      </c>
      <c r="D417" s="376"/>
      <c r="E417" s="753" t="s">
        <v>1447</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801"/>
    </row>
    <row r="418" spans="1:16" ht="22.5" outlineLevel="3">
      <c r="A418" s="389" t="s">
        <v>370</v>
      </c>
      <c r="B418" s="389" t="s">
        <v>384</v>
      </c>
      <c r="C418" s="389" t="s">
        <v>382</v>
      </c>
      <c r="D418" s="389" t="s">
        <v>804</v>
      </c>
      <c r="E418" s="754" t="s">
        <v>1448</v>
      </c>
      <c r="F418" s="82"/>
      <c r="G418" s="82"/>
      <c r="H418" s="106">
        <f t="shared" si="22"/>
        <v>0</v>
      </c>
      <c r="I418" s="82"/>
      <c r="J418" s="82"/>
      <c r="K418" s="106">
        <f t="shared" si="20"/>
        <v>0</v>
      </c>
      <c r="L418" s="82"/>
      <c r="M418" s="82"/>
      <c r="N418" s="397">
        <f t="shared" si="21"/>
        <v>0</v>
      </c>
      <c r="O418" s="31"/>
    </row>
    <row r="419" spans="1:16" ht="11.25">
      <c r="A419" s="376" t="s">
        <v>370</v>
      </c>
      <c r="B419" s="376">
        <v>11</v>
      </c>
      <c r="C419" s="376">
        <v>11</v>
      </c>
      <c r="D419" s="376"/>
      <c r="E419" s="753" t="s">
        <v>1520</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801"/>
    </row>
    <row r="420" spans="1:16" ht="11.25" outlineLevel="1">
      <c r="A420" s="389" t="s">
        <v>370</v>
      </c>
      <c r="B420" s="389" t="s">
        <v>384</v>
      </c>
      <c r="C420" s="389" t="s">
        <v>384</v>
      </c>
      <c r="D420" s="389" t="s">
        <v>804</v>
      </c>
      <c r="E420" s="754" t="s">
        <v>1521</v>
      </c>
      <c r="F420" s="82"/>
      <c r="G420" s="82"/>
      <c r="H420" s="106">
        <f t="shared" si="22"/>
        <v>0</v>
      </c>
      <c r="I420" s="82"/>
      <c r="J420" s="82"/>
      <c r="K420" s="106">
        <f t="shared" si="20"/>
        <v>0</v>
      </c>
      <c r="L420" s="82"/>
      <c r="M420" s="82"/>
      <c r="N420" s="397">
        <f t="shared" si="21"/>
        <v>0</v>
      </c>
      <c r="O420" s="31"/>
    </row>
    <row r="421" spans="1:16" ht="12" outlineLevel="2" thickBot="1">
      <c r="A421" s="389" t="s">
        <v>370</v>
      </c>
      <c r="B421" s="389" t="s">
        <v>384</v>
      </c>
      <c r="C421" s="389" t="s">
        <v>384</v>
      </c>
      <c r="D421" s="389" t="s">
        <v>803</v>
      </c>
      <c r="E421" s="754" t="s">
        <v>1522</v>
      </c>
      <c r="F421" s="82"/>
      <c r="G421" s="82"/>
      <c r="H421" s="106">
        <f t="shared" si="22"/>
        <v>0</v>
      </c>
      <c r="I421" s="82"/>
      <c r="J421" s="82"/>
      <c r="K421" s="106">
        <f t="shared" si="20"/>
        <v>0</v>
      </c>
      <c r="L421" s="82"/>
      <c r="M421" s="82"/>
      <c r="N421" s="397">
        <f t="shared" si="21"/>
        <v>0</v>
      </c>
      <c r="O421" s="31"/>
    </row>
    <row r="422" spans="1:16" ht="12" outlineLevel="2" thickBot="1">
      <c r="A422" s="375" t="s">
        <v>370</v>
      </c>
      <c r="B422" s="375" t="s">
        <v>453</v>
      </c>
      <c r="C422" s="375"/>
      <c r="D422" s="375"/>
      <c r="E422" s="745" t="s">
        <v>1451</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8"/>
    </row>
    <row r="423" spans="1:16" ht="11.25" outlineLevel="1">
      <c r="A423" s="767" t="s">
        <v>370</v>
      </c>
      <c r="B423" s="767" t="s">
        <v>453</v>
      </c>
      <c r="C423" s="767" t="s">
        <v>368</v>
      </c>
      <c r="D423" s="767"/>
      <c r="E423" s="768" t="s">
        <v>1450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3"/>
    </row>
    <row r="424" spans="1:16" ht="11.25" outlineLevel="2">
      <c r="A424" s="389" t="s">
        <v>370</v>
      </c>
      <c r="B424" s="389">
        <v>12</v>
      </c>
      <c r="C424" s="389" t="s">
        <v>368</v>
      </c>
      <c r="D424" s="389" t="s">
        <v>804</v>
      </c>
      <c r="E424" s="755" t="s">
        <v>2037</v>
      </c>
      <c r="F424" s="82"/>
      <c r="G424" s="82"/>
      <c r="H424" s="106">
        <f t="shared" si="22"/>
        <v>0</v>
      </c>
      <c r="I424" s="82"/>
      <c r="J424" s="82"/>
      <c r="K424" s="106">
        <f t="shared" si="20"/>
        <v>0</v>
      </c>
      <c r="L424" s="82"/>
      <c r="M424" s="82"/>
      <c r="N424" s="106">
        <f t="shared" si="21"/>
        <v>0</v>
      </c>
      <c r="O424" s="363"/>
    </row>
    <row r="425" spans="1:16" s="774" customFormat="1" ht="11.25" outlineLevel="2">
      <c r="A425" s="389" t="s">
        <v>370</v>
      </c>
      <c r="B425" s="389">
        <v>12</v>
      </c>
      <c r="C425" s="389" t="s">
        <v>368</v>
      </c>
      <c r="D425" s="389" t="s">
        <v>803</v>
      </c>
      <c r="E425" s="755" t="s">
        <v>1449</v>
      </c>
      <c r="F425" s="82"/>
      <c r="G425" s="82"/>
      <c r="H425" s="106">
        <f t="shared" si="22"/>
        <v>0</v>
      </c>
      <c r="I425" s="82"/>
      <c r="J425" s="82"/>
      <c r="K425" s="106">
        <f t="shared" si="20"/>
        <v>0</v>
      </c>
      <c r="L425" s="82"/>
      <c r="M425" s="82"/>
      <c r="N425" s="106">
        <f t="shared" si="21"/>
        <v>0</v>
      </c>
      <c r="O425" s="363"/>
      <c r="P425" s="72"/>
    </row>
    <row r="426" spans="1:16" s="792" customFormat="1" ht="12" outlineLevel="4" thickBot="1">
      <c r="A426" s="744" t="s">
        <v>372</v>
      </c>
      <c r="B426" s="744"/>
      <c r="C426" s="744"/>
      <c r="D426" s="744"/>
      <c r="E426" s="125" t="s">
        <v>1452</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4"/>
      <c r="P426" s="72"/>
    </row>
    <row r="427" spans="1:16" s="774" customFormat="1" ht="12" outlineLevel="2" thickBot="1">
      <c r="A427" s="375" t="s">
        <v>372</v>
      </c>
      <c r="B427" s="375" t="s">
        <v>368</v>
      </c>
      <c r="C427" s="375"/>
      <c r="D427" s="375"/>
      <c r="E427" s="745" t="s">
        <v>1171</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82"/>
      <c r="P427" s="72"/>
    </row>
    <row r="428" spans="1:16" ht="11.25" outlineLevel="2">
      <c r="A428" s="376" t="s">
        <v>372</v>
      </c>
      <c r="B428" s="376" t="s">
        <v>368</v>
      </c>
      <c r="C428" s="376" t="s">
        <v>368</v>
      </c>
      <c r="D428" s="376"/>
      <c r="E428" s="753" t="s">
        <v>1172</v>
      </c>
      <c r="F428" s="83"/>
      <c r="G428" s="83"/>
      <c r="H428" s="81">
        <f t="shared" si="22"/>
        <v>0</v>
      </c>
      <c r="I428" s="83"/>
      <c r="J428" s="83"/>
      <c r="K428" s="81">
        <f t="shared" si="20"/>
        <v>0</v>
      </c>
      <c r="L428" s="83"/>
      <c r="M428" s="83"/>
      <c r="N428" s="84">
        <f t="shared" si="21"/>
        <v>0</v>
      </c>
      <c r="O428" s="788"/>
    </row>
    <row r="429" spans="1:16" ht="12" outlineLevel="2" thickBot="1">
      <c r="A429" s="376" t="s">
        <v>372</v>
      </c>
      <c r="B429" s="376" t="s">
        <v>368</v>
      </c>
      <c r="C429" s="376" t="s">
        <v>369</v>
      </c>
      <c r="D429" s="376"/>
      <c r="E429" s="753" t="s">
        <v>1173</v>
      </c>
      <c r="F429" s="83"/>
      <c r="G429" s="83"/>
      <c r="H429" s="81">
        <f t="shared" si="22"/>
        <v>0</v>
      </c>
      <c r="I429" s="83"/>
      <c r="J429" s="83"/>
      <c r="K429" s="81">
        <f t="shared" si="20"/>
        <v>0</v>
      </c>
      <c r="L429" s="83"/>
      <c r="M429" s="83"/>
      <c r="N429" s="84">
        <f t="shared" si="21"/>
        <v>0</v>
      </c>
      <c r="O429" s="788"/>
    </row>
    <row r="430" spans="1:16" s="792" customFormat="1" ht="12" outlineLevel="4" thickBot="1">
      <c r="A430" s="375" t="s">
        <v>372</v>
      </c>
      <c r="B430" s="375">
        <v>2</v>
      </c>
      <c r="C430" s="375"/>
      <c r="D430" s="375"/>
      <c r="E430" s="745" t="s">
        <v>1453</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82"/>
      <c r="P430" s="72"/>
    </row>
    <row r="431" spans="1:16" s="792" customFormat="1" ht="11.25" outlineLevel="4">
      <c r="A431" s="376" t="s">
        <v>372</v>
      </c>
      <c r="B431" s="376" t="s">
        <v>369</v>
      </c>
      <c r="C431" s="376" t="s">
        <v>368</v>
      </c>
      <c r="D431" s="376"/>
      <c r="E431" s="753" t="s">
        <v>1454</v>
      </c>
      <c r="F431" s="83"/>
      <c r="G431" s="83"/>
      <c r="H431" s="81">
        <f t="shared" si="22"/>
        <v>0</v>
      </c>
      <c r="I431" s="83"/>
      <c r="J431" s="83"/>
      <c r="K431" s="81">
        <f t="shared" si="20"/>
        <v>0</v>
      </c>
      <c r="L431" s="83"/>
      <c r="M431" s="83"/>
      <c r="N431" s="84">
        <f t="shared" si="21"/>
        <v>0</v>
      </c>
      <c r="O431" s="788"/>
      <c r="P431" s="72"/>
    </row>
    <row r="432" spans="1:16" s="792" customFormat="1" ht="11.25" outlineLevel="4">
      <c r="A432" s="376" t="s">
        <v>372</v>
      </c>
      <c r="B432" s="376" t="s">
        <v>369</v>
      </c>
      <c r="C432" s="376" t="s">
        <v>369</v>
      </c>
      <c r="D432" s="376"/>
      <c r="E432" s="753" t="s">
        <v>1233</v>
      </c>
      <c r="F432" s="81">
        <f>F433</f>
        <v>0</v>
      </c>
      <c r="G432" s="81">
        <f>G433</f>
        <v>0</v>
      </c>
      <c r="H432" s="81">
        <f t="shared" si="22"/>
        <v>0</v>
      </c>
      <c r="I432" s="81">
        <f>I433</f>
        <v>0</v>
      </c>
      <c r="J432" s="81">
        <f>J433</f>
        <v>0</v>
      </c>
      <c r="K432" s="81">
        <f t="shared" si="20"/>
        <v>0</v>
      </c>
      <c r="L432" s="81">
        <f>L433</f>
        <v>0</v>
      </c>
      <c r="M432" s="81">
        <f>M433</f>
        <v>0</v>
      </c>
      <c r="N432" s="84">
        <f t="shared" si="21"/>
        <v>0</v>
      </c>
      <c r="O432" s="788"/>
      <c r="P432" s="72"/>
    </row>
    <row r="433" spans="1:16" ht="22.5" outlineLevel="1">
      <c r="A433" s="389" t="s">
        <v>372</v>
      </c>
      <c r="B433" s="389" t="s">
        <v>369</v>
      </c>
      <c r="C433" s="389" t="s">
        <v>369</v>
      </c>
      <c r="D433" s="389" t="s">
        <v>804</v>
      </c>
      <c r="E433" s="755" t="s">
        <v>2038</v>
      </c>
      <c r="F433" s="82"/>
      <c r="G433" s="82"/>
      <c r="H433" s="106">
        <f t="shared" si="22"/>
        <v>0</v>
      </c>
      <c r="I433" s="82"/>
      <c r="J433" s="82"/>
      <c r="K433" s="106">
        <f t="shared" si="20"/>
        <v>0</v>
      </c>
      <c r="L433" s="82"/>
      <c r="M433" s="82"/>
      <c r="N433" s="397">
        <f t="shared" si="21"/>
        <v>0</v>
      </c>
      <c r="O433" s="363"/>
    </row>
    <row r="434" spans="1:16" ht="11.25" outlineLevel="1">
      <c r="A434" s="376" t="s">
        <v>372</v>
      </c>
      <c r="B434" s="376" t="s">
        <v>369</v>
      </c>
      <c r="C434" s="376" t="s">
        <v>370</v>
      </c>
      <c r="D434" s="376"/>
      <c r="E434" s="753" t="s">
        <v>1263</v>
      </c>
      <c r="F434" s="83"/>
      <c r="G434" s="83"/>
      <c r="H434" s="81">
        <f t="shared" si="22"/>
        <v>0</v>
      </c>
      <c r="I434" s="83"/>
      <c r="J434" s="83"/>
      <c r="K434" s="81">
        <f t="shared" si="20"/>
        <v>0</v>
      </c>
      <c r="L434" s="83"/>
      <c r="M434" s="83"/>
      <c r="N434" s="84">
        <f t="shared" si="21"/>
        <v>0</v>
      </c>
      <c r="O434" s="788"/>
    </row>
    <row r="435" spans="1:16" ht="11.25" outlineLevel="2">
      <c r="A435" s="646" t="s">
        <v>372</v>
      </c>
      <c r="B435" s="646" t="s">
        <v>369</v>
      </c>
      <c r="C435" s="646" t="s">
        <v>372</v>
      </c>
      <c r="D435" s="376"/>
      <c r="E435" s="753" t="s">
        <v>1264</v>
      </c>
      <c r="F435" s="87"/>
      <c r="G435" s="87"/>
      <c r="H435" s="88">
        <f t="shared" si="22"/>
        <v>0</v>
      </c>
      <c r="I435" s="87"/>
      <c r="J435" s="87"/>
      <c r="K435" s="88">
        <f t="shared" si="20"/>
        <v>0</v>
      </c>
      <c r="L435" s="87"/>
      <c r="M435" s="87"/>
      <c r="N435" s="93">
        <f t="shared" si="21"/>
        <v>0</v>
      </c>
      <c r="O435" s="783"/>
    </row>
    <row r="436" spans="1:16" ht="11.25" outlineLevel="4">
      <c r="A436" s="646" t="s">
        <v>372</v>
      </c>
      <c r="B436" s="646" t="s">
        <v>369</v>
      </c>
      <c r="C436" s="646" t="s">
        <v>373</v>
      </c>
      <c r="D436" s="646"/>
      <c r="E436" s="753" t="s">
        <v>1456</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4"/>
    </row>
    <row r="437" spans="1:16" ht="11.25" outlineLevel="1">
      <c r="A437" s="389" t="s">
        <v>372</v>
      </c>
      <c r="B437" s="389" t="s">
        <v>369</v>
      </c>
      <c r="C437" s="389" t="s">
        <v>373</v>
      </c>
      <c r="D437" s="389" t="s">
        <v>804</v>
      </c>
      <c r="E437" s="754" t="s">
        <v>2039</v>
      </c>
      <c r="F437" s="82"/>
      <c r="G437" s="82"/>
      <c r="H437" s="106">
        <f t="shared" si="22"/>
        <v>0</v>
      </c>
      <c r="I437" s="82"/>
      <c r="J437" s="82"/>
      <c r="K437" s="106">
        <f t="shared" si="20"/>
        <v>0</v>
      </c>
      <c r="L437" s="82"/>
      <c r="M437" s="82"/>
      <c r="N437" s="397">
        <f t="shared" si="21"/>
        <v>0</v>
      </c>
      <c r="O437" s="363"/>
    </row>
    <row r="438" spans="1:16" ht="11.25" outlineLevel="2">
      <c r="A438" s="389" t="s">
        <v>372</v>
      </c>
      <c r="B438" s="389" t="s">
        <v>369</v>
      </c>
      <c r="C438" s="389" t="s">
        <v>373</v>
      </c>
      <c r="D438" s="389" t="s">
        <v>803</v>
      </c>
      <c r="E438" s="754" t="s">
        <v>2040</v>
      </c>
      <c r="F438" s="82"/>
      <c r="G438" s="82"/>
      <c r="H438" s="106">
        <f t="shared" si="22"/>
        <v>0</v>
      </c>
      <c r="I438" s="82"/>
      <c r="J438" s="82"/>
      <c r="K438" s="106">
        <f t="shared" si="20"/>
        <v>0</v>
      </c>
      <c r="L438" s="82"/>
      <c r="M438" s="82"/>
      <c r="N438" s="397">
        <f t="shared" si="21"/>
        <v>0</v>
      </c>
      <c r="O438" s="802"/>
    </row>
    <row r="439" spans="1:16" s="792" customFormat="1" ht="12" outlineLevel="4" thickBot="1">
      <c r="A439" s="389" t="s">
        <v>372</v>
      </c>
      <c r="B439" s="389" t="s">
        <v>369</v>
      </c>
      <c r="C439" s="389" t="s">
        <v>373</v>
      </c>
      <c r="D439" s="389" t="s">
        <v>805</v>
      </c>
      <c r="E439" s="754" t="s">
        <v>1455</v>
      </c>
      <c r="F439" s="82"/>
      <c r="G439" s="82"/>
      <c r="H439" s="106">
        <f t="shared" si="22"/>
        <v>0</v>
      </c>
      <c r="I439" s="82"/>
      <c r="J439" s="82"/>
      <c r="K439" s="106">
        <f t="shared" si="20"/>
        <v>0</v>
      </c>
      <c r="L439" s="82"/>
      <c r="M439" s="82"/>
      <c r="N439" s="397">
        <f t="shared" si="21"/>
        <v>0</v>
      </c>
      <c r="O439" s="802"/>
      <c r="P439" s="72"/>
    </row>
    <row r="440" spans="1:16" s="792" customFormat="1" ht="12" outlineLevel="4" thickBot="1">
      <c r="A440" s="375" t="s">
        <v>372</v>
      </c>
      <c r="B440" s="375" t="s">
        <v>370</v>
      </c>
      <c r="C440" s="375"/>
      <c r="D440" s="375"/>
      <c r="E440" s="745" t="s">
        <v>1457</v>
      </c>
      <c r="F440" s="97"/>
      <c r="G440" s="97"/>
      <c r="H440" s="94">
        <f t="shared" si="22"/>
        <v>0</v>
      </c>
      <c r="I440" s="98"/>
      <c r="J440" s="98"/>
      <c r="K440" s="94">
        <f t="shared" si="20"/>
        <v>0</v>
      </c>
      <c r="L440" s="98"/>
      <c r="M440" s="98"/>
      <c r="N440" s="95">
        <f t="shared" si="21"/>
        <v>0</v>
      </c>
      <c r="O440" s="778"/>
      <c r="P440" s="72"/>
    </row>
    <row r="441" spans="1:16" ht="12" outlineLevel="1" thickBot="1">
      <c r="A441" s="375" t="s">
        <v>372</v>
      </c>
      <c r="B441" s="375" t="s">
        <v>372</v>
      </c>
      <c r="C441" s="375"/>
      <c r="D441" s="375"/>
      <c r="E441" s="745" t="s">
        <v>1458</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82"/>
    </row>
    <row r="442" spans="1:16" ht="12" thickBot="1">
      <c r="A442" s="769" t="s">
        <v>372</v>
      </c>
      <c r="B442" s="769" t="s">
        <v>372</v>
      </c>
      <c r="C442" s="769" t="s">
        <v>368</v>
      </c>
      <c r="D442" s="769"/>
      <c r="E442" s="753" t="s">
        <v>1458</v>
      </c>
      <c r="F442" s="839"/>
      <c r="G442" s="839"/>
      <c r="H442" s="114">
        <f t="shared" si="22"/>
        <v>0</v>
      </c>
      <c r="I442" s="839"/>
      <c r="J442" s="839"/>
      <c r="K442" s="114">
        <f t="shared" si="20"/>
        <v>0</v>
      </c>
      <c r="L442" s="839"/>
      <c r="M442" s="839"/>
      <c r="N442" s="392">
        <f t="shared" si="21"/>
        <v>0</v>
      </c>
      <c r="O442" s="786"/>
    </row>
    <row r="443" spans="1:16" ht="12" thickBot="1">
      <c r="A443" s="375" t="s">
        <v>372</v>
      </c>
      <c r="B443" s="375" t="s">
        <v>373</v>
      </c>
      <c r="C443" s="375"/>
      <c r="D443" s="375"/>
      <c r="E443" s="745" t="s">
        <v>1459</v>
      </c>
      <c r="F443" s="97"/>
      <c r="G443" s="97"/>
      <c r="H443" s="94">
        <f t="shared" si="22"/>
        <v>0</v>
      </c>
      <c r="I443" s="97"/>
      <c r="J443" s="97"/>
      <c r="K443" s="94">
        <f t="shared" si="20"/>
        <v>0</v>
      </c>
      <c r="L443" s="97"/>
      <c r="M443" s="97"/>
      <c r="N443" s="95">
        <f t="shared" si="21"/>
        <v>0</v>
      </c>
      <c r="O443" s="782"/>
    </row>
    <row r="444" spans="1:16" ht="12" outlineLevel="1" thickBot="1">
      <c r="A444" s="375" t="s">
        <v>372</v>
      </c>
      <c r="B444" s="375" t="s">
        <v>374</v>
      </c>
      <c r="C444" s="375"/>
      <c r="D444" s="375"/>
      <c r="E444" s="745" t="s">
        <v>1460</v>
      </c>
      <c r="F444" s="97">
        <f>F445</f>
        <v>0</v>
      </c>
      <c r="G444" s="97">
        <f>G445</f>
        <v>0</v>
      </c>
      <c r="H444" s="97">
        <f t="shared" si="22"/>
        <v>0</v>
      </c>
      <c r="I444" s="97">
        <f>I445</f>
        <v>0</v>
      </c>
      <c r="J444" s="97">
        <f>J445</f>
        <v>0</v>
      </c>
      <c r="K444" s="97">
        <f t="shared" si="20"/>
        <v>0</v>
      </c>
      <c r="L444" s="97">
        <f>L445</f>
        <v>0</v>
      </c>
      <c r="M444" s="97">
        <f>M445</f>
        <v>0</v>
      </c>
      <c r="N444" s="571">
        <f t="shared" si="21"/>
        <v>0</v>
      </c>
      <c r="O444" s="782"/>
    </row>
    <row r="445" spans="1:16" ht="11.25" outlineLevel="2">
      <c r="A445" s="769" t="s">
        <v>372</v>
      </c>
      <c r="B445" s="769" t="s">
        <v>374</v>
      </c>
      <c r="C445" s="769" t="s">
        <v>368</v>
      </c>
      <c r="D445" s="769"/>
      <c r="E445" s="753" t="s">
        <v>1460</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6"/>
    </row>
    <row r="446" spans="1:16" ht="22.5" outlineLevel="2">
      <c r="A446" s="391" t="s">
        <v>372</v>
      </c>
      <c r="B446" s="391" t="s">
        <v>374</v>
      </c>
      <c r="C446" s="391" t="s">
        <v>368</v>
      </c>
      <c r="D446" s="391" t="s">
        <v>804</v>
      </c>
      <c r="E446" s="754" t="s">
        <v>2041</v>
      </c>
      <c r="F446" s="103"/>
      <c r="G446" s="103"/>
      <c r="H446" s="104">
        <f t="shared" si="22"/>
        <v>0</v>
      </c>
      <c r="I446" s="103"/>
      <c r="J446" s="103"/>
      <c r="K446" s="104">
        <f t="shared" si="20"/>
        <v>0</v>
      </c>
      <c r="L446" s="103"/>
      <c r="M446" s="103"/>
      <c r="N446" s="400">
        <f t="shared" si="21"/>
        <v>0</v>
      </c>
      <c r="O446" s="802"/>
    </row>
    <row r="447" spans="1:16" ht="23.25" outlineLevel="2" thickBot="1">
      <c r="A447" s="389" t="s">
        <v>372</v>
      </c>
      <c r="B447" s="389" t="s">
        <v>374</v>
      </c>
      <c r="C447" s="389" t="s">
        <v>368</v>
      </c>
      <c r="D447" s="389" t="s">
        <v>803</v>
      </c>
      <c r="E447" s="754" t="s">
        <v>1461</v>
      </c>
      <c r="F447" s="82"/>
      <c r="G447" s="82"/>
      <c r="H447" s="106">
        <f t="shared" si="22"/>
        <v>0</v>
      </c>
      <c r="I447" s="82"/>
      <c r="J447" s="82"/>
      <c r="K447" s="106">
        <f t="shared" si="20"/>
        <v>0</v>
      </c>
      <c r="L447" s="82"/>
      <c r="M447" s="82"/>
      <c r="N447" s="397">
        <f t="shared" si="21"/>
        <v>0</v>
      </c>
      <c r="O447" s="21"/>
    </row>
    <row r="448" spans="1:16" ht="12" outlineLevel="2" thickBot="1">
      <c r="A448" s="375" t="s">
        <v>372</v>
      </c>
      <c r="B448" s="375" t="s">
        <v>376</v>
      </c>
      <c r="C448" s="375"/>
      <c r="D448" s="375"/>
      <c r="E448" s="745" t="s">
        <v>1462</v>
      </c>
      <c r="F448" s="97"/>
      <c r="G448" s="97"/>
      <c r="H448" s="94">
        <f t="shared" si="22"/>
        <v>0</v>
      </c>
      <c r="I448" s="98"/>
      <c r="J448" s="98"/>
      <c r="K448" s="94">
        <f t="shared" si="20"/>
        <v>0</v>
      </c>
      <c r="L448" s="98"/>
      <c r="M448" s="98"/>
      <c r="N448" s="95">
        <f t="shared" si="21"/>
        <v>0</v>
      </c>
      <c r="O448" s="805"/>
    </row>
    <row r="449" spans="1:16" s="73" customFormat="1" ht="12.75" outlineLevel="4" thickTop="1" thickBot="1">
      <c r="A449" s="379" t="s">
        <v>373</v>
      </c>
      <c r="B449" s="379"/>
      <c r="C449" s="379"/>
      <c r="D449" s="379"/>
      <c r="E449" s="123" t="s">
        <v>1463</v>
      </c>
      <c r="F449" s="113"/>
      <c r="G449" s="113"/>
      <c r="H449" s="697">
        <f t="shared" si="22"/>
        <v>0</v>
      </c>
      <c r="I449" s="113"/>
      <c r="J449" s="113"/>
      <c r="K449" s="79">
        <f t="shared" si="20"/>
        <v>0</v>
      </c>
      <c r="L449" s="113"/>
      <c r="M449" s="113"/>
      <c r="N449" s="79">
        <f t="shared" si="21"/>
        <v>0</v>
      </c>
      <c r="O449" s="785"/>
      <c r="P449" s="72"/>
    </row>
    <row r="450" spans="1:16" s="73" customFormat="1" ht="12" outlineLevel="4" thickBot="1">
      <c r="A450" s="770" t="s">
        <v>374</v>
      </c>
      <c r="B450" s="770"/>
      <c r="C450" s="770"/>
      <c r="D450" s="770"/>
      <c r="E450" s="572" t="s">
        <v>1464</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6"/>
      <c r="P450" s="72"/>
    </row>
    <row r="451" spans="1:16" s="73" customFormat="1" ht="12" outlineLevel="4" thickBot="1">
      <c r="A451" s="375" t="s">
        <v>374</v>
      </c>
      <c r="B451" s="375" t="s">
        <v>368</v>
      </c>
      <c r="C451" s="375"/>
      <c r="D451" s="375"/>
      <c r="E451" s="745" t="s">
        <v>1465</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82"/>
      <c r="P451" s="72"/>
    </row>
    <row r="452" spans="1:16" s="73" customFormat="1" ht="11.25" outlineLevel="4">
      <c r="A452" s="376" t="s">
        <v>374</v>
      </c>
      <c r="B452" s="376" t="s">
        <v>368</v>
      </c>
      <c r="C452" s="376" t="s">
        <v>368</v>
      </c>
      <c r="D452" s="376"/>
      <c r="E452" s="753" t="s">
        <v>1179</v>
      </c>
      <c r="F452" s="83"/>
      <c r="G452" s="83"/>
      <c r="H452" s="81">
        <f t="shared" si="22"/>
        <v>0</v>
      </c>
      <c r="I452" s="85"/>
      <c r="J452" s="85"/>
      <c r="K452" s="81">
        <f t="shared" si="20"/>
        <v>0</v>
      </c>
      <c r="L452" s="85"/>
      <c r="M452" s="85"/>
      <c r="N452" s="84">
        <f t="shared" si="21"/>
        <v>0</v>
      </c>
      <c r="O452" s="788"/>
      <c r="P452" s="72"/>
    </row>
    <row r="453" spans="1:16" s="73" customFormat="1" ht="11.25" outlineLevel="4">
      <c r="A453" s="376" t="s">
        <v>374</v>
      </c>
      <c r="B453" s="376" t="s">
        <v>368</v>
      </c>
      <c r="C453" s="376" t="s">
        <v>369</v>
      </c>
      <c r="D453" s="376"/>
      <c r="E453" s="753" t="s">
        <v>1466</v>
      </c>
      <c r="F453" s="83"/>
      <c r="G453" s="83"/>
      <c r="H453" s="81">
        <f t="shared" si="22"/>
        <v>0</v>
      </c>
      <c r="I453" s="85"/>
      <c r="J453" s="85"/>
      <c r="K453" s="81">
        <f t="shared" si="20"/>
        <v>0</v>
      </c>
      <c r="L453" s="85"/>
      <c r="M453" s="85"/>
      <c r="N453" s="84">
        <f t="shared" si="21"/>
        <v>0</v>
      </c>
      <c r="O453" s="788"/>
      <c r="P453" s="72"/>
    </row>
    <row r="454" spans="1:16" s="73" customFormat="1" ht="11.25" outlineLevel="4">
      <c r="A454" s="376" t="s">
        <v>374</v>
      </c>
      <c r="B454" s="376" t="s">
        <v>368</v>
      </c>
      <c r="C454" s="376" t="s">
        <v>370</v>
      </c>
      <c r="D454" s="376"/>
      <c r="E454" s="753" t="s">
        <v>1264</v>
      </c>
      <c r="F454" s="83"/>
      <c r="G454" s="83"/>
      <c r="H454" s="81">
        <f t="shared" si="22"/>
        <v>0</v>
      </c>
      <c r="I454" s="85"/>
      <c r="J454" s="85"/>
      <c r="K454" s="81">
        <f t="shared" si="20"/>
        <v>0</v>
      </c>
      <c r="L454" s="85"/>
      <c r="M454" s="85"/>
      <c r="N454" s="84">
        <f t="shared" si="21"/>
        <v>0</v>
      </c>
      <c r="O454" s="788"/>
      <c r="P454" s="72"/>
    </row>
    <row r="455" spans="1:16" s="73" customFormat="1" ht="11.25" outlineLevel="4">
      <c r="A455" s="376" t="s">
        <v>374</v>
      </c>
      <c r="B455" s="376" t="s">
        <v>368</v>
      </c>
      <c r="C455" s="376" t="s">
        <v>372</v>
      </c>
      <c r="D455" s="376"/>
      <c r="E455" s="753" t="s">
        <v>1467</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8"/>
      <c r="P455" s="72"/>
    </row>
    <row r="456" spans="1:16" s="73" customFormat="1" ht="11.25" outlineLevel="4">
      <c r="A456" s="377" t="s">
        <v>374</v>
      </c>
      <c r="B456" s="377" t="s">
        <v>368</v>
      </c>
      <c r="C456" s="377" t="s">
        <v>372</v>
      </c>
      <c r="D456" s="393" t="s">
        <v>804</v>
      </c>
      <c r="E456" s="754" t="s">
        <v>1468</v>
      </c>
      <c r="F456" s="402"/>
      <c r="G456" s="402"/>
      <c r="H456" s="403">
        <f t="shared" si="22"/>
        <v>0</v>
      </c>
      <c r="I456" s="402"/>
      <c r="J456" s="402"/>
      <c r="K456" s="403">
        <f t="shared" si="20"/>
        <v>0</v>
      </c>
      <c r="L456" s="402"/>
      <c r="M456" s="402"/>
      <c r="N456" s="403">
        <f t="shared" si="21"/>
        <v>0</v>
      </c>
      <c r="O456" s="21"/>
      <c r="P456" s="72"/>
    </row>
    <row r="457" spans="1:16" s="73" customFormat="1" ht="11.25" outlineLevel="4">
      <c r="A457" s="377" t="s">
        <v>374</v>
      </c>
      <c r="B457" s="377" t="s">
        <v>368</v>
      </c>
      <c r="C457" s="377" t="s">
        <v>372</v>
      </c>
      <c r="D457" s="377" t="s">
        <v>803</v>
      </c>
      <c r="E457" s="754" t="s">
        <v>1469</v>
      </c>
      <c r="F457" s="402"/>
      <c r="G457" s="402"/>
      <c r="H457" s="403">
        <f t="shared" si="22"/>
        <v>0</v>
      </c>
      <c r="I457" s="402"/>
      <c r="J457" s="402"/>
      <c r="K457" s="403">
        <f t="shared" si="20"/>
        <v>0</v>
      </c>
      <c r="L457" s="402"/>
      <c r="M457" s="402"/>
      <c r="N457" s="403">
        <f t="shared" si="21"/>
        <v>0</v>
      </c>
      <c r="O457" s="21"/>
      <c r="P457" s="72"/>
    </row>
    <row r="458" spans="1:16" s="73" customFormat="1" ht="11.25" outlineLevel="4">
      <c r="A458" s="377" t="s">
        <v>374</v>
      </c>
      <c r="B458" s="377" t="s">
        <v>368</v>
      </c>
      <c r="C458" s="377" t="s">
        <v>372</v>
      </c>
      <c r="D458" s="377" t="s">
        <v>805</v>
      </c>
      <c r="E458" s="754" t="s">
        <v>1470</v>
      </c>
      <c r="F458" s="402"/>
      <c r="G458" s="402"/>
      <c r="H458" s="403">
        <f t="shared" si="22"/>
        <v>0</v>
      </c>
      <c r="I458" s="402"/>
      <c r="J458" s="402"/>
      <c r="K458" s="403">
        <f t="shared" si="20"/>
        <v>0</v>
      </c>
      <c r="L458" s="402"/>
      <c r="M458" s="402"/>
      <c r="N458" s="403">
        <f t="shared" si="21"/>
        <v>0</v>
      </c>
      <c r="O458" s="21"/>
      <c r="P458" s="72"/>
    </row>
    <row r="459" spans="1:16" s="73" customFormat="1" ht="11.25" outlineLevel="4">
      <c r="A459" s="377" t="s">
        <v>374</v>
      </c>
      <c r="B459" s="377" t="s">
        <v>368</v>
      </c>
      <c r="C459" s="377" t="s">
        <v>372</v>
      </c>
      <c r="D459" s="393" t="s">
        <v>806</v>
      </c>
      <c r="E459" s="754" t="s">
        <v>2042</v>
      </c>
      <c r="F459" s="402"/>
      <c r="G459" s="402"/>
      <c r="H459" s="403">
        <f t="shared" si="22"/>
        <v>0</v>
      </c>
      <c r="I459" s="402"/>
      <c r="J459" s="402"/>
      <c r="K459" s="403">
        <f t="shared" si="20"/>
        <v>0</v>
      </c>
      <c r="L459" s="402"/>
      <c r="M459" s="402"/>
      <c r="N459" s="403">
        <f t="shared" si="21"/>
        <v>0</v>
      </c>
      <c r="O459" s="21"/>
      <c r="P459" s="72"/>
    </row>
    <row r="460" spans="1:16" s="73" customFormat="1" ht="11.25" outlineLevel="4">
      <c r="A460" s="377" t="s">
        <v>374</v>
      </c>
      <c r="B460" s="377" t="s">
        <v>368</v>
      </c>
      <c r="C460" s="377" t="s">
        <v>372</v>
      </c>
      <c r="D460" s="377" t="s">
        <v>809</v>
      </c>
      <c r="E460" s="754" t="s">
        <v>1471</v>
      </c>
      <c r="F460" s="402"/>
      <c r="G460" s="402"/>
      <c r="H460" s="403">
        <f t="shared" si="22"/>
        <v>0</v>
      </c>
      <c r="I460" s="402"/>
      <c r="J460" s="402"/>
      <c r="K460" s="403">
        <f t="shared" si="20"/>
        <v>0</v>
      </c>
      <c r="L460" s="402"/>
      <c r="M460" s="402"/>
      <c r="N460" s="403">
        <f t="shared" si="21"/>
        <v>0</v>
      </c>
      <c r="O460" s="21"/>
      <c r="P460" s="72"/>
    </row>
    <row r="461" spans="1:16" ht="22.5" outlineLevel="1">
      <c r="A461" s="377" t="s">
        <v>374</v>
      </c>
      <c r="B461" s="377" t="s">
        <v>368</v>
      </c>
      <c r="C461" s="377" t="s">
        <v>372</v>
      </c>
      <c r="D461" s="377" t="s">
        <v>807</v>
      </c>
      <c r="E461" s="754" t="s">
        <v>1472</v>
      </c>
      <c r="F461" s="402"/>
      <c r="G461" s="402"/>
      <c r="H461" s="403">
        <f t="shared" si="22"/>
        <v>0</v>
      </c>
      <c r="I461" s="402"/>
      <c r="J461" s="402"/>
      <c r="K461" s="403">
        <f t="shared" si="20"/>
        <v>0</v>
      </c>
      <c r="L461" s="402"/>
      <c r="M461" s="402"/>
      <c r="N461" s="403">
        <f t="shared" si="21"/>
        <v>0</v>
      </c>
      <c r="O461" s="21"/>
    </row>
    <row r="462" spans="1:16" ht="11.25" outlineLevel="1">
      <c r="A462" s="377" t="s">
        <v>374</v>
      </c>
      <c r="B462" s="377" t="s">
        <v>368</v>
      </c>
      <c r="C462" s="377" t="s">
        <v>372</v>
      </c>
      <c r="D462" s="393" t="s">
        <v>810</v>
      </c>
      <c r="E462" s="754" t="s">
        <v>1473</v>
      </c>
      <c r="F462" s="402"/>
      <c r="G462" s="402"/>
      <c r="H462" s="403">
        <f t="shared" si="22"/>
        <v>0</v>
      </c>
      <c r="I462" s="402"/>
      <c r="J462" s="402"/>
      <c r="K462" s="403">
        <f t="shared" si="20"/>
        <v>0</v>
      </c>
      <c r="L462" s="402"/>
      <c r="M462" s="402"/>
      <c r="N462" s="403">
        <f t="shared" si="21"/>
        <v>0</v>
      </c>
      <c r="O462" s="21"/>
    </row>
    <row r="463" spans="1:16" ht="11.25" outlineLevel="1">
      <c r="A463" s="377" t="s">
        <v>374</v>
      </c>
      <c r="B463" s="377" t="s">
        <v>368</v>
      </c>
      <c r="C463" s="377" t="s">
        <v>372</v>
      </c>
      <c r="D463" s="393" t="s">
        <v>811</v>
      </c>
      <c r="E463" s="754" t="s">
        <v>2043</v>
      </c>
      <c r="F463" s="402"/>
      <c r="G463" s="402"/>
      <c r="H463" s="403">
        <f t="shared" si="22"/>
        <v>0</v>
      </c>
      <c r="I463" s="402"/>
      <c r="J463" s="402"/>
      <c r="K463" s="403">
        <f t="shared" si="20"/>
        <v>0</v>
      </c>
      <c r="L463" s="402"/>
      <c r="M463" s="402"/>
      <c r="N463" s="403">
        <f t="shared" si="21"/>
        <v>0</v>
      </c>
      <c r="O463" s="21"/>
    </row>
    <row r="464" spans="1:16" ht="11.25" outlineLevel="1">
      <c r="A464" s="377" t="s">
        <v>374</v>
      </c>
      <c r="B464" s="377" t="s">
        <v>368</v>
      </c>
      <c r="C464" s="377" t="s">
        <v>372</v>
      </c>
      <c r="D464" s="393" t="s">
        <v>812</v>
      </c>
      <c r="E464" s="754" t="s">
        <v>1474</v>
      </c>
      <c r="F464" s="402"/>
      <c r="G464" s="402"/>
      <c r="H464" s="403">
        <f t="shared" si="22"/>
        <v>0</v>
      </c>
      <c r="I464" s="402"/>
      <c r="J464" s="402"/>
      <c r="K464" s="403">
        <f t="shared" ref="K464:K527" si="24">I464+J464</f>
        <v>0</v>
      </c>
      <c r="L464" s="402"/>
      <c r="M464" s="402"/>
      <c r="N464" s="403">
        <f t="shared" ref="N464:N527" si="25">L464+M464</f>
        <v>0</v>
      </c>
      <c r="O464" s="21"/>
    </row>
    <row r="465" spans="1:16" ht="11.25" outlineLevel="1">
      <c r="A465" s="377" t="s">
        <v>374</v>
      </c>
      <c r="B465" s="377" t="s">
        <v>368</v>
      </c>
      <c r="C465" s="377" t="s">
        <v>372</v>
      </c>
      <c r="D465" s="393" t="s">
        <v>808</v>
      </c>
      <c r="E465" s="754" t="s">
        <v>1475</v>
      </c>
      <c r="F465" s="402"/>
      <c r="G465" s="402"/>
      <c r="H465" s="403">
        <f t="shared" ref="H465:H528" si="26">F465+G465</f>
        <v>0</v>
      </c>
      <c r="I465" s="402"/>
      <c r="J465" s="402"/>
      <c r="K465" s="403">
        <f t="shared" si="24"/>
        <v>0</v>
      </c>
      <c r="L465" s="402"/>
      <c r="M465" s="402"/>
      <c r="N465" s="403">
        <f t="shared" si="25"/>
        <v>0</v>
      </c>
      <c r="O465" s="21"/>
    </row>
    <row r="466" spans="1:16" ht="11.25" outlineLevel="1">
      <c r="A466" s="377" t="s">
        <v>374</v>
      </c>
      <c r="B466" s="377" t="s">
        <v>368</v>
      </c>
      <c r="C466" s="377" t="s">
        <v>372</v>
      </c>
      <c r="D466" s="393" t="s">
        <v>813</v>
      </c>
      <c r="E466" s="754" t="s">
        <v>2044</v>
      </c>
      <c r="F466" s="402"/>
      <c r="G466" s="402"/>
      <c r="H466" s="403">
        <f t="shared" si="26"/>
        <v>0</v>
      </c>
      <c r="I466" s="402"/>
      <c r="J466" s="402"/>
      <c r="K466" s="403">
        <f t="shared" si="24"/>
        <v>0</v>
      </c>
      <c r="L466" s="402"/>
      <c r="M466" s="402"/>
      <c r="N466" s="403">
        <f t="shared" si="25"/>
        <v>0</v>
      </c>
      <c r="O466" s="21"/>
    </row>
    <row r="467" spans="1:16" ht="12" outlineLevel="1" thickBot="1">
      <c r="A467" s="377" t="s">
        <v>374</v>
      </c>
      <c r="B467" s="377" t="s">
        <v>368</v>
      </c>
      <c r="C467" s="377" t="s">
        <v>372</v>
      </c>
      <c r="D467" s="393" t="s">
        <v>814</v>
      </c>
      <c r="E467" s="754" t="s">
        <v>1476</v>
      </c>
      <c r="F467" s="402"/>
      <c r="G467" s="402"/>
      <c r="H467" s="403">
        <f t="shared" si="26"/>
        <v>0</v>
      </c>
      <c r="I467" s="402"/>
      <c r="J467" s="402"/>
      <c r="K467" s="403">
        <f t="shared" si="24"/>
        <v>0</v>
      </c>
      <c r="L467" s="402"/>
      <c r="M467" s="402"/>
      <c r="N467" s="403">
        <f t="shared" si="25"/>
        <v>0</v>
      </c>
      <c r="O467" s="21"/>
    </row>
    <row r="468" spans="1:16" ht="12" outlineLevel="1" thickBot="1">
      <c r="A468" s="375" t="s">
        <v>374</v>
      </c>
      <c r="B468" s="375" t="s">
        <v>369</v>
      </c>
      <c r="C468" s="375"/>
      <c r="D468" s="375"/>
      <c r="E468" s="745" t="s">
        <v>1477</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82"/>
    </row>
    <row r="469" spans="1:16" ht="11.25" outlineLevel="1">
      <c r="A469" s="376" t="s">
        <v>374</v>
      </c>
      <c r="B469" s="376" t="s">
        <v>369</v>
      </c>
      <c r="C469" s="376" t="s">
        <v>368</v>
      </c>
      <c r="D469" s="376"/>
      <c r="E469" s="753" t="s">
        <v>1478</v>
      </c>
      <c r="F469" s="83"/>
      <c r="G469" s="83"/>
      <c r="H469" s="81">
        <f t="shared" si="26"/>
        <v>0</v>
      </c>
      <c r="I469" s="83"/>
      <c r="J469" s="83"/>
      <c r="K469" s="81">
        <f t="shared" si="24"/>
        <v>0</v>
      </c>
      <c r="L469" s="83"/>
      <c r="M469" s="83"/>
      <c r="N469" s="96">
        <f t="shared" si="25"/>
        <v>0</v>
      </c>
      <c r="O469" s="801"/>
    </row>
    <row r="470" spans="1:16" ht="11.25" outlineLevel="1">
      <c r="A470" s="376" t="s">
        <v>374</v>
      </c>
      <c r="B470" s="376" t="s">
        <v>369</v>
      </c>
      <c r="C470" s="376" t="s">
        <v>369</v>
      </c>
      <c r="D470" s="376"/>
      <c r="E470" s="753" t="s">
        <v>1479</v>
      </c>
      <c r="F470" s="83"/>
      <c r="G470" s="83"/>
      <c r="H470" s="81">
        <f t="shared" si="26"/>
        <v>0</v>
      </c>
      <c r="I470" s="83"/>
      <c r="J470" s="83"/>
      <c r="K470" s="81">
        <f t="shared" si="24"/>
        <v>0</v>
      </c>
      <c r="L470" s="83"/>
      <c r="M470" s="83"/>
      <c r="N470" s="96">
        <f t="shared" si="25"/>
        <v>0</v>
      </c>
      <c r="O470" s="801"/>
    </row>
    <row r="471" spans="1:16" ht="11.25" outlineLevel="1">
      <c r="A471" s="376" t="s">
        <v>374</v>
      </c>
      <c r="B471" s="376" t="s">
        <v>369</v>
      </c>
      <c r="C471" s="376" t="s">
        <v>370</v>
      </c>
      <c r="D471" s="376"/>
      <c r="E471" s="753" t="s">
        <v>1480</v>
      </c>
      <c r="F471" s="81">
        <f>+F472</f>
        <v>0</v>
      </c>
      <c r="G471" s="81">
        <f>+G472</f>
        <v>0</v>
      </c>
      <c r="H471" s="81">
        <f t="shared" si="26"/>
        <v>0</v>
      </c>
      <c r="I471" s="81">
        <f>+I472</f>
        <v>0</v>
      </c>
      <c r="J471" s="81">
        <f>+J472</f>
        <v>0</v>
      </c>
      <c r="K471" s="81">
        <f t="shared" si="24"/>
        <v>0</v>
      </c>
      <c r="L471" s="81">
        <f>+L472</f>
        <v>0</v>
      </c>
      <c r="M471" s="81">
        <f>+M472</f>
        <v>0</v>
      </c>
      <c r="N471" s="96">
        <f t="shared" si="25"/>
        <v>0</v>
      </c>
      <c r="O471" s="801"/>
    </row>
    <row r="472" spans="1:16" ht="11.25" outlineLevel="1">
      <c r="A472" s="377" t="s">
        <v>374</v>
      </c>
      <c r="B472" s="377" t="s">
        <v>369</v>
      </c>
      <c r="C472" s="377" t="s">
        <v>370</v>
      </c>
      <c r="D472" s="393" t="s">
        <v>804</v>
      </c>
      <c r="E472" s="754" t="s">
        <v>1481</v>
      </c>
      <c r="F472" s="402"/>
      <c r="G472" s="402"/>
      <c r="H472" s="403">
        <f t="shared" si="26"/>
        <v>0</v>
      </c>
      <c r="I472" s="402"/>
      <c r="J472" s="402"/>
      <c r="K472" s="403">
        <f t="shared" si="24"/>
        <v>0</v>
      </c>
      <c r="L472" s="402"/>
      <c r="M472" s="402"/>
      <c r="N472" s="403">
        <f t="shared" si="25"/>
        <v>0</v>
      </c>
      <c r="O472" s="21"/>
    </row>
    <row r="473" spans="1:16" ht="11.25" outlineLevel="1">
      <c r="A473" s="376" t="s">
        <v>374</v>
      </c>
      <c r="B473" s="376" t="s">
        <v>369</v>
      </c>
      <c r="C473" s="376" t="s">
        <v>372</v>
      </c>
      <c r="D473" s="376"/>
      <c r="E473" s="753" t="s">
        <v>1482</v>
      </c>
      <c r="F473" s="83"/>
      <c r="G473" s="83"/>
      <c r="H473" s="81">
        <f t="shared" si="26"/>
        <v>0</v>
      </c>
      <c r="I473" s="83"/>
      <c r="J473" s="83"/>
      <c r="K473" s="81">
        <f t="shared" si="24"/>
        <v>0</v>
      </c>
      <c r="L473" s="83"/>
      <c r="M473" s="83"/>
      <c r="N473" s="96">
        <f t="shared" si="25"/>
        <v>0</v>
      </c>
      <c r="O473" s="801"/>
    </row>
    <row r="474" spans="1:16" ht="12" outlineLevel="1" thickBot="1">
      <c r="A474" s="376" t="s">
        <v>374</v>
      </c>
      <c r="B474" s="376" t="s">
        <v>369</v>
      </c>
      <c r="C474" s="376" t="s">
        <v>373</v>
      </c>
      <c r="D474" s="376"/>
      <c r="E474" s="753" t="s">
        <v>1483</v>
      </c>
      <c r="F474" s="83"/>
      <c r="G474" s="83"/>
      <c r="H474" s="81">
        <f t="shared" si="26"/>
        <v>0</v>
      </c>
      <c r="I474" s="83"/>
      <c r="J474" s="83"/>
      <c r="K474" s="81">
        <f t="shared" si="24"/>
        <v>0</v>
      </c>
      <c r="L474" s="83"/>
      <c r="M474" s="83"/>
      <c r="N474" s="96">
        <f t="shared" si="25"/>
        <v>0</v>
      </c>
      <c r="O474" s="801"/>
    </row>
    <row r="475" spans="1:16" ht="12" outlineLevel="1" thickBot="1">
      <c r="A475" s="375" t="s">
        <v>374</v>
      </c>
      <c r="B475" s="375" t="s">
        <v>370</v>
      </c>
      <c r="C475" s="375"/>
      <c r="D475" s="375"/>
      <c r="E475" s="745" t="s">
        <v>1484</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82"/>
    </row>
    <row r="476" spans="1:16" ht="11.25" outlineLevel="1">
      <c r="A476" s="376" t="s">
        <v>374</v>
      </c>
      <c r="B476" s="376" t="s">
        <v>370</v>
      </c>
      <c r="C476" s="376" t="s">
        <v>368</v>
      </c>
      <c r="D476" s="376"/>
      <c r="E476" s="753" t="s">
        <v>1485</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801"/>
    </row>
    <row r="477" spans="1:16" ht="11.25">
      <c r="A477" s="377" t="s">
        <v>374</v>
      </c>
      <c r="B477" s="377" t="s">
        <v>370</v>
      </c>
      <c r="C477" s="377" t="s">
        <v>368</v>
      </c>
      <c r="D477" s="393" t="s">
        <v>804</v>
      </c>
      <c r="E477" s="754" t="s">
        <v>1177</v>
      </c>
      <c r="F477" s="402"/>
      <c r="G477" s="402"/>
      <c r="H477" s="403">
        <f t="shared" si="26"/>
        <v>0</v>
      </c>
      <c r="I477" s="402"/>
      <c r="J477" s="402"/>
      <c r="K477" s="403">
        <f t="shared" si="24"/>
        <v>0</v>
      </c>
      <c r="L477" s="402"/>
      <c r="M477" s="402"/>
      <c r="N477" s="403">
        <f t="shared" si="25"/>
        <v>0</v>
      </c>
      <c r="O477" s="21"/>
    </row>
    <row r="478" spans="1:16" ht="11.25" outlineLevel="1">
      <c r="A478" s="377" t="s">
        <v>374</v>
      </c>
      <c r="B478" s="377" t="s">
        <v>370</v>
      </c>
      <c r="C478" s="377" t="s">
        <v>368</v>
      </c>
      <c r="D478" s="393" t="s">
        <v>803</v>
      </c>
      <c r="E478" s="754" t="s">
        <v>1486</v>
      </c>
      <c r="F478" s="402"/>
      <c r="G478" s="402"/>
      <c r="H478" s="403">
        <f t="shared" si="26"/>
        <v>0</v>
      </c>
      <c r="I478" s="402"/>
      <c r="J478" s="402"/>
      <c r="K478" s="403">
        <f t="shared" si="24"/>
        <v>0</v>
      </c>
      <c r="L478" s="402"/>
      <c r="M478" s="402"/>
      <c r="N478" s="403">
        <f t="shared" si="25"/>
        <v>0</v>
      </c>
      <c r="O478" s="21"/>
      <c r="P478" s="799"/>
    </row>
    <row r="479" spans="1:16" ht="11.25" outlineLevel="1">
      <c r="A479" s="376" t="s">
        <v>374</v>
      </c>
      <c r="B479" s="376" t="s">
        <v>370</v>
      </c>
      <c r="C479" s="376" t="s">
        <v>369</v>
      </c>
      <c r="D479" s="376"/>
      <c r="E479" s="753" t="s">
        <v>1487</v>
      </c>
      <c r="F479" s="83"/>
      <c r="G479" s="83"/>
      <c r="H479" s="96">
        <f t="shared" si="26"/>
        <v>0</v>
      </c>
      <c r="I479" s="83"/>
      <c r="J479" s="83"/>
      <c r="K479" s="96">
        <f t="shared" si="24"/>
        <v>0</v>
      </c>
      <c r="L479" s="83"/>
      <c r="M479" s="83"/>
      <c r="N479" s="96">
        <f t="shared" si="25"/>
        <v>0</v>
      </c>
      <c r="O479" s="801"/>
    </row>
    <row r="480" spans="1:16" ht="11.25" outlineLevel="1">
      <c r="A480" s="376" t="s">
        <v>374</v>
      </c>
      <c r="B480" s="376" t="s">
        <v>370</v>
      </c>
      <c r="C480" s="376" t="s">
        <v>370</v>
      </c>
      <c r="D480" s="376"/>
      <c r="E480" s="753" t="s">
        <v>1488</v>
      </c>
      <c r="F480" s="81">
        <f>+F481</f>
        <v>0</v>
      </c>
      <c r="G480" s="81">
        <f>+G481</f>
        <v>0</v>
      </c>
      <c r="H480" s="96">
        <f t="shared" si="26"/>
        <v>0</v>
      </c>
      <c r="I480" s="81">
        <f>+I481</f>
        <v>0</v>
      </c>
      <c r="J480" s="81">
        <f>+J481</f>
        <v>0</v>
      </c>
      <c r="K480" s="96">
        <f t="shared" si="24"/>
        <v>0</v>
      </c>
      <c r="L480" s="81">
        <f>+L481</f>
        <v>0</v>
      </c>
      <c r="M480" s="81">
        <f>+M481</f>
        <v>0</v>
      </c>
      <c r="N480" s="96">
        <f t="shared" si="25"/>
        <v>0</v>
      </c>
      <c r="O480" s="801"/>
    </row>
    <row r="481" spans="1:15" ht="11.25" outlineLevel="1">
      <c r="A481" s="377" t="s">
        <v>374</v>
      </c>
      <c r="B481" s="377" t="s">
        <v>370</v>
      </c>
      <c r="C481" s="377" t="s">
        <v>370</v>
      </c>
      <c r="D481" s="393" t="s">
        <v>804</v>
      </c>
      <c r="E481" s="754" t="s">
        <v>1489</v>
      </c>
      <c r="F481" s="402"/>
      <c r="G481" s="402"/>
      <c r="H481" s="403">
        <f t="shared" si="26"/>
        <v>0</v>
      </c>
      <c r="I481" s="402"/>
      <c r="J481" s="402"/>
      <c r="K481" s="403">
        <f t="shared" si="24"/>
        <v>0</v>
      </c>
      <c r="L481" s="402"/>
      <c r="M481" s="402"/>
      <c r="N481" s="403">
        <f t="shared" si="25"/>
        <v>0</v>
      </c>
      <c r="O481" s="21"/>
    </row>
    <row r="482" spans="1:15" ht="11.25">
      <c r="A482" s="376" t="s">
        <v>374</v>
      </c>
      <c r="B482" s="376" t="s">
        <v>370</v>
      </c>
      <c r="C482" s="376" t="s">
        <v>372</v>
      </c>
      <c r="D482" s="376"/>
      <c r="E482" s="753" t="s">
        <v>1490</v>
      </c>
      <c r="F482" s="83"/>
      <c r="G482" s="83"/>
      <c r="H482" s="96">
        <f t="shared" si="26"/>
        <v>0</v>
      </c>
      <c r="I482" s="83"/>
      <c r="J482" s="83"/>
      <c r="K482" s="96">
        <f t="shared" si="24"/>
        <v>0</v>
      </c>
      <c r="L482" s="83"/>
      <c r="M482" s="83"/>
      <c r="N482" s="96">
        <f t="shared" si="25"/>
        <v>0</v>
      </c>
      <c r="O482" s="801"/>
    </row>
    <row r="483" spans="1:15" ht="12" outlineLevel="1" thickBot="1">
      <c r="A483" s="376" t="s">
        <v>374</v>
      </c>
      <c r="B483" s="376" t="s">
        <v>370</v>
      </c>
      <c r="C483" s="376" t="s">
        <v>373</v>
      </c>
      <c r="D483" s="376"/>
      <c r="E483" s="753" t="s">
        <v>1491</v>
      </c>
      <c r="F483" s="83"/>
      <c r="G483" s="83"/>
      <c r="H483" s="96">
        <f t="shared" si="26"/>
        <v>0</v>
      </c>
      <c r="I483" s="83"/>
      <c r="J483" s="83"/>
      <c r="K483" s="96">
        <f t="shared" si="24"/>
        <v>0</v>
      </c>
      <c r="L483" s="83"/>
      <c r="M483" s="83"/>
      <c r="N483" s="96">
        <f t="shared" si="25"/>
        <v>0</v>
      </c>
      <c r="O483" s="801"/>
    </row>
    <row r="484" spans="1:15" ht="12.75" outlineLevel="1" thickTop="1" thickBot="1">
      <c r="A484" s="771" t="s">
        <v>376</v>
      </c>
      <c r="B484" s="771"/>
      <c r="C484" s="771"/>
      <c r="D484" s="771"/>
      <c r="E484" s="568" t="s">
        <v>1492</v>
      </c>
      <c r="F484" s="569">
        <f>F485+F486+F487+F488</f>
        <v>0</v>
      </c>
      <c r="G484" s="569">
        <f>G485+G486+G487+G488</f>
        <v>0</v>
      </c>
      <c r="H484" s="569">
        <f t="shared" si="26"/>
        <v>0</v>
      </c>
      <c r="I484" s="569">
        <f>I485+I486+I487+I488</f>
        <v>0</v>
      </c>
      <c r="J484" s="569">
        <f>J485+J486+J487+J488</f>
        <v>0</v>
      </c>
      <c r="K484" s="569">
        <f t="shared" si="24"/>
        <v>0</v>
      </c>
      <c r="L484" s="569">
        <f>L485+L486+L487+L488</f>
        <v>0</v>
      </c>
      <c r="M484" s="569">
        <f>M485+M486+M487+M488</f>
        <v>0</v>
      </c>
      <c r="N484" s="569">
        <f t="shared" si="25"/>
        <v>0</v>
      </c>
      <c r="O484" s="807"/>
    </row>
    <row r="485" spans="1:15" ht="12" outlineLevel="1" thickBot="1">
      <c r="A485" s="375" t="s">
        <v>376</v>
      </c>
      <c r="B485" s="375" t="s">
        <v>368</v>
      </c>
      <c r="C485" s="375"/>
      <c r="D485" s="375"/>
      <c r="E485" s="745" t="s">
        <v>1493</v>
      </c>
      <c r="F485" s="97"/>
      <c r="G485" s="97"/>
      <c r="H485" s="94">
        <f t="shared" si="26"/>
        <v>0</v>
      </c>
      <c r="I485" s="98"/>
      <c r="J485" s="98"/>
      <c r="K485" s="94">
        <f t="shared" si="24"/>
        <v>0</v>
      </c>
      <c r="L485" s="98"/>
      <c r="M485" s="98"/>
      <c r="N485" s="94">
        <f t="shared" si="25"/>
        <v>0</v>
      </c>
      <c r="O485" s="808"/>
    </row>
    <row r="486" spans="1:15" ht="12" outlineLevel="1" thickBot="1">
      <c r="A486" s="758" t="s">
        <v>376</v>
      </c>
      <c r="B486" s="758" t="s">
        <v>369</v>
      </c>
      <c r="C486" s="758"/>
      <c r="D486" s="758"/>
      <c r="E486" s="759" t="s">
        <v>1494</v>
      </c>
      <c r="F486" s="566"/>
      <c r="G486" s="566"/>
      <c r="H486" s="99">
        <f t="shared" si="26"/>
        <v>0</v>
      </c>
      <c r="I486" s="567"/>
      <c r="J486" s="567"/>
      <c r="K486" s="99">
        <f t="shared" si="24"/>
        <v>0</v>
      </c>
      <c r="L486" s="567"/>
      <c r="M486" s="567"/>
      <c r="N486" s="100">
        <f t="shared" si="25"/>
        <v>0</v>
      </c>
      <c r="O486" s="789"/>
    </row>
    <row r="487" spans="1:15" ht="12" outlineLevel="2" thickBot="1">
      <c r="A487" s="375" t="s">
        <v>376</v>
      </c>
      <c r="B487" s="375" t="s">
        <v>370</v>
      </c>
      <c r="C487" s="375"/>
      <c r="D487" s="375"/>
      <c r="E487" s="745" t="s">
        <v>1495</v>
      </c>
      <c r="F487" s="97"/>
      <c r="G487" s="97"/>
      <c r="H487" s="94">
        <f t="shared" si="26"/>
        <v>0</v>
      </c>
      <c r="I487" s="98"/>
      <c r="J487" s="98"/>
      <c r="K487" s="94">
        <f t="shared" si="24"/>
        <v>0</v>
      </c>
      <c r="L487" s="98"/>
      <c r="M487" s="98"/>
      <c r="N487" s="95">
        <f t="shared" si="25"/>
        <v>0</v>
      </c>
      <c r="O487" s="782"/>
    </row>
    <row r="488" spans="1:15" ht="12" outlineLevel="2" thickBot="1">
      <c r="A488" s="375" t="s">
        <v>376</v>
      </c>
      <c r="B488" s="375" t="s">
        <v>372</v>
      </c>
      <c r="C488" s="375"/>
      <c r="D488" s="375"/>
      <c r="E488" s="745" t="s">
        <v>1496</v>
      </c>
      <c r="F488" s="97"/>
      <c r="G488" s="97"/>
      <c r="H488" s="94">
        <f t="shared" si="26"/>
        <v>0</v>
      </c>
      <c r="I488" s="98"/>
      <c r="J488" s="98"/>
      <c r="K488" s="94">
        <f t="shared" si="24"/>
        <v>0</v>
      </c>
      <c r="L488" s="98"/>
      <c r="M488" s="98"/>
      <c r="N488" s="95">
        <f t="shared" si="25"/>
        <v>0</v>
      </c>
      <c r="O488" s="782"/>
    </row>
    <row r="489" spans="1:15" ht="12.75" outlineLevel="2" thickTop="1" thickBot="1">
      <c r="A489" s="379" t="s">
        <v>380</v>
      </c>
      <c r="B489" s="379"/>
      <c r="C489" s="379"/>
      <c r="D489" s="379"/>
      <c r="E489" s="123" t="s">
        <v>1497</v>
      </c>
      <c r="F489" s="79">
        <f>+F490+F491+F493+F502+F492</f>
        <v>0</v>
      </c>
      <c r="G489" s="79">
        <f>+G490+G491+G493+G502+G492</f>
        <v>0</v>
      </c>
      <c r="H489" s="79">
        <f t="shared" si="26"/>
        <v>0</v>
      </c>
      <c r="I489" s="79">
        <f>+I490+I491+I493+I502+I492</f>
        <v>0</v>
      </c>
      <c r="J489" s="79">
        <f>+J490+J491+J493+J502+J492</f>
        <v>0</v>
      </c>
      <c r="K489" s="79">
        <f t="shared" si="24"/>
        <v>0</v>
      </c>
      <c r="L489" s="79">
        <f>+L490+L491+L493+L502+L492</f>
        <v>0</v>
      </c>
      <c r="M489" s="79">
        <f>+M490+M491+M493+M502+M492</f>
        <v>0</v>
      </c>
      <c r="N489" s="79">
        <f t="shared" si="25"/>
        <v>0</v>
      </c>
      <c r="O489" s="785"/>
    </row>
    <row r="490" spans="1:15" ht="12" outlineLevel="2" thickBot="1">
      <c r="A490" s="375" t="s">
        <v>380</v>
      </c>
      <c r="B490" s="375" t="s">
        <v>368</v>
      </c>
      <c r="C490" s="375"/>
      <c r="D490" s="375"/>
      <c r="E490" s="745" t="s">
        <v>1498</v>
      </c>
      <c r="F490" s="97"/>
      <c r="G490" s="97"/>
      <c r="H490" s="94">
        <f t="shared" si="26"/>
        <v>0</v>
      </c>
      <c r="I490" s="97"/>
      <c r="J490" s="97"/>
      <c r="K490" s="94">
        <f t="shared" si="24"/>
        <v>0</v>
      </c>
      <c r="L490" s="97"/>
      <c r="M490" s="97"/>
      <c r="N490" s="95">
        <f t="shared" si="25"/>
        <v>0</v>
      </c>
      <c r="O490" s="782"/>
    </row>
    <row r="491" spans="1:15" ht="12" outlineLevel="2" thickBot="1">
      <c r="A491" s="375" t="s">
        <v>380</v>
      </c>
      <c r="B491" s="375" t="s">
        <v>369</v>
      </c>
      <c r="C491" s="375"/>
      <c r="D491" s="375"/>
      <c r="E491" s="745" t="s">
        <v>1499</v>
      </c>
      <c r="F491" s="97"/>
      <c r="G491" s="97"/>
      <c r="H491" s="94">
        <f t="shared" si="26"/>
        <v>0</v>
      </c>
      <c r="I491" s="98"/>
      <c r="J491" s="98"/>
      <c r="K491" s="94">
        <f t="shared" si="24"/>
        <v>0</v>
      </c>
      <c r="L491" s="98"/>
      <c r="M491" s="98"/>
      <c r="N491" s="95">
        <f t="shared" si="25"/>
        <v>0</v>
      </c>
      <c r="O491" s="782"/>
    </row>
    <row r="492" spans="1:15" ht="12" outlineLevel="2" thickBot="1">
      <c r="A492" s="375" t="s">
        <v>380</v>
      </c>
      <c r="B492" s="375" t="s">
        <v>370</v>
      </c>
      <c r="C492" s="375"/>
      <c r="D492" s="375"/>
      <c r="E492" s="745" t="s">
        <v>1500</v>
      </c>
      <c r="F492" s="97"/>
      <c r="G492" s="97"/>
      <c r="H492" s="94">
        <f t="shared" si="26"/>
        <v>0</v>
      </c>
      <c r="I492" s="98"/>
      <c r="J492" s="98"/>
      <c r="K492" s="94">
        <f t="shared" si="24"/>
        <v>0</v>
      </c>
      <c r="L492" s="98"/>
      <c r="M492" s="98"/>
      <c r="N492" s="95">
        <f t="shared" si="25"/>
        <v>0</v>
      </c>
      <c r="O492" s="782"/>
    </row>
    <row r="493" spans="1:15" ht="12" outlineLevel="2" thickBot="1">
      <c r="A493" s="375" t="s">
        <v>380</v>
      </c>
      <c r="B493" s="375" t="s">
        <v>372</v>
      </c>
      <c r="C493" s="375"/>
      <c r="D493" s="375"/>
      <c r="E493" s="745" t="s">
        <v>1501</v>
      </c>
      <c r="F493" s="94">
        <f>SUM(F494:F501)</f>
        <v>0</v>
      </c>
      <c r="G493" s="94">
        <f>SUM(G494:G501)</f>
        <v>0</v>
      </c>
      <c r="H493" s="94">
        <f t="shared" si="26"/>
        <v>0</v>
      </c>
      <c r="I493" s="94">
        <f>SUM(I494:I501)</f>
        <v>0</v>
      </c>
      <c r="J493" s="94">
        <f>SUM(J494:J501)</f>
        <v>0</v>
      </c>
      <c r="K493" s="94">
        <f t="shared" si="24"/>
        <v>0</v>
      </c>
      <c r="L493" s="94">
        <f>SUM(L494:L501)</f>
        <v>0</v>
      </c>
      <c r="M493" s="94">
        <f>SUM(M494:M501)</f>
        <v>0</v>
      </c>
      <c r="N493" s="95">
        <f t="shared" si="25"/>
        <v>0</v>
      </c>
      <c r="O493" s="782"/>
    </row>
    <row r="494" spans="1:15" ht="11.25" outlineLevel="2">
      <c r="A494" s="376" t="s">
        <v>380</v>
      </c>
      <c r="B494" s="376" t="s">
        <v>372</v>
      </c>
      <c r="C494" s="376" t="s">
        <v>368</v>
      </c>
      <c r="D494" s="376"/>
      <c r="E494" s="753" t="s">
        <v>1502</v>
      </c>
      <c r="F494" s="83"/>
      <c r="G494" s="83"/>
      <c r="H494" s="81">
        <f t="shared" si="26"/>
        <v>0</v>
      </c>
      <c r="I494" s="85"/>
      <c r="J494" s="85"/>
      <c r="K494" s="81">
        <f t="shared" si="24"/>
        <v>0</v>
      </c>
      <c r="L494" s="85"/>
      <c r="M494" s="85"/>
      <c r="N494" s="84">
        <f t="shared" si="25"/>
        <v>0</v>
      </c>
      <c r="O494" s="788"/>
    </row>
    <row r="495" spans="1:15" ht="11.25" outlineLevel="1">
      <c r="A495" s="376" t="s">
        <v>380</v>
      </c>
      <c r="B495" s="376" t="s">
        <v>372</v>
      </c>
      <c r="C495" s="376" t="s">
        <v>369</v>
      </c>
      <c r="D495" s="376"/>
      <c r="E495" s="753" t="s">
        <v>1503</v>
      </c>
      <c r="F495" s="83"/>
      <c r="G495" s="83"/>
      <c r="H495" s="81">
        <f t="shared" si="26"/>
        <v>0</v>
      </c>
      <c r="I495" s="85"/>
      <c r="J495" s="85"/>
      <c r="K495" s="81">
        <f t="shared" si="24"/>
        <v>0</v>
      </c>
      <c r="L495" s="85"/>
      <c r="M495" s="85"/>
      <c r="N495" s="84">
        <f t="shared" si="25"/>
        <v>0</v>
      </c>
      <c r="O495" s="788"/>
    </row>
    <row r="496" spans="1:15" ht="11.25">
      <c r="A496" s="376" t="s">
        <v>380</v>
      </c>
      <c r="B496" s="376" t="s">
        <v>372</v>
      </c>
      <c r="C496" s="376" t="s">
        <v>370</v>
      </c>
      <c r="D496" s="376"/>
      <c r="E496" s="753" t="s">
        <v>1504</v>
      </c>
      <c r="F496" s="83"/>
      <c r="G496" s="83"/>
      <c r="H496" s="81">
        <f t="shared" si="26"/>
        <v>0</v>
      </c>
      <c r="I496" s="85"/>
      <c r="J496" s="85"/>
      <c r="K496" s="81">
        <f t="shared" si="24"/>
        <v>0</v>
      </c>
      <c r="L496" s="85"/>
      <c r="M496" s="85"/>
      <c r="N496" s="84">
        <f t="shared" si="25"/>
        <v>0</v>
      </c>
      <c r="O496" s="788"/>
    </row>
    <row r="497" spans="1:16" ht="11.25" outlineLevel="1">
      <c r="A497" s="376" t="s">
        <v>380</v>
      </c>
      <c r="B497" s="376" t="s">
        <v>372</v>
      </c>
      <c r="C497" s="376" t="s">
        <v>372</v>
      </c>
      <c r="D497" s="376"/>
      <c r="E497" s="753" t="s">
        <v>1505</v>
      </c>
      <c r="F497" s="83"/>
      <c r="G497" s="83"/>
      <c r="H497" s="81">
        <f t="shared" si="26"/>
        <v>0</v>
      </c>
      <c r="I497" s="85"/>
      <c r="J497" s="85"/>
      <c r="K497" s="81">
        <f t="shared" si="24"/>
        <v>0</v>
      </c>
      <c r="L497" s="85"/>
      <c r="M497" s="85"/>
      <c r="N497" s="84">
        <f t="shared" si="25"/>
        <v>0</v>
      </c>
      <c r="O497" s="788"/>
    </row>
    <row r="498" spans="1:16" ht="11.25" outlineLevel="2">
      <c r="A498" s="772" t="s">
        <v>380</v>
      </c>
      <c r="B498" s="772" t="s">
        <v>372</v>
      </c>
      <c r="C498" s="772" t="s">
        <v>373</v>
      </c>
      <c r="D498" s="772"/>
      <c r="E498" s="765" t="s">
        <v>1506</v>
      </c>
      <c r="F498" s="108"/>
      <c r="G498" s="108"/>
      <c r="H498" s="109">
        <f t="shared" si="26"/>
        <v>0</v>
      </c>
      <c r="I498" s="108"/>
      <c r="J498" s="583"/>
      <c r="K498" s="109">
        <f t="shared" si="24"/>
        <v>0</v>
      </c>
      <c r="L498" s="118"/>
      <c r="M498" s="118"/>
      <c r="N498" s="110">
        <f t="shared" si="25"/>
        <v>0</v>
      </c>
      <c r="O498" s="784"/>
    </row>
    <row r="499" spans="1:16" s="774" customFormat="1" ht="11.25" outlineLevel="2">
      <c r="A499" s="772" t="s">
        <v>380</v>
      </c>
      <c r="B499" s="772" t="s">
        <v>372</v>
      </c>
      <c r="C499" s="772" t="s">
        <v>374</v>
      </c>
      <c r="D499" s="376"/>
      <c r="E499" s="753" t="s">
        <v>1507</v>
      </c>
      <c r="F499" s="83"/>
      <c r="G499" s="83"/>
      <c r="H499" s="109">
        <f t="shared" si="26"/>
        <v>0</v>
      </c>
      <c r="I499" s="83"/>
      <c r="J499" s="85"/>
      <c r="K499" s="109">
        <f t="shared" si="24"/>
        <v>0</v>
      </c>
      <c r="L499" s="85"/>
      <c r="M499" s="85"/>
      <c r="N499" s="110">
        <f t="shared" si="25"/>
        <v>0</v>
      </c>
      <c r="O499" s="788"/>
      <c r="P499" s="72"/>
    </row>
    <row r="500" spans="1:16" s="774" customFormat="1" ht="11.25" outlineLevel="2">
      <c r="A500" s="772" t="s">
        <v>380</v>
      </c>
      <c r="B500" s="772" t="s">
        <v>372</v>
      </c>
      <c r="C500" s="772" t="s">
        <v>376</v>
      </c>
      <c r="D500" s="376"/>
      <c r="E500" s="753" t="s">
        <v>1508</v>
      </c>
      <c r="F500" s="83"/>
      <c r="G500" s="83"/>
      <c r="H500" s="109">
        <f t="shared" si="26"/>
        <v>0</v>
      </c>
      <c r="I500" s="83"/>
      <c r="J500" s="85"/>
      <c r="K500" s="109">
        <f t="shared" si="24"/>
        <v>0</v>
      </c>
      <c r="L500" s="85"/>
      <c r="M500" s="85"/>
      <c r="N500" s="110">
        <f t="shared" si="25"/>
        <v>0</v>
      </c>
      <c r="O500" s="788"/>
      <c r="P500" s="72"/>
    </row>
    <row r="501" spans="1:16" ht="11.25" outlineLevel="1">
      <c r="A501" s="376" t="s">
        <v>380</v>
      </c>
      <c r="B501" s="376" t="s">
        <v>372</v>
      </c>
      <c r="C501" s="773" t="s">
        <v>380</v>
      </c>
      <c r="D501" s="376"/>
      <c r="E501" s="753" t="s">
        <v>1509</v>
      </c>
      <c r="F501" s="83"/>
      <c r="G501" s="83"/>
      <c r="H501" s="109">
        <f t="shared" si="26"/>
        <v>0</v>
      </c>
      <c r="I501" s="83"/>
      <c r="J501" s="85"/>
      <c r="K501" s="109">
        <f t="shared" si="24"/>
        <v>0</v>
      </c>
      <c r="L501" s="85"/>
      <c r="M501" s="85"/>
      <c r="N501" s="110">
        <f t="shared" si="25"/>
        <v>0</v>
      </c>
      <c r="O501" s="788"/>
    </row>
    <row r="502" spans="1:16" ht="12" outlineLevel="2" thickBot="1">
      <c r="A502" s="758" t="s">
        <v>380</v>
      </c>
      <c r="B502" s="758" t="s">
        <v>373</v>
      </c>
      <c r="C502" s="758"/>
      <c r="D502" s="758"/>
      <c r="E502" s="759" t="s">
        <v>1510</v>
      </c>
      <c r="F502" s="566"/>
      <c r="G502" s="566"/>
      <c r="H502" s="99">
        <f t="shared" si="26"/>
        <v>0</v>
      </c>
      <c r="I502" s="566"/>
      <c r="J502" s="566"/>
      <c r="K502" s="99">
        <f t="shared" si="24"/>
        <v>0</v>
      </c>
      <c r="L502" s="566"/>
      <c r="M502" s="566"/>
      <c r="N502" s="100">
        <f t="shared" si="25"/>
        <v>0</v>
      </c>
      <c r="O502" s="789"/>
    </row>
    <row r="503" spans="1:16" s="774" customFormat="1" ht="12.75" outlineLevel="2" thickTop="1" thickBot="1">
      <c r="A503" s="379" t="s">
        <v>381</v>
      </c>
      <c r="B503" s="379"/>
      <c r="C503" s="379"/>
      <c r="D503" s="379"/>
      <c r="E503" s="123" t="s">
        <v>1511</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5"/>
      <c r="P503" s="72"/>
    </row>
    <row r="504" spans="1:16" s="774" customFormat="1" ht="12" outlineLevel="2" thickBot="1">
      <c r="A504" s="375" t="s">
        <v>381</v>
      </c>
      <c r="B504" s="375" t="s">
        <v>368</v>
      </c>
      <c r="C504" s="375"/>
      <c r="D504" s="375"/>
      <c r="E504" s="745" t="s">
        <v>1512</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82"/>
      <c r="P504" s="72"/>
    </row>
    <row r="505" spans="1:16" ht="11.25" outlineLevel="1">
      <c r="A505" s="376" t="s">
        <v>381</v>
      </c>
      <c r="B505" s="376" t="s">
        <v>368</v>
      </c>
      <c r="C505" s="376" t="s">
        <v>368</v>
      </c>
      <c r="D505" s="376"/>
      <c r="E505" s="753" t="s">
        <v>1513</v>
      </c>
      <c r="F505" s="83"/>
      <c r="G505" s="83"/>
      <c r="H505" s="81">
        <f t="shared" si="26"/>
        <v>0</v>
      </c>
      <c r="I505" s="83"/>
      <c r="J505" s="83"/>
      <c r="K505" s="81">
        <f t="shared" si="24"/>
        <v>0</v>
      </c>
      <c r="L505" s="83"/>
      <c r="M505" s="83"/>
      <c r="N505" s="84">
        <f t="shared" si="25"/>
        <v>0</v>
      </c>
      <c r="O505" s="788"/>
    </row>
    <row r="506" spans="1:16" ht="11.25" outlineLevel="2">
      <c r="A506" s="376" t="s">
        <v>381</v>
      </c>
      <c r="B506" s="376" t="s">
        <v>368</v>
      </c>
      <c r="C506" s="376" t="s">
        <v>369</v>
      </c>
      <c r="D506" s="376"/>
      <c r="E506" s="753" t="s">
        <v>1514</v>
      </c>
      <c r="F506" s="83"/>
      <c r="G506" s="83"/>
      <c r="H506" s="81">
        <f t="shared" si="26"/>
        <v>0</v>
      </c>
      <c r="I506" s="83"/>
      <c r="J506" s="83"/>
      <c r="K506" s="81">
        <f t="shared" si="24"/>
        <v>0</v>
      </c>
      <c r="L506" s="83"/>
      <c r="M506" s="83"/>
      <c r="N506" s="84">
        <f t="shared" si="25"/>
        <v>0</v>
      </c>
      <c r="O506" s="788"/>
    </row>
    <row r="507" spans="1:16" s="774" customFormat="1" ht="12" outlineLevel="2" thickBot="1">
      <c r="A507" s="376" t="s">
        <v>381</v>
      </c>
      <c r="B507" s="376" t="s">
        <v>368</v>
      </c>
      <c r="C507" s="376" t="s">
        <v>370</v>
      </c>
      <c r="D507" s="376"/>
      <c r="E507" s="753" t="s">
        <v>1515</v>
      </c>
      <c r="F507" s="83"/>
      <c r="G507" s="83"/>
      <c r="H507" s="81">
        <f t="shared" si="26"/>
        <v>0</v>
      </c>
      <c r="I507" s="83"/>
      <c r="J507" s="83"/>
      <c r="K507" s="81">
        <f t="shared" si="24"/>
        <v>0</v>
      </c>
      <c r="L507" s="83"/>
      <c r="M507" s="83"/>
      <c r="N507" s="84">
        <f t="shared" si="25"/>
        <v>0</v>
      </c>
      <c r="O507" s="788"/>
      <c r="P507" s="72"/>
    </row>
    <row r="508" spans="1:16" s="774" customFormat="1" ht="12" outlineLevel="2" thickBot="1">
      <c r="A508" s="375" t="s">
        <v>381</v>
      </c>
      <c r="B508" s="375" t="s">
        <v>369</v>
      </c>
      <c r="C508" s="375"/>
      <c r="D508" s="375"/>
      <c r="E508" s="745" t="s">
        <v>733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82"/>
      <c r="P508" s="72"/>
    </row>
    <row r="509" spans="1:16" s="774" customFormat="1" ht="11.25">
      <c r="A509" s="376" t="s">
        <v>381</v>
      </c>
      <c r="B509" s="376" t="s">
        <v>369</v>
      </c>
      <c r="C509" s="376" t="s">
        <v>368</v>
      </c>
      <c r="D509" s="376"/>
      <c r="E509" s="753" t="s">
        <v>1513</v>
      </c>
      <c r="F509" s="83"/>
      <c r="G509" s="83"/>
      <c r="H509" s="81">
        <f t="shared" si="26"/>
        <v>0</v>
      </c>
      <c r="I509" s="83"/>
      <c r="J509" s="83"/>
      <c r="K509" s="81">
        <f t="shared" si="24"/>
        <v>0</v>
      </c>
      <c r="L509" s="83"/>
      <c r="M509" s="83"/>
      <c r="N509" s="84">
        <f t="shared" si="25"/>
        <v>0</v>
      </c>
      <c r="O509" s="788"/>
      <c r="P509" s="72"/>
    </row>
    <row r="510" spans="1:16" ht="11.25" outlineLevel="1">
      <c r="A510" s="376" t="s">
        <v>381</v>
      </c>
      <c r="B510" s="376" t="s">
        <v>369</v>
      </c>
      <c r="C510" s="376" t="s">
        <v>369</v>
      </c>
      <c r="D510" s="376"/>
      <c r="E510" s="753" t="s">
        <v>1514</v>
      </c>
      <c r="F510" s="83"/>
      <c r="G510" s="83"/>
      <c r="H510" s="81">
        <f t="shared" si="26"/>
        <v>0</v>
      </c>
      <c r="I510" s="83"/>
      <c r="J510" s="83"/>
      <c r="K510" s="81">
        <f t="shared" si="24"/>
        <v>0</v>
      </c>
      <c r="L510" s="83"/>
      <c r="M510" s="83"/>
      <c r="N510" s="84">
        <f t="shared" si="25"/>
        <v>0</v>
      </c>
      <c r="O510" s="788"/>
      <c r="P510" s="799"/>
    </row>
    <row r="511" spans="1:16" s="774" customFormat="1" ht="12" outlineLevel="2" thickBot="1">
      <c r="A511" s="694" t="s">
        <v>381</v>
      </c>
      <c r="B511" s="694" t="s">
        <v>369</v>
      </c>
      <c r="C511" s="694" t="s">
        <v>370</v>
      </c>
      <c r="D511" s="694"/>
      <c r="E511" s="775" t="s">
        <v>1515</v>
      </c>
      <c r="F511" s="115"/>
      <c r="G511" s="115"/>
      <c r="H511" s="116">
        <f t="shared" si="26"/>
        <v>0</v>
      </c>
      <c r="I511" s="117"/>
      <c r="J511" s="117"/>
      <c r="K511" s="116">
        <f t="shared" si="24"/>
        <v>0</v>
      </c>
      <c r="L511" s="117"/>
      <c r="M511" s="117"/>
      <c r="N511" s="116">
        <f t="shared" si="25"/>
        <v>0</v>
      </c>
      <c r="O511" s="809"/>
      <c r="P511" s="72"/>
    </row>
    <row r="512" spans="1:16" s="774" customFormat="1" ht="12" outlineLevel="2" thickBot="1">
      <c r="A512" s="758" t="s">
        <v>381</v>
      </c>
      <c r="B512" s="758" t="s">
        <v>370</v>
      </c>
      <c r="C512" s="758"/>
      <c r="D512" s="758"/>
      <c r="E512" s="759" t="s">
        <v>1516</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10"/>
      <c r="P512" s="72"/>
    </row>
    <row r="513" spans="1:16" s="774" customFormat="1" ht="11.25" outlineLevel="2">
      <c r="A513" s="376" t="s">
        <v>381</v>
      </c>
      <c r="B513" s="376" t="s">
        <v>370</v>
      </c>
      <c r="C513" s="376" t="s">
        <v>368</v>
      </c>
      <c r="D513" s="376"/>
      <c r="E513" s="753" t="s">
        <v>1513</v>
      </c>
      <c r="F513" s="87"/>
      <c r="G513" s="87"/>
      <c r="H513" s="88">
        <f t="shared" si="26"/>
        <v>0</v>
      </c>
      <c r="I513" s="87"/>
      <c r="J513" s="87"/>
      <c r="K513" s="88">
        <f t="shared" ref="K513" si="27">I513+J513</f>
        <v>0</v>
      </c>
      <c r="L513" s="87"/>
      <c r="M513" s="87"/>
      <c r="N513" s="88">
        <f t="shared" si="25"/>
        <v>0</v>
      </c>
      <c r="O513" s="779"/>
      <c r="P513" s="72"/>
    </row>
    <row r="514" spans="1:16" ht="11.25" outlineLevel="1">
      <c r="A514" s="376" t="s">
        <v>381</v>
      </c>
      <c r="B514" s="376" t="s">
        <v>370</v>
      </c>
      <c r="C514" s="376" t="s">
        <v>369</v>
      </c>
      <c r="D514" s="376"/>
      <c r="E514" s="753" t="s">
        <v>1514</v>
      </c>
      <c r="F514" s="83"/>
      <c r="G514" s="83"/>
      <c r="H514" s="81">
        <f t="shared" si="26"/>
        <v>0</v>
      </c>
      <c r="I514" s="83"/>
      <c r="J514" s="83"/>
      <c r="K514" s="81">
        <f t="shared" si="24"/>
        <v>0</v>
      </c>
      <c r="L514" s="83"/>
      <c r="M514" s="83"/>
      <c r="N514" s="81">
        <f t="shared" si="25"/>
        <v>0</v>
      </c>
      <c r="O514" s="781"/>
    </row>
    <row r="515" spans="1:16" s="774" customFormat="1" ht="12" outlineLevel="2" thickBot="1">
      <c r="A515" s="772" t="s">
        <v>381</v>
      </c>
      <c r="B515" s="772" t="s">
        <v>370</v>
      </c>
      <c r="C515" s="772" t="s">
        <v>370</v>
      </c>
      <c r="D515" s="772"/>
      <c r="E515" s="765" t="s">
        <v>1515</v>
      </c>
      <c r="F515" s="108"/>
      <c r="G515" s="108"/>
      <c r="H515" s="109">
        <f t="shared" si="26"/>
        <v>0</v>
      </c>
      <c r="I515" s="118"/>
      <c r="J515" s="118"/>
      <c r="K515" s="109">
        <f t="shared" si="24"/>
        <v>0</v>
      </c>
      <c r="L515" s="118"/>
      <c r="M515" s="118"/>
      <c r="N515" s="109">
        <f t="shared" si="25"/>
        <v>0</v>
      </c>
      <c r="O515" s="801"/>
      <c r="P515" s="72"/>
    </row>
    <row r="516" spans="1:16" s="774" customFormat="1" ht="12.75" outlineLevel="2" thickTop="1" thickBot="1">
      <c r="A516" s="776" t="s">
        <v>382</v>
      </c>
      <c r="B516" s="776"/>
      <c r="C516" s="776"/>
      <c r="D516" s="776"/>
      <c r="E516" s="127" t="s">
        <v>1517</v>
      </c>
      <c r="F516" s="111">
        <f>+F517+F521+F525+F529</f>
        <v>0</v>
      </c>
      <c r="G516" s="111">
        <f>+G517+G521+G525+G529</f>
        <v>0</v>
      </c>
      <c r="H516" s="111">
        <f t="shared" si="26"/>
        <v>0</v>
      </c>
      <c r="I516" s="111">
        <f>+I517+I521+I525+I529</f>
        <v>0</v>
      </c>
      <c r="J516" s="111">
        <f>+J517+J521+J525+J529</f>
        <v>0</v>
      </c>
      <c r="K516" s="111">
        <f t="shared" si="24"/>
        <v>0</v>
      </c>
      <c r="L516" s="111">
        <f>+L517+L521+L525+L529</f>
        <v>0</v>
      </c>
      <c r="M516" s="111">
        <f>+M517+M521+M525+M529</f>
        <v>0</v>
      </c>
      <c r="N516" s="111">
        <f t="shared" si="25"/>
        <v>0</v>
      </c>
      <c r="O516" s="811"/>
      <c r="P516" s="72"/>
    </row>
    <row r="517" spans="1:16" s="813" customFormat="1" ht="12.75" outlineLevel="2" thickTop="1" thickBot="1">
      <c r="A517" s="758" t="s">
        <v>382</v>
      </c>
      <c r="B517" s="758" t="s">
        <v>368</v>
      </c>
      <c r="C517" s="758"/>
      <c r="D517" s="758"/>
      <c r="E517" s="759" t="s">
        <v>1512</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12"/>
      <c r="P517" s="72"/>
    </row>
    <row r="518" spans="1:16" s="766" customFormat="1" ht="12" outlineLevel="1" thickBot="1">
      <c r="A518" s="646" t="s">
        <v>382</v>
      </c>
      <c r="B518" s="646" t="s">
        <v>368</v>
      </c>
      <c r="C518" s="646" t="s">
        <v>368</v>
      </c>
      <c r="D518" s="646"/>
      <c r="E518" s="753" t="s">
        <v>1513</v>
      </c>
      <c r="F518" s="87"/>
      <c r="G518" s="87"/>
      <c r="H518" s="88">
        <f t="shared" si="26"/>
        <v>0</v>
      </c>
      <c r="I518" s="87"/>
      <c r="J518" s="87"/>
      <c r="K518" s="88">
        <f t="shared" si="24"/>
        <v>0</v>
      </c>
      <c r="L518" s="87"/>
      <c r="M518" s="87"/>
      <c r="N518" s="93">
        <f t="shared" si="25"/>
        <v>0</v>
      </c>
      <c r="O518" s="783"/>
      <c r="P518" s="72"/>
    </row>
    <row r="519" spans="1:16" ht="11.25" outlineLevel="2">
      <c r="A519" s="376" t="s">
        <v>382</v>
      </c>
      <c r="B519" s="376" t="s">
        <v>368</v>
      </c>
      <c r="C519" s="376" t="s">
        <v>369</v>
      </c>
      <c r="D519" s="376"/>
      <c r="E519" s="753" t="s">
        <v>1514</v>
      </c>
      <c r="F519" s="83"/>
      <c r="G519" s="83"/>
      <c r="H519" s="81">
        <f t="shared" si="26"/>
        <v>0</v>
      </c>
      <c r="I519" s="83"/>
      <c r="J519" s="83"/>
      <c r="K519" s="81">
        <f t="shared" si="24"/>
        <v>0</v>
      </c>
      <c r="L519" s="83"/>
      <c r="M519" s="83"/>
      <c r="N519" s="84">
        <f t="shared" si="25"/>
        <v>0</v>
      </c>
      <c r="O519" s="788"/>
    </row>
    <row r="520" spans="1:16" s="774" customFormat="1" ht="12" outlineLevel="2" thickBot="1">
      <c r="A520" s="376" t="s">
        <v>382</v>
      </c>
      <c r="B520" s="376" t="s">
        <v>368</v>
      </c>
      <c r="C520" s="376" t="s">
        <v>370</v>
      </c>
      <c r="D520" s="376"/>
      <c r="E520" s="753" t="s">
        <v>1515</v>
      </c>
      <c r="F520" s="83"/>
      <c r="G520" s="83"/>
      <c r="H520" s="81">
        <f t="shared" si="26"/>
        <v>0</v>
      </c>
      <c r="I520" s="83"/>
      <c r="J520" s="83"/>
      <c r="K520" s="81">
        <f t="shared" si="24"/>
        <v>0</v>
      </c>
      <c r="L520" s="83"/>
      <c r="M520" s="83"/>
      <c r="N520" s="84">
        <f t="shared" si="25"/>
        <v>0</v>
      </c>
      <c r="O520" s="788"/>
      <c r="P520" s="72"/>
    </row>
    <row r="521" spans="1:16" s="774" customFormat="1" ht="12" outlineLevel="2" thickBot="1">
      <c r="A521" s="375" t="s">
        <v>382</v>
      </c>
      <c r="B521" s="375" t="s">
        <v>369</v>
      </c>
      <c r="C521" s="375"/>
      <c r="D521" s="375"/>
      <c r="E521" s="745" t="s">
        <v>733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82"/>
      <c r="P521" s="72"/>
    </row>
    <row r="522" spans="1:16" ht="11.25" outlineLevel="1">
      <c r="A522" s="646" t="s">
        <v>382</v>
      </c>
      <c r="B522" s="646" t="s">
        <v>369</v>
      </c>
      <c r="C522" s="646" t="s">
        <v>368</v>
      </c>
      <c r="D522" s="646"/>
      <c r="E522" s="753" t="s">
        <v>1513</v>
      </c>
      <c r="F522" s="83"/>
      <c r="G522" s="83"/>
      <c r="H522" s="88">
        <f t="shared" si="26"/>
        <v>0</v>
      </c>
      <c r="I522" s="83"/>
      <c r="J522" s="83"/>
      <c r="K522" s="114">
        <f t="shared" si="24"/>
        <v>0</v>
      </c>
      <c r="L522" s="83"/>
      <c r="M522" s="83"/>
      <c r="N522" s="93">
        <f t="shared" si="25"/>
        <v>0</v>
      </c>
      <c r="O522" s="783"/>
    </row>
    <row r="523" spans="1:16" ht="11.25" outlineLevel="2">
      <c r="A523" s="376" t="s">
        <v>382</v>
      </c>
      <c r="B523" s="376" t="s">
        <v>369</v>
      </c>
      <c r="C523" s="376" t="s">
        <v>369</v>
      </c>
      <c r="D523" s="376"/>
      <c r="E523" s="753" t="s">
        <v>1514</v>
      </c>
      <c r="F523" s="83"/>
      <c r="G523" s="83"/>
      <c r="H523" s="81">
        <f t="shared" si="26"/>
        <v>0</v>
      </c>
      <c r="I523" s="83"/>
      <c r="J523" s="83"/>
      <c r="K523" s="81">
        <f t="shared" si="24"/>
        <v>0</v>
      </c>
      <c r="L523" s="83"/>
      <c r="M523" s="83"/>
      <c r="N523" s="84">
        <f t="shared" si="25"/>
        <v>0</v>
      </c>
      <c r="O523" s="788"/>
    </row>
    <row r="524" spans="1:16" ht="24" customHeight="1" thickBot="1">
      <c r="A524" s="772" t="s">
        <v>382</v>
      </c>
      <c r="B524" s="772" t="s">
        <v>369</v>
      </c>
      <c r="C524" s="772" t="s">
        <v>370</v>
      </c>
      <c r="D524" s="772"/>
      <c r="E524" s="753" t="s">
        <v>1515</v>
      </c>
      <c r="F524" s="83"/>
      <c r="G524" s="83"/>
      <c r="H524" s="109">
        <f t="shared" si="26"/>
        <v>0</v>
      </c>
      <c r="I524" s="83"/>
      <c r="J524" s="83"/>
      <c r="K524" s="109">
        <f t="shared" si="24"/>
        <v>0</v>
      </c>
      <c r="L524" s="83"/>
      <c r="M524" s="83"/>
      <c r="N524" s="110">
        <f t="shared" si="25"/>
        <v>0</v>
      </c>
      <c r="O524" s="814"/>
    </row>
    <row r="525" spans="1:16" ht="24" customHeight="1" thickBot="1">
      <c r="A525" s="375" t="s">
        <v>382</v>
      </c>
      <c r="B525" s="375" t="s">
        <v>370</v>
      </c>
      <c r="C525" s="375"/>
      <c r="D525" s="375"/>
      <c r="E525" s="745" t="s">
        <v>1516</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82"/>
    </row>
    <row r="526" spans="1:16" s="713" customFormat="1" ht="24" customHeight="1">
      <c r="A526" s="646" t="s">
        <v>382</v>
      </c>
      <c r="B526" s="646" t="s">
        <v>370</v>
      </c>
      <c r="C526" s="646" t="s">
        <v>368</v>
      </c>
      <c r="D526" s="646"/>
      <c r="E526" s="753" t="s">
        <v>1513</v>
      </c>
      <c r="F526" s="87"/>
      <c r="G526" s="87"/>
      <c r="H526" s="88">
        <f t="shared" si="26"/>
        <v>0</v>
      </c>
      <c r="I526" s="87"/>
      <c r="J526" s="87"/>
      <c r="K526" s="88">
        <f t="shared" si="24"/>
        <v>0</v>
      </c>
      <c r="L526" s="87"/>
      <c r="M526" s="87"/>
      <c r="N526" s="93">
        <f t="shared" si="25"/>
        <v>0</v>
      </c>
      <c r="O526" s="783"/>
      <c r="P526" s="716"/>
    </row>
    <row r="527" spans="1:16" s="713" customFormat="1" ht="24" customHeight="1">
      <c r="A527" s="376" t="s">
        <v>382</v>
      </c>
      <c r="B527" s="376" t="s">
        <v>370</v>
      </c>
      <c r="C527" s="376" t="s">
        <v>369</v>
      </c>
      <c r="D527" s="376"/>
      <c r="E527" s="753" t="s">
        <v>1514</v>
      </c>
      <c r="F527" s="87"/>
      <c r="G527" s="87"/>
      <c r="H527" s="81">
        <f t="shared" si="26"/>
        <v>0</v>
      </c>
      <c r="I527" s="87"/>
      <c r="J527" s="87"/>
      <c r="K527" s="81">
        <f t="shared" si="24"/>
        <v>0</v>
      </c>
      <c r="L527" s="87"/>
      <c r="M527" s="87"/>
      <c r="N527" s="84">
        <f t="shared" si="25"/>
        <v>0</v>
      </c>
      <c r="O527" s="788"/>
      <c r="P527" s="716"/>
    </row>
    <row r="528" spans="1:16" ht="24" customHeight="1" thickBot="1">
      <c r="A528" s="694" t="s">
        <v>382</v>
      </c>
      <c r="B528" s="772" t="s">
        <v>370</v>
      </c>
      <c r="C528" s="772" t="s">
        <v>370</v>
      </c>
      <c r="D528" s="772"/>
      <c r="E528" s="765" t="s">
        <v>1515</v>
      </c>
      <c r="F528" s="108"/>
      <c r="G528" s="108"/>
      <c r="H528" s="109">
        <f t="shared" si="26"/>
        <v>0</v>
      </c>
      <c r="I528" s="115"/>
      <c r="J528" s="115"/>
      <c r="K528" s="116">
        <f t="shared" ref="K528:K532" si="28">I528+J528</f>
        <v>0</v>
      </c>
      <c r="L528" s="115"/>
      <c r="M528" s="115"/>
      <c r="N528" s="395">
        <f t="shared" ref="N528:N532" si="29">L528+M528</f>
        <v>0</v>
      </c>
      <c r="O528" s="815"/>
    </row>
    <row r="529" spans="1:15" ht="42" customHeight="1" thickBot="1">
      <c r="A529" s="758" t="s">
        <v>382</v>
      </c>
      <c r="B529" s="375" t="s">
        <v>372</v>
      </c>
      <c r="C529" s="375"/>
      <c r="D529" s="375"/>
      <c r="E529" s="745" t="s">
        <v>1518</v>
      </c>
      <c r="F529" s="94">
        <f>SUM(F530)</f>
        <v>0</v>
      </c>
      <c r="G529" s="94">
        <f>SUM(G530)</f>
        <v>0</v>
      </c>
      <c r="H529" s="94">
        <f t="shared" ref="H529:H532" si="30">F529+G529</f>
        <v>0</v>
      </c>
      <c r="I529" s="94">
        <f>SUM(I530)</f>
        <v>0</v>
      </c>
      <c r="J529" s="94">
        <f>SUM(J530)</f>
        <v>0</v>
      </c>
      <c r="K529" s="99">
        <f t="shared" si="28"/>
        <v>0</v>
      </c>
      <c r="L529" s="94">
        <f>SUM(L530)</f>
        <v>0</v>
      </c>
      <c r="M529" s="94">
        <f>SUM(M530)</f>
        <v>0</v>
      </c>
      <c r="N529" s="119">
        <f t="shared" si="29"/>
        <v>0</v>
      </c>
      <c r="O529" s="816"/>
    </row>
    <row r="530" spans="1:15" ht="24" customHeight="1" thickBot="1">
      <c r="A530" s="694" t="s">
        <v>382</v>
      </c>
      <c r="B530" s="772" t="s">
        <v>372</v>
      </c>
      <c r="C530" s="772" t="s">
        <v>368</v>
      </c>
      <c r="D530" s="772"/>
      <c r="E530" s="765" t="s">
        <v>1519</v>
      </c>
      <c r="F530" s="108"/>
      <c r="G530" s="108"/>
      <c r="H530" s="109">
        <f t="shared" si="30"/>
        <v>0</v>
      </c>
      <c r="I530" s="115"/>
      <c r="J530" s="115"/>
      <c r="K530" s="116">
        <f t="shared" si="28"/>
        <v>0</v>
      </c>
      <c r="L530" s="115"/>
      <c r="M530" s="115"/>
      <c r="N530" s="395">
        <f t="shared" si="29"/>
        <v>0</v>
      </c>
      <c r="O530" s="815"/>
    </row>
    <row r="531" spans="1:15" ht="24" customHeight="1" thickTop="1" thickBot="1">
      <c r="A531" s="964" t="s">
        <v>89</v>
      </c>
      <c r="B531" s="965"/>
      <c r="C531" s="965"/>
      <c r="D531" s="965"/>
      <c r="E531" s="966"/>
      <c r="F531" s="394">
        <f>+F16+F29+F30+F426+F449+F450+F484+F489+F503+F516</f>
        <v>0</v>
      </c>
      <c r="G531" s="394">
        <f>+G16+G29+G30+G426+G449+G450+G484+G489+G503+G516</f>
        <v>0</v>
      </c>
      <c r="H531" s="394">
        <f t="shared" si="30"/>
        <v>0</v>
      </c>
      <c r="I531" s="107">
        <f>+I16+I29+I30+I426+I449+I450+I484+I489+I503+I516</f>
        <v>0</v>
      </c>
      <c r="J531" s="107">
        <f>+J16+J29+J30+J426+J449+J450+J484+J489+J503+J516</f>
        <v>0</v>
      </c>
      <c r="K531" s="107">
        <f t="shared" si="28"/>
        <v>0</v>
      </c>
      <c r="L531" s="111">
        <f>+L16+L29+L30+L426+L449+L450+L484+L489+L503+L516</f>
        <v>0</v>
      </c>
      <c r="M531" s="111">
        <f>+M16+M29+M30+M426+M449+M450+M484+M489+M503+M516</f>
        <v>0</v>
      </c>
      <c r="N531" s="111">
        <f t="shared" si="29"/>
        <v>0</v>
      </c>
      <c r="O531" s="817"/>
    </row>
    <row r="532" spans="1:15" ht="24" customHeight="1" thickTop="1" thickBot="1">
      <c r="A532" s="967" t="s">
        <v>90</v>
      </c>
      <c r="B532" s="968"/>
      <c r="C532" s="968"/>
      <c r="D532" s="968"/>
      <c r="E532" s="969"/>
      <c r="F532" s="112"/>
      <c r="G532" s="113"/>
      <c r="H532" s="79">
        <f t="shared" si="30"/>
        <v>0</v>
      </c>
      <c r="I532" s="113"/>
      <c r="J532" s="113"/>
      <c r="K532" s="79">
        <f t="shared" si="28"/>
        <v>0</v>
      </c>
      <c r="L532" s="113"/>
      <c r="M532" s="818"/>
      <c r="N532" s="79">
        <f t="shared" si="29"/>
        <v>0</v>
      </c>
      <c r="O532" s="785"/>
    </row>
    <row r="533" spans="1:15" ht="24" customHeight="1">
      <c r="A533" s="705"/>
      <c r="B533" s="705"/>
      <c r="C533" s="705"/>
      <c r="D533" s="705"/>
      <c r="E533" s="719"/>
      <c r="F533" s="716"/>
      <c r="G533" s="716"/>
      <c r="H533" s="716"/>
      <c r="I533" s="716"/>
      <c r="J533" s="716"/>
      <c r="K533" s="716"/>
      <c r="L533" s="716"/>
      <c r="M533" s="716"/>
      <c r="N533" s="716"/>
      <c r="O533" s="716"/>
    </row>
    <row r="534" spans="1:15" ht="0.75" customHeight="1">
      <c r="A534" s="705"/>
      <c r="B534" s="705"/>
      <c r="C534" s="705"/>
      <c r="D534" s="705"/>
      <c r="E534" s="374" t="s">
        <v>91</v>
      </c>
      <c r="F534" s="716"/>
      <c r="G534" s="716"/>
      <c r="H534" s="716"/>
      <c r="I534" s="716"/>
      <c r="J534" s="716"/>
      <c r="K534" s="716"/>
      <c r="L534" s="716"/>
      <c r="M534" s="716"/>
      <c r="N534" s="716"/>
      <c r="O534" s="716"/>
    </row>
    <row r="535" spans="1:15" ht="0.75" customHeight="1">
      <c r="E535" s="957" t="s">
        <v>31</v>
      </c>
      <c r="F535" s="958" t="s">
        <v>77</v>
      </c>
      <c r="G535" s="958"/>
      <c r="H535" s="958"/>
      <c r="I535" s="958" t="s">
        <v>78</v>
      </c>
      <c r="J535" s="958"/>
      <c r="K535" s="958"/>
      <c r="L535" s="961" t="s">
        <v>79</v>
      </c>
      <c r="M535" s="962"/>
      <c r="N535" s="963"/>
      <c r="O535" s="77"/>
    </row>
    <row r="536" spans="1:15" ht="0.75" customHeight="1">
      <c r="E536" s="957"/>
      <c r="F536" s="76" t="s">
        <v>36</v>
      </c>
      <c r="G536" s="76" t="s">
        <v>84</v>
      </c>
      <c r="H536" s="76" t="s">
        <v>80</v>
      </c>
      <c r="I536" s="76" t="s">
        <v>36</v>
      </c>
      <c r="J536" s="76" t="s">
        <v>84</v>
      </c>
      <c r="K536" s="76" t="s">
        <v>80</v>
      </c>
      <c r="L536" s="76" t="s">
        <v>85</v>
      </c>
      <c r="M536" s="76" t="s">
        <v>84</v>
      </c>
      <c r="N536" s="76" t="s">
        <v>80</v>
      </c>
      <c r="O536" s="76" t="s">
        <v>80</v>
      </c>
    </row>
    <row r="537" spans="1:15" ht="0.75" customHeight="1">
      <c r="E537" s="957"/>
      <c r="F537" s="9">
        <v>1</v>
      </c>
      <c r="G537" s="9">
        <v>2</v>
      </c>
      <c r="H537" s="9" t="s">
        <v>81</v>
      </c>
      <c r="I537" s="9">
        <v>4</v>
      </c>
      <c r="J537" s="9">
        <v>5</v>
      </c>
      <c r="K537" s="9" t="s">
        <v>82</v>
      </c>
      <c r="L537" s="9">
        <v>7</v>
      </c>
      <c r="M537" s="9">
        <v>8</v>
      </c>
      <c r="N537" s="76" t="s">
        <v>83</v>
      </c>
      <c r="O537" s="76" t="s">
        <v>83</v>
      </c>
    </row>
    <row r="538" spans="1:15" ht="0.75" customHeight="1">
      <c r="E538" s="819" t="s">
        <v>92</v>
      </c>
      <c r="F538" s="820">
        <f t="shared" ref="F538:O538" si="31">+F16+F29+F30+F426+F449+F450+F484+F489</f>
        <v>0</v>
      </c>
      <c r="G538" s="820">
        <f t="shared" si="31"/>
        <v>0</v>
      </c>
      <c r="H538" s="820">
        <f t="shared" si="31"/>
        <v>0</v>
      </c>
      <c r="I538" s="820">
        <f t="shared" si="31"/>
        <v>0</v>
      </c>
      <c r="J538" s="820">
        <f t="shared" si="31"/>
        <v>0</v>
      </c>
      <c r="K538" s="820">
        <f t="shared" si="31"/>
        <v>0</v>
      </c>
      <c r="L538" s="820">
        <f t="shared" si="31"/>
        <v>0</v>
      </c>
      <c r="M538" s="820">
        <f t="shared" si="31"/>
        <v>0</v>
      </c>
      <c r="N538" s="820">
        <f t="shared" si="31"/>
        <v>0</v>
      </c>
      <c r="O538" s="820">
        <f t="shared" si="31"/>
        <v>0</v>
      </c>
    </row>
    <row r="539" spans="1:15" ht="0.75" customHeight="1">
      <c r="E539" s="819" t="s">
        <v>93</v>
      </c>
      <c r="F539" s="820">
        <f t="shared" ref="F539:O539" si="32">+F503+F516</f>
        <v>0</v>
      </c>
      <c r="G539" s="820">
        <f t="shared" si="32"/>
        <v>0</v>
      </c>
      <c r="H539" s="820">
        <f t="shared" si="32"/>
        <v>0</v>
      </c>
      <c r="I539" s="820">
        <f t="shared" si="32"/>
        <v>0</v>
      </c>
      <c r="J539" s="820">
        <f t="shared" si="32"/>
        <v>0</v>
      </c>
      <c r="K539" s="820">
        <f t="shared" si="32"/>
        <v>0</v>
      </c>
      <c r="L539" s="820">
        <f t="shared" si="32"/>
        <v>0</v>
      </c>
      <c r="M539" s="820">
        <f t="shared" si="32"/>
        <v>0</v>
      </c>
      <c r="N539" s="820">
        <f t="shared" si="32"/>
        <v>0</v>
      </c>
      <c r="O539" s="820">
        <f t="shared" si="32"/>
        <v>0</v>
      </c>
    </row>
    <row r="540" spans="1:15" ht="0.75" customHeight="1">
      <c r="E540" s="819" t="s">
        <v>37</v>
      </c>
      <c r="F540" s="820">
        <f>+F532</f>
        <v>0</v>
      </c>
      <c r="G540" s="820">
        <f t="shared" ref="G540:M540" si="33">+G532</f>
        <v>0</v>
      </c>
      <c r="H540" s="820">
        <f t="shared" si="33"/>
        <v>0</v>
      </c>
      <c r="I540" s="820">
        <f>+I532</f>
        <v>0</v>
      </c>
      <c r="J540" s="820">
        <f>+J532</f>
        <v>0</v>
      </c>
      <c r="K540" s="820">
        <f>+K532</f>
        <v>0</v>
      </c>
      <c r="L540" s="820">
        <f>+L532</f>
        <v>0</v>
      </c>
      <c r="M540" s="820">
        <f t="shared" si="33"/>
        <v>0</v>
      </c>
      <c r="N540" s="820">
        <f>+N532</f>
        <v>0</v>
      </c>
      <c r="O540" s="820">
        <f>+O532</f>
        <v>0</v>
      </c>
    </row>
    <row r="541" spans="1:15" ht="0.75" customHeight="1">
      <c r="E541" s="715"/>
      <c r="F541" s="72"/>
      <c r="G541" s="72"/>
      <c r="H541" s="72"/>
      <c r="I541" s="72"/>
      <c r="J541" s="72"/>
      <c r="K541" s="72"/>
      <c r="L541" s="72"/>
      <c r="M541" s="72"/>
      <c r="N541" s="72"/>
      <c r="O541" s="72"/>
    </row>
    <row r="542" spans="1:15" ht="0.75"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mergeCells count="24">
    <mergeCell ref="O13:O15"/>
    <mergeCell ref="B14:B15"/>
    <mergeCell ref="C14:C15"/>
    <mergeCell ref="D14:D15"/>
    <mergeCell ref="E535:E537"/>
    <mergeCell ref="F535:H535"/>
    <mergeCell ref="A13:D13"/>
    <mergeCell ref="I535:K535"/>
    <mergeCell ref="L535:N535"/>
    <mergeCell ref="A531:E531"/>
    <mergeCell ref="A532:E532"/>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zoomScaleNormal="100" zoomScalePageLayoutView="125" workbookViewId="0">
      <selection activeCell="A3" sqref="A3"/>
    </sheetView>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17.28515625" style="714" customWidth="1"/>
    <col min="8" max="8" width="31.85546875" style="714" customWidth="1"/>
    <col min="9" max="9" width="30.7109375" style="714" customWidth="1"/>
    <col min="10" max="10" width="29.42578125"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23.42578125" style="72" customWidth="1"/>
    <col min="17" max="21" width="17.42578125" style="714" customWidth="1"/>
    <col min="22" max="16384" width="17.42578125" style="714" hidden="1"/>
  </cols>
  <sheetData>
    <row r="1" spans="1:16368" ht="11.25">
      <c r="A1" s="387"/>
      <c r="B1" s="387"/>
      <c r="C1" s="387"/>
      <c r="D1" s="934" t="s">
        <v>41</v>
      </c>
      <c r="E1" s="934"/>
      <c r="F1" s="934"/>
      <c r="G1" s="934"/>
      <c r="H1" s="934"/>
      <c r="I1" s="934"/>
      <c r="J1" s="934"/>
      <c r="K1" s="934"/>
      <c r="L1" s="934"/>
      <c r="M1" s="934"/>
      <c r="N1" s="934"/>
      <c r="O1" s="743"/>
    </row>
    <row r="2" spans="1:16368" ht="11.25">
      <c r="A2" s="387"/>
      <c r="B2" s="387"/>
      <c r="C2" s="387"/>
      <c r="D2" s="934" t="s">
        <v>76</v>
      </c>
      <c r="E2" s="934"/>
      <c r="F2" s="934"/>
      <c r="G2" s="934"/>
      <c r="H2" s="934"/>
      <c r="I2" s="934"/>
      <c r="J2" s="934"/>
      <c r="K2" s="934"/>
      <c r="L2" s="934"/>
      <c r="M2" s="934"/>
      <c r="N2" s="934"/>
      <c r="O2" s="743"/>
    </row>
    <row r="3" spans="1:16368" ht="11.25">
      <c r="A3" s="387"/>
      <c r="B3" s="387"/>
      <c r="C3" s="387"/>
      <c r="D3" s="934" t="s">
        <v>2140</v>
      </c>
      <c r="E3" s="934"/>
      <c r="F3" s="934"/>
      <c r="G3" s="934"/>
      <c r="H3" s="934"/>
      <c r="I3" s="934"/>
      <c r="J3" s="934"/>
      <c r="K3" s="934"/>
      <c r="L3" s="934"/>
      <c r="M3" s="934"/>
      <c r="N3" s="934"/>
      <c r="O3" s="743"/>
    </row>
    <row r="4" spans="1:16368" ht="11.25">
      <c r="A4" s="387"/>
      <c r="B4" s="387"/>
      <c r="C4" s="387"/>
      <c r="D4" s="387"/>
      <c r="E4" s="715"/>
      <c r="F4" s="72"/>
      <c r="G4" s="72"/>
      <c r="H4" s="72"/>
      <c r="I4" s="72"/>
      <c r="J4" s="72"/>
      <c r="K4" s="72"/>
      <c r="L4" s="72"/>
      <c r="M4" s="72"/>
      <c r="N4" s="72"/>
      <c r="O4" s="72"/>
    </row>
    <row r="5" spans="1:16368" ht="11.25">
      <c r="A5" s="949" t="s">
        <v>1661</v>
      </c>
      <c r="B5" s="950"/>
      <c r="C5" s="950"/>
      <c r="D5" s="951"/>
      <c r="E5" s="942" t="str">
        <f>MID('Formulario 1.1- Ingresos E.P'!F6,1,6)</f>
        <v>260101</v>
      </c>
      <c r="F5" s="942"/>
      <c r="G5" s="942"/>
      <c r="H5" s="72"/>
      <c r="I5" s="72"/>
      <c r="J5" s="72"/>
      <c r="K5" s="72"/>
      <c r="L5" s="72"/>
      <c r="M5" s="72"/>
      <c r="N5" s="72"/>
      <c r="O5" s="72"/>
    </row>
    <row r="6" spans="1:16368" ht="11.25">
      <c r="A6" s="946" t="s">
        <v>121</v>
      </c>
      <c r="B6" s="947"/>
      <c r="C6" s="947"/>
      <c r="D6" s="948"/>
      <c r="E6" s="917" t="str">
        <f>IFERROR(VLOOKUP(E5,DESPLEGABLES!A1:B229,2,FALSE),"")</f>
        <v>CONTRALORIA GENERAL DE LA REPUBLICA - GESTION GENERAL</v>
      </c>
      <c r="F6" s="918"/>
      <c r="G6" s="919"/>
      <c r="I6" s="72"/>
      <c r="J6" s="72"/>
      <c r="K6" s="72"/>
      <c r="L6" s="72"/>
      <c r="M6" s="72"/>
      <c r="N6" s="72"/>
      <c r="O6" s="72"/>
    </row>
    <row r="7" spans="1:16368" ht="15" customHeight="1">
      <c r="A7" s="978" t="s">
        <v>1660</v>
      </c>
      <c r="B7" s="978"/>
      <c r="C7" s="978"/>
      <c r="D7" s="979"/>
      <c r="E7" s="726" t="str">
        <f>IFERROR(VLOOKUP(E5,DESPLEGABLES!$A$1:$C$229,3,FALSE),"")</f>
        <v>ORGANISMOS DE CONTROL</v>
      </c>
      <c r="F7" s="727"/>
      <c r="G7" s="727"/>
      <c r="H7" s="72"/>
      <c r="I7" s="72"/>
      <c r="J7" s="72"/>
      <c r="K7" s="72"/>
      <c r="L7" s="72"/>
      <c r="M7" s="72"/>
      <c r="N7" s="72"/>
      <c r="O7" s="72"/>
    </row>
    <row r="8" spans="1:16368" ht="11.25">
      <c r="A8" s="387"/>
      <c r="B8" s="923" t="s">
        <v>94</v>
      </c>
      <c r="C8" s="923"/>
      <c r="D8" s="923"/>
      <c r="E8" s="923"/>
      <c r="F8" s="923"/>
      <c r="G8" s="268">
        <f>+'Formulario 1.1A - Cálculo I-E.P'!C8</f>
        <v>2025</v>
      </c>
      <c r="H8" s="72"/>
      <c r="I8" s="72"/>
      <c r="J8" s="72"/>
      <c r="K8" s="72"/>
      <c r="L8" s="72"/>
      <c r="M8" s="72"/>
      <c r="N8" s="72"/>
      <c r="O8" s="72"/>
    </row>
    <row r="9" spans="1:16368" ht="11.25">
      <c r="A9" s="387"/>
      <c r="B9" s="387"/>
      <c r="C9" s="387"/>
      <c r="D9" s="387"/>
      <c r="E9" s="715"/>
      <c r="F9" s="72"/>
      <c r="G9" s="72"/>
      <c r="H9" s="72"/>
      <c r="I9" s="72"/>
      <c r="J9" s="72"/>
      <c r="K9" s="72"/>
      <c r="L9" s="72"/>
      <c r="M9" s="72"/>
      <c r="N9" s="72"/>
      <c r="O9" s="72"/>
    </row>
    <row r="10" spans="1:16368" ht="11.25">
      <c r="A10" s="387"/>
      <c r="B10" s="387"/>
      <c r="C10" s="387"/>
      <c r="D10" s="387"/>
      <c r="E10" s="715"/>
      <c r="F10" s="72"/>
      <c r="G10" s="72"/>
      <c r="H10" s="72"/>
      <c r="I10" s="72"/>
      <c r="J10" s="72"/>
      <c r="K10" s="72"/>
      <c r="L10" s="72"/>
      <c r="M10" s="72"/>
      <c r="N10" s="72"/>
      <c r="O10" s="72"/>
    </row>
    <row r="11" spans="1:16368" ht="11.25">
      <c r="A11" s="387"/>
      <c r="B11" s="387"/>
      <c r="C11" s="387"/>
      <c r="D11" s="387"/>
      <c r="E11" s="715"/>
      <c r="F11" s="72"/>
      <c r="G11" s="401" t="s">
        <v>892</v>
      </c>
      <c r="H11" s="72"/>
      <c r="I11" s="72"/>
      <c r="J11" s="72"/>
      <c r="K11" s="72"/>
      <c r="L11" s="72"/>
      <c r="M11" s="72"/>
      <c r="N11" s="72"/>
      <c r="O11" s="72"/>
    </row>
    <row r="12" spans="1:16368" ht="12"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2501 Fortalecimiento del control y la vigilancia de la gestión fiscal y resarcimiento al daño del patrimonio público</v>
      </c>
      <c r="I13" s="729" t="str">
        <v>2502 Promoción, protección y defensa de los Derechos Humanos y el Derecho Internacional Humanitario</v>
      </c>
      <c r="J13" s="729" t="str">
        <v>2503 Lucha contra la corrupción</v>
      </c>
      <c r="K13" s="729" t="str">
        <v>2504 Vigilancia de la gestión administrativa de los funcionarios del estado</v>
      </c>
      <c r="L13" s="729" t="str">
        <v>2599 Fortalecimiento de la gestión y dirección del sector Organismos de Control</v>
      </c>
      <c r="M13" s="729" t="str">
        <v>2500 No asignable a programas</v>
      </c>
      <c r="N13" s="729" t="str">
        <v>3601 Protección Social</v>
      </c>
      <c r="O13" s="729" t="str">
        <v>2202 Calidad y fomento de la educación superior</v>
      </c>
      <c r="P13" s="729">
        <v>0</v>
      </c>
      <c r="Q13" s="729">
        <v>0</v>
      </c>
      <c r="R13" s="729">
        <v>0</v>
      </c>
      <c r="S13" s="729">
        <v>0</v>
      </c>
      <c r="T13" s="729">
        <v>0</v>
      </c>
    </row>
    <row r="14" spans="1:16368" s="72" customFormat="1" ht="12.75" thickTop="1" thickBot="1">
      <c r="A14" s="744" t="s">
        <v>368</v>
      </c>
      <c r="B14" s="379"/>
      <c r="C14" s="379"/>
      <c r="D14" s="379"/>
      <c r="E14" s="49" t="s">
        <v>1151</v>
      </c>
      <c r="F14" s="730">
        <f>'Formulario 3- Gasto'!K16</f>
        <v>0</v>
      </c>
      <c r="G14" s="79">
        <f>F14-SUM(H14:S14)</f>
        <v>0</v>
      </c>
      <c r="H14" s="732">
        <f>H15+H21</f>
        <v>0</v>
      </c>
      <c r="I14" s="730">
        <f>I15+I21</f>
        <v>0</v>
      </c>
      <c r="J14" s="730">
        <f t="shared" ref="J14:R14" si="0">J15+J21</f>
        <v>0</v>
      </c>
      <c r="K14" s="730">
        <f t="shared" si="0"/>
        <v>0</v>
      </c>
      <c r="L14" s="730">
        <f t="shared" si="0"/>
        <v>0</v>
      </c>
      <c r="M14" s="730">
        <f t="shared" si="0"/>
        <v>0</v>
      </c>
      <c r="N14" s="730">
        <f t="shared" si="0"/>
        <v>0</v>
      </c>
      <c r="O14" s="730">
        <f t="shared" si="0"/>
        <v>0</v>
      </c>
      <c r="P14" s="730">
        <f t="shared" si="0"/>
        <v>0</v>
      </c>
      <c r="Q14" s="730">
        <f t="shared" si="0"/>
        <v>0</v>
      </c>
      <c r="R14" s="730">
        <f t="shared" si="0"/>
        <v>0</v>
      </c>
      <c r="S14" s="730">
        <f t="shared" ref="S14:T14" si="1">S15+S21</f>
        <v>0</v>
      </c>
      <c r="T14" s="730">
        <f t="shared" si="1"/>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2.75" outlineLevel="1" thickTop="1" thickBot="1">
      <c r="A15" s="375" t="s">
        <v>368</v>
      </c>
      <c r="B15" s="375" t="s">
        <v>368</v>
      </c>
      <c r="C15" s="375"/>
      <c r="D15" s="375"/>
      <c r="E15" s="745" t="s">
        <v>1152</v>
      </c>
      <c r="F15" s="94">
        <f>'Formulario 3- Gasto'!K17</f>
        <v>0</v>
      </c>
      <c r="G15" s="79">
        <f t="shared" ref="G15:G78" si="2">F15-SUM(H15:S15)</f>
        <v>0</v>
      </c>
      <c r="H15" s="846">
        <f>SUM(H16:H20)</f>
        <v>0</v>
      </c>
      <c r="I15" s="94">
        <f>SUM(I16:I20)</f>
        <v>0</v>
      </c>
      <c r="J15" s="94">
        <f t="shared" ref="J15:R15" si="3">SUM(J16:J20)</f>
        <v>0</v>
      </c>
      <c r="K15" s="94">
        <f t="shared" si="3"/>
        <v>0</v>
      </c>
      <c r="L15" s="94">
        <f t="shared" si="3"/>
        <v>0</v>
      </c>
      <c r="M15" s="94">
        <f t="shared" si="3"/>
        <v>0</v>
      </c>
      <c r="N15" s="94">
        <f t="shared" si="3"/>
        <v>0</v>
      </c>
      <c r="O15" s="94">
        <f t="shared" si="3"/>
        <v>0</v>
      </c>
      <c r="P15" s="94">
        <f t="shared" si="3"/>
        <v>0</v>
      </c>
      <c r="Q15" s="94">
        <f t="shared" si="3"/>
        <v>0</v>
      </c>
      <c r="R15" s="94">
        <f t="shared" si="3"/>
        <v>0</v>
      </c>
      <c r="S15" s="94">
        <f t="shared" ref="S15:T15" si="4">SUM(S16:S20)</f>
        <v>0</v>
      </c>
      <c r="T15" s="94">
        <f t="shared" si="4"/>
        <v>0</v>
      </c>
    </row>
    <row r="16" spans="1:16368" ht="12.75" outlineLevel="2" thickTop="1" thickBot="1">
      <c r="A16" s="747" t="s">
        <v>368</v>
      </c>
      <c r="B16" s="646" t="s">
        <v>368</v>
      </c>
      <c r="C16" s="748" t="s">
        <v>368</v>
      </c>
      <c r="D16" s="646"/>
      <c r="E16" s="749" t="s">
        <v>1149</v>
      </c>
      <c r="F16" s="840">
        <f>'Formulario 3- Gasto'!K18</f>
        <v>0</v>
      </c>
      <c r="G16" s="79">
        <f t="shared" si="2"/>
        <v>0</v>
      </c>
      <c r="H16" s="854"/>
      <c r="I16" s="855"/>
      <c r="J16" s="855"/>
      <c r="K16" s="855"/>
      <c r="L16" s="855"/>
      <c r="M16" s="855"/>
      <c r="N16" s="855"/>
      <c r="O16" s="855"/>
      <c r="P16" s="855"/>
      <c r="Q16" s="855"/>
      <c r="R16" s="855"/>
      <c r="S16" s="855"/>
      <c r="T16" s="855"/>
    </row>
    <row r="17" spans="1:20" ht="12.75" outlineLevel="2" thickTop="1" thickBot="1">
      <c r="A17" s="751" t="s">
        <v>368</v>
      </c>
      <c r="B17" s="376" t="s">
        <v>368</v>
      </c>
      <c r="C17" s="752" t="s">
        <v>369</v>
      </c>
      <c r="D17" s="376"/>
      <c r="E17" s="753" t="s">
        <v>1150</v>
      </c>
      <c r="F17" s="841">
        <f>'Formulario 3- Gasto'!K19</f>
        <v>0</v>
      </c>
      <c r="G17" s="79">
        <f t="shared" si="2"/>
        <v>0</v>
      </c>
      <c r="H17" s="856"/>
      <c r="I17" s="857"/>
      <c r="J17" s="857"/>
      <c r="K17" s="857"/>
      <c r="L17" s="857"/>
      <c r="M17" s="857"/>
      <c r="N17" s="857"/>
      <c r="O17" s="857"/>
      <c r="P17" s="857"/>
      <c r="Q17" s="857"/>
      <c r="R17" s="857"/>
      <c r="S17" s="857"/>
      <c r="T17" s="857"/>
    </row>
    <row r="18" spans="1:20" ht="12.75" outlineLevel="2" thickTop="1" thickBot="1">
      <c r="A18" s="646" t="s">
        <v>368</v>
      </c>
      <c r="B18" s="646" t="s">
        <v>368</v>
      </c>
      <c r="C18" s="646" t="s">
        <v>370</v>
      </c>
      <c r="D18" s="646"/>
      <c r="E18" s="753" t="s">
        <v>1153</v>
      </c>
      <c r="F18" s="841">
        <f>'Formulario 3- Gasto'!K20</f>
        <v>0</v>
      </c>
      <c r="G18" s="79">
        <f t="shared" si="2"/>
        <v>0</v>
      </c>
      <c r="H18" s="856"/>
      <c r="I18" s="857"/>
      <c r="J18" s="857"/>
      <c r="K18" s="857"/>
      <c r="L18" s="857"/>
      <c r="M18" s="857"/>
      <c r="N18" s="857"/>
      <c r="O18" s="857"/>
      <c r="P18" s="857"/>
      <c r="Q18" s="857"/>
      <c r="R18" s="857"/>
      <c r="S18" s="857"/>
      <c r="T18" s="857"/>
    </row>
    <row r="19" spans="1:20" ht="12.75" outlineLevel="2" thickTop="1" thickBot="1">
      <c r="A19" s="376" t="s">
        <v>368</v>
      </c>
      <c r="B19" s="376" t="s">
        <v>368</v>
      </c>
      <c r="C19" s="376" t="s">
        <v>372</v>
      </c>
      <c r="D19" s="376"/>
      <c r="E19" s="753" t="s">
        <v>1154</v>
      </c>
      <c r="F19" s="841">
        <f>'Formulario 3- Gasto'!K21</f>
        <v>0</v>
      </c>
      <c r="G19" s="79">
        <f t="shared" si="2"/>
        <v>0</v>
      </c>
      <c r="H19" s="856"/>
      <c r="I19" s="857"/>
      <c r="J19" s="857"/>
      <c r="K19" s="857"/>
      <c r="L19" s="857"/>
      <c r="M19" s="857"/>
      <c r="N19" s="857"/>
      <c r="O19" s="857"/>
      <c r="P19" s="857"/>
      <c r="Q19" s="857"/>
      <c r="R19" s="857"/>
      <c r="S19" s="857"/>
      <c r="T19" s="857"/>
    </row>
    <row r="20" spans="1:20" ht="12.75" outlineLevel="2" thickTop="1" thickBot="1">
      <c r="A20" s="376" t="s">
        <v>368</v>
      </c>
      <c r="B20" s="376" t="s">
        <v>368</v>
      </c>
      <c r="C20" s="376" t="s">
        <v>373</v>
      </c>
      <c r="D20" s="376"/>
      <c r="E20" s="753" t="s">
        <v>1156</v>
      </c>
      <c r="F20" s="841">
        <f>'Formulario 3- Gasto'!K22</f>
        <v>0</v>
      </c>
      <c r="G20" s="79">
        <f t="shared" si="2"/>
        <v>0</v>
      </c>
      <c r="H20" s="856"/>
      <c r="I20" s="857"/>
      <c r="J20" s="857"/>
      <c r="K20" s="857"/>
      <c r="L20" s="857"/>
      <c r="M20" s="857"/>
      <c r="N20" s="857"/>
      <c r="O20" s="857"/>
      <c r="P20" s="857"/>
      <c r="Q20" s="857"/>
      <c r="R20" s="857"/>
      <c r="S20" s="857"/>
      <c r="T20" s="857"/>
    </row>
    <row r="21" spans="1:20" ht="12.75" outlineLevel="1" thickTop="1" thickBot="1">
      <c r="A21" s="375" t="s">
        <v>368</v>
      </c>
      <c r="B21" s="375" t="s">
        <v>369</v>
      </c>
      <c r="C21" s="375"/>
      <c r="D21" s="375"/>
      <c r="E21" s="745" t="s">
        <v>1155</v>
      </c>
      <c r="F21" s="94">
        <f>'Formulario 3- Gasto'!K23</f>
        <v>0</v>
      </c>
      <c r="G21" s="79">
        <f t="shared" si="2"/>
        <v>0</v>
      </c>
      <c r="H21" s="846">
        <f>SUM(H22:H26)</f>
        <v>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2.75" outlineLevel="2" thickTop="1" thickBot="1">
      <c r="A22" s="747" t="s">
        <v>368</v>
      </c>
      <c r="B22" s="646" t="s">
        <v>369</v>
      </c>
      <c r="C22" s="748" t="s">
        <v>368</v>
      </c>
      <c r="D22" s="646"/>
      <c r="E22" s="753" t="s">
        <v>1149</v>
      </c>
      <c r="F22" s="841">
        <f>'Formulario 3- Gasto'!K24</f>
        <v>0</v>
      </c>
      <c r="G22" s="79">
        <f t="shared" si="2"/>
        <v>0</v>
      </c>
      <c r="H22" s="856"/>
      <c r="I22" s="857"/>
      <c r="J22" s="857"/>
      <c r="K22" s="857"/>
      <c r="L22" s="857"/>
      <c r="M22" s="857"/>
      <c r="N22" s="857"/>
      <c r="O22" s="857"/>
      <c r="P22" s="857"/>
      <c r="Q22" s="857"/>
      <c r="R22" s="857"/>
      <c r="S22" s="857"/>
      <c r="T22" s="857"/>
    </row>
    <row r="23" spans="1:20" ht="12.75" outlineLevel="2" thickTop="1" thickBot="1">
      <c r="A23" s="751" t="s">
        <v>368</v>
      </c>
      <c r="B23" s="376" t="s">
        <v>369</v>
      </c>
      <c r="C23" s="752" t="s">
        <v>369</v>
      </c>
      <c r="D23" s="376"/>
      <c r="E23" s="753" t="s">
        <v>1150</v>
      </c>
      <c r="F23" s="841">
        <f>'Formulario 3- Gasto'!K25</f>
        <v>0</v>
      </c>
      <c r="G23" s="79">
        <f t="shared" si="2"/>
        <v>0</v>
      </c>
      <c r="H23" s="856"/>
      <c r="I23" s="857"/>
      <c r="J23" s="857"/>
      <c r="K23" s="857"/>
      <c r="L23" s="857"/>
      <c r="M23" s="857"/>
      <c r="N23" s="857"/>
      <c r="O23" s="857"/>
      <c r="P23" s="857"/>
      <c r="Q23" s="857"/>
      <c r="R23" s="857"/>
      <c r="S23" s="857"/>
      <c r="T23" s="857"/>
    </row>
    <row r="24" spans="1:20" ht="12.75" outlineLevel="2" thickTop="1" thickBot="1">
      <c r="A24" s="646" t="s">
        <v>368</v>
      </c>
      <c r="B24" s="646" t="s">
        <v>369</v>
      </c>
      <c r="C24" s="646" t="s">
        <v>370</v>
      </c>
      <c r="D24" s="646"/>
      <c r="E24" s="753" t="s">
        <v>1153</v>
      </c>
      <c r="F24" s="841">
        <f>'Formulario 3- Gasto'!K26</f>
        <v>0</v>
      </c>
      <c r="G24" s="79">
        <f t="shared" si="2"/>
        <v>0</v>
      </c>
      <c r="H24" s="856"/>
      <c r="I24" s="857"/>
      <c r="J24" s="857"/>
      <c r="K24" s="857"/>
      <c r="L24" s="857"/>
      <c r="M24" s="857"/>
      <c r="N24" s="857"/>
      <c r="O24" s="857"/>
      <c r="P24" s="857"/>
      <c r="Q24" s="857"/>
      <c r="R24" s="857"/>
      <c r="S24" s="857"/>
      <c r="T24" s="857"/>
    </row>
    <row r="25" spans="1:20" ht="12.75" outlineLevel="2" thickTop="1" thickBot="1">
      <c r="A25" s="376" t="s">
        <v>368</v>
      </c>
      <c r="B25" s="376" t="s">
        <v>369</v>
      </c>
      <c r="C25" s="376" t="s">
        <v>372</v>
      </c>
      <c r="D25" s="376"/>
      <c r="E25" s="753" t="s">
        <v>1154</v>
      </c>
      <c r="F25" s="841">
        <f>'Formulario 3- Gasto'!K27</f>
        <v>0</v>
      </c>
      <c r="G25" s="79">
        <f t="shared" si="2"/>
        <v>0</v>
      </c>
      <c r="H25" s="856"/>
      <c r="I25" s="857"/>
      <c r="J25" s="857"/>
      <c r="K25" s="857"/>
      <c r="L25" s="857"/>
      <c r="M25" s="857"/>
      <c r="N25" s="857"/>
      <c r="O25" s="857"/>
      <c r="P25" s="857"/>
      <c r="Q25" s="857"/>
      <c r="R25" s="857"/>
      <c r="S25" s="857"/>
      <c r="T25" s="857"/>
    </row>
    <row r="26" spans="1:20" ht="12.75" outlineLevel="2" thickTop="1" thickBot="1">
      <c r="A26" s="376" t="s">
        <v>368</v>
      </c>
      <c r="B26" s="376" t="s">
        <v>369</v>
      </c>
      <c r="C26" s="376" t="s">
        <v>373</v>
      </c>
      <c r="D26" s="376"/>
      <c r="E26" s="753" t="s">
        <v>1156</v>
      </c>
      <c r="F26" s="841">
        <f>'Formulario 3- Gasto'!K28</f>
        <v>0</v>
      </c>
      <c r="G26" s="79">
        <f t="shared" si="2"/>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0</v>
      </c>
      <c r="G27" s="79">
        <f t="shared" si="2"/>
        <v>0</v>
      </c>
      <c r="H27" s="858"/>
      <c r="I27" s="859"/>
      <c r="J27" s="859"/>
      <c r="K27" s="859"/>
      <c r="L27" s="859"/>
      <c r="M27" s="859"/>
      <c r="N27" s="859"/>
      <c r="O27" s="859"/>
      <c r="P27" s="859"/>
      <c r="Q27" s="859"/>
      <c r="R27" s="859"/>
      <c r="S27" s="859"/>
      <c r="T27" s="859"/>
    </row>
    <row r="28" spans="1:20" ht="12.75" thickTop="1" thickBot="1">
      <c r="A28" s="379" t="s">
        <v>370</v>
      </c>
      <c r="B28" s="379"/>
      <c r="C28" s="379"/>
      <c r="D28" s="379"/>
      <c r="E28" s="123" t="s">
        <v>1158</v>
      </c>
      <c r="F28" s="79">
        <f>'Formulario 3- Gasto'!K30</f>
        <v>0</v>
      </c>
      <c r="G28" s="79">
        <f t="shared" si="2"/>
        <v>0</v>
      </c>
      <c r="H28" s="733">
        <f>+H29+H41+H44+H228+H350+H370+H371+H375+H378+H379+H420</f>
        <v>0</v>
      </c>
      <c r="I28" s="79">
        <f>+I29+I41+I44+I228+I350+I370+I371+I375+I378+I379+I420</f>
        <v>0</v>
      </c>
      <c r="J28" s="79">
        <f t="shared" ref="J28:R28" si="7">+J29+J41+J44+J228+J350+J370+J371+J375+J378+J379+J420</f>
        <v>0</v>
      </c>
      <c r="K28" s="79">
        <f t="shared" si="7"/>
        <v>0</v>
      </c>
      <c r="L28" s="79">
        <f t="shared" si="7"/>
        <v>0</v>
      </c>
      <c r="M28" s="79">
        <f t="shared" si="7"/>
        <v>0</v>
      </c>
      <c r="N28" s="79">
        <f t="shared" si="7"/>
        <v>0</v>
      </c>
      <c r="O28" s="79">
        <f t="shared" si="7"/>
        <v>0</v>
      </c>
      <c r="P28" s="79">
        <f t="shared" si="7"/>
        <v>0</v>
      </c>
      <c r="Q28" s="79">
        <f t="shared" si="7"/>
        <v>0</v>
      </c>
      <c r="R28" s="79">
        <f t="shared" si="7"/>
        <v>0</v>
      </c>
      <c r="S28" s="79">
        <f t="shared" ref="S28:T28" si="8">+S29+S41+S44+S228+S350+S370+S371+S375+S378+S379+S420</f>
        <v>0</v>
      </c>
      <c r="T28" s="79">
        <f t="shared" si="8"/>
        <v>0</v>
      </c>
    </row>
    <row r="29" spans="1:20" ht="12.75" outlineLevel="1" thickTop="1" thickBot="1">
      <c r="A29" s="375" t="s">
        <v>370</v>
      </c>
      <c r="B29" s="375" t="s">
        <v>368</v>
      </c>
      <c r="C29" s="375"/>
      <c r="D29" s="375"/>
      <c r="E29" s="745" t="s">
        <v>1159</v>
      </c>
      <c r="F29" s="94">
        <f>'Formulario 3- Gasto'!K31</f>
        <v>0</v>
      </c>
      <c r="G29" s="79">
        <f t="shared" si="2"/>
        <v>0</v>
      </c>
      <c r="H29" s="846">
        <f>H30+H33+H35+H36</f>
        <v>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2.75" outlineLevel="2" thickTop="1" thickBot="1">
      <c r="A30" s="376" t="s">
        <v>370</v>
      </c>
      <c r="B30" s="376" t="s">
        <v>368</v>
      </c>
      <c r="C30" s="376" t="s">
        <v>368</v>
      </c>
      <c r="D30" s="376"/>
      <c r="E30" s="753" t="s">
        <v>1160</v>
      </c>
      <c r="F30" s="841">
        <f>'Formulario 3- Gasto'!K33</f>
        <v>0</v>
      </c>
      <c r="G30" s="79">
        <f t="shared" si="2"/>
        <v>0</v>
      </c>
      <c r="H30" s="848">
        <f>SUM(H31:H32)</f>
        <v>0</v>
      </c>
      <c r="I30" s="841">
        <f>SUM(I31:I32)</f>
        <v>0</v>
      </c>
      <c r="J30" s="841">
        <f t="shared" ref="J30:R30" si="11">SUM(J31:J32)</f>
        <v>0</v>
      </c>
      <c r="K30" s="841">
        <f>SUM(K31:K32)</f>
        <v>0</v>
      </c>
      <c r="L30" s="841">
        <f t="shared" si="11"/>
        <v>0</v>
      </c>
      <c r="M30" s="841">
        <f t="shared" si="11"/>
        <v>0</v>
      </c>
      <c r="N30" s="841">
        <f t="shared" si="11"/>
        <v>0</v>
      </c>
      <c r="O30" s="841">
        <f t="shared" si="11"/>
        <v>0</v>
      </c>
      <c r="P30" s="841">
        <f t="shared" si="11"/>
        <v>0</v>
      </c>
      <c r="Q30" s="841">
        <f t="shared" si="11"/>
        <v>0</v>
      </c>
      <c r="R30" s="841">
        <f t="shared" si="11"/>
        <v>0</v>
      </c>
      <c r="S30" s="841">
        <f t="shared" ref="S30:T30" si="12">SUM(S31:S32)</f>
        <v>0</v>
      </c>
      <c r="T30" s="841">
        <f t="shared" si="12"/>
        <v>0</v>
      </c>
    </row>
    <row r="31" spans="1:20" ht="24" outlineLevel="3" thickTop="1" thickBot="1">
      <c r="A31" s="377" t="s">
        <v>370</v>
      </c>
      <c r="B31" s="377" t="s">
        <v>368</v>
      </c>
      <c r="C31" s="377" t="s">
        <v>368</v>
      </c>
      <c r="D31" s="377" t="s">
        <v>804</v>
      </c>
      <c r="E31" s="754" t="s">
        <v>2132</v>
      </c>
      <c r="F31" s="842">
        <f>'Formulario 3- Gasto'!K33</f>
        <v>0</v>
      </c>
      <c r="G31" s="79">
        <f t="shared" si="2"/>
        <v>0</v>
      </c>
      <c r="H31" s="757"/>
      <c r="I31" s="756"/>
      <c r="J31" s="756"/>
      <c r="K31" s="756"/>
      <c r="L31" s="756"/>
      <c r="M31" s="756"/>
      <c r="N31" s="756"/>
      <c r="O31" s="756"/>
      <c r="P31" s="756"/>
      <c r="Q31" s="756"/>
      <c r="R31" s="756"/>
      <c r="S31" s="756"/>
      <c r="T31" s="756"/>
    </row>
    <row r="32" spans="1:20" ht="12.75"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12.75" outlineLevel="2" thickTop="1" thickBot="1">
      <c r="A33" s="376" t="s">
        <v>370</v>
      </c>
      <c r="B33" s="376" t="s">
        <v>368</v>
      </c>
      <c r="C33" s="376" t="s">
        <v>369</v>
      </c>
      <c r="D33" s="376"/>
      <c r="E33" s="753" t="s">
        <v>1163</v>
      </c>
      <c r="F33" s="841">
        <f>'Formulario 3- Gasto'!K35</f>
        <v>0</v>
      </c>
      <c r="G33" s="79">
        <f t="shared" si="2"/>
        <v>0</v>
      </c>
      <c r="H33" s="848">
        <f>SUM(H34:H34)</f>
        <v>0</v>
      </c>
      <c r="I33" s="841">
        <f t="shared" ref="I33:T33" si="13">SUM(I34:I34)</f>
        <v>0</v>
      </c>
      <c r="J33" s="841">
        <f t="shared" si="13"/>
        <v>0</v>
      </c>
      <c r="K33" s="841">
        <f t="shared" si="13"/>
        <v>0</v>
      </c>
      <c r="L33" s="841">
        <f t="shared" si="13"/>
        <v>0</v>
      </c>
      <c r="M33" s="841">
        <f t="shared" si="13"/>
        <v>0</v>
      </c>
      <c r="N33" s="841">
        <f t="shared" si="13"/>
        <v>0</v>
      </c>
      <c r="O33" s="841">
        <f t="shared" si="13"/>
        <v>0</v>
      </c>
      <c r="P33" s="841">
        <f t="shared" si="13"/>
        <v>0</v>
      </c>
      <c r="Q33" s="841">
        <f t="shared" si="13"/>
        <v>0</v>
      </c>
      <c r="R33" s="841">
        <f t="shared" si="13"/>
        <v>0</v>
      </c>
      <c r="S33" s="841">
        <f t="shared" si="13"/>
        <v>0</v>
      </c>
      <c r="T33" s="841">
        <f t="shared" si="13"/>
        <v>0</v>
      </c>
      <c r="U33" s="714"/>
    </row>
    <row r="34" spans="1:21" ht="12.75" outlineLevel="3" thickTop="1" thickBot="1">
      <c r="A34" s="377" t="s">
        <v>370</v>
      </c>
      <c r="B34" s="377" t="s">
        <v>368</v>
      </c>
      <c r="C34" s="377" t="s">
        <v>369</v>
      </c>
      <c r="D34" s="377" t="s">
        <v>804</v>
      </c>
      <c r="E34" s="754" t="s">
        <v>1164</v>
      </c>
      <c r="F34" s="842">
        <f>'Formulario 3- Gasto'!K36</f>
        <v>0</v>
      </c>
      <c r="G34" s="79">
        <f t="shared" si="2"/>
        <v>0</v>
      </c>
      <c r="H34" s="757"/>
      <c r="I34" s="756"/>
      <c r="J34" s="756"/>
      <c r="K34" s="756"/>
      <c r="L34" s="756"/>
      <c r="M34" s="756"/>
      <c r="N34" s="756"/>
      <c r="O34" s="756"/>
      <c r="P34" s="756"/>
      <c r="Q34" s="756"/>
      <c r="R34" s="756"/>
      <c r="S34" s="756"/>
      <c r="T34" s="756"/>
    </row>
    <row r="35" spans="1:21" ht="12.75" outlineLevel="2" thickTop="1" thickBot="1">
      <c r="A35" s="376" t="s">
        <v>370</v>
      </c>
      <c r="B35" s="376" t="s">
        <v>368</v>
      </c>
      <c r="C35" s="376" t="s">
        <v>370</v>
      </c>
      <c r="D35" s="376"/>
      <c r="E35" s="753" t="s">
        <v>1165</v>
      </c>
      <c r="F35" s="841">
        <f>'Formulario 3- Gasto'!K37</f>
        <v>0</v>
      </c>
      <c r="G35" s="79">
        <f t="shared" si="2"/>
        <v>0</v>
      </c>
      <c r="H35" s="856"/>
      <c r="I35" s="857"/>
      <c r="J35" s="857"/>
      <c r="K35" s="857"/>
      <c r="L35" s="857"/>
      <c r="M35" s="857"/>
      <c r="N35" s="857"/>
      <c r="O35" s="857"/>
      <c r="P35" s="857"/>
      <c r="Q35" s="857"/>
      <c r="R35" s="857"/>
      <c r="S35" s="857"/>
      <c r="T35" s="857"/>
    </row>
    <row r="36" spans="1:21" s="713" customFormat="1" ht="12.75" outlineLevel="2" thickTop="1" thickBot="1">
      <c r="A36" s="376" t="s">
        <v>370</v>
      </c>
      <c r="B36" s="376" t="s">
        <v>368</v>
      </c>
      <c r="C36" s="376" t="s">
        <v>372</v>
      </c>
      <c r="D36" s="376"/>
      <c r="E36" s="753" t="s">
        <v>1166</v>
      </c>
      <c r="F36" s="841">
        <f>'Formulario 3- Gasto'!K38</f>
        <v>0</v>
      </c>
      <c r="G36" s="79">
        <f t="shared" si="2"/>
        <v>0</v>
      </c>
      <c r="H36" s="848">
        <f>SUM(H37:H40)</f>
        <v>0</v>
      </c>
      <c r="I36" s="841">
        <f t="shared" ref="I36" si="14">SUM(I37:I40)</f>
        <v>0</v>
      </c>
      <c r="J36" s="841">
        <f t="shared" ref="J36:R36" si="15">SUM(J37:J40)</f>
        <v>0</v>
      </c>
      <c r="K36" s="841">
        <f t="shared" si="15"/>
        <v>0</v>
      </c>
      <c r="L36" s="841">
        <f t="shared" si="15"/>
        <v>0</v>
      </c>
      <c r="M36" s="841">
        <f t="shared" si="15"/>
        <v>0</v>
      </c>
      <c r="N36" s="841">
        <f t="shared" si="15"/>
        <v>0</v>
      </c>
      <c r="O36" s="841">
        <f t="shared" si="15"/>
        <v>0</v>
      </c>
      <c r="P36" s="841">
        <f t="shared" si="15"/>
        <v>0</v>
      </c>
      <c r="Q36" s="841">
        <f t="shared" si="15"/>
        <v>0</v>
      </c>
      <c r="R36" s="841">
        <f t="shared" si="15"/>
        <v>0</v>
      </c>
      <c r="S36" s="841">
        <f t="shared" ref="S36:T36" si="16">SUM(S37:S40)</f>
        <v>0</v>
      </c>
      <c r="T36" s="841">
        <f t="shared" si="16"/>
        <v>0</v>
      </c>
      <c r="U36" s="714"/>
    </row>
    <row r="37" spans="1:21" ht="24" outlineLevel="3" thickTop="1" thickBot="1">
      <c r="A37" s="377" t="s">
        <v>370</v>
      </c>
      <c r="B37" s="377" t="s">
        <v>368</v>
      </c>
      <c r="C37" s="377" t="s">
        <v>372</v>
      </c>
      <c r="D37" s="377" t="s">
        <v>804</v>
      </c>
      <c r="E37" s="754" t="s">
        <v>1167</v>
      </c>
      <c r="F37" s="842">
        <f>'Formulario 3- Gasto'!K39</f>
        <v>0</v>
      </c>
      <c r="G37" s="79">
        <f t="shared" si="2"/>
        <v>0</v>
      </c>
      <c r="H37" s="757"/>
      <c r="I37" s="756"/>
      <c r="J37" s="756"/>
      <c r="K37" s="756"/>
      <c r="L37" s="756"/>
      <c r="M37" s="756"/>
      <c r="N37" s="756"/>
      <c r="O37" s="756"/>
      <c r="P37" s="756"/>
      <c r="Q37" s="756"/>
      <c r="R37" s="756"/>
      <c r="S37" s="756"/>
      <c r="T37" s="756"/>
    </row>
    <row r="38" spans="1:21" ht="12.75" outlineLevel="3" thickTop="1" thickBot="1">
      <c r="A38" s="377" t="s">
        <v>370</v>
      </c>
      <c r="B38" s="377" t="s">
        <v>368</v>
      </c>
      <c r="C38" s="377" t="s">
        <v>372</v>
      </c>
      <c r="D38" s="377" t="s">
        <v>803</v>
      </c>
      <c r="E38" s="754" t="s">
        <v>1168</v>
      </c>
      <c r="F38" s="842">
        <f>'Formulario 3- Gasto'!K40</f>
        <v>0</v>
      </c>
      <c r="G38" s="79">
        <f t="shared" si="2"/>
        <v>0</v>
      </c>
      <c r="H38" s="757"/>
      <c r="I38" s="756"/>
      <c r="J38" s="756"/>
      <c r="K38" s="756"/>
      <c r="L38" s="756"/>
      <c r="M38" s="756"/>
      <c r="N38" s="756"/>
      <c r="O38" s="756"/>
      <c r="P38" s="756"/>
      <c r="Q38" s="756"/>
      <c r="R38" s="756"/>
      <c r="S38" s="756"/>
      <c r="T38" s="756"/>
    </row>
    <row r="39" spans="1:21" ht="24" outlineLevel="3" thickTop="1" thickBot="1">
      <c r="A39" s="377" t="s">
        <v>370</v>
      </c>
      <c r="B39" s="377" t="s">
        <v>368</v>
      </c>
      <c r="C39" s="377" t="s">
        <v>372</v>
      </c>
      <c r="D39" s="377" t="s">
        <v>805</v>
      </c>
      <c r="E39" s="754" t="s">
        <v>1169</v>
      </c>
      <c r="F39" s="842">
        <f>'Formulario 3- Gasto'!K41</f>
        <v>0</v>
      </c>
      <c r="G39" s="79">
        <f t="shared" si="2"/>
        <v>0</v>
      </c>
      <c r="H39" s="757"/>
      <c r="I39" s="756"/>
      <c r="J39" s="756"/>
      <c r="K39" s="756"/>
      <c r="L39" s="756"/>
      <c r="M39" s="756"/>
      <c r="N39" s="756"/>
      <c r="O39" s="756"/>
      <c r="P39" s="756"/>
      <c r="Q39" s="756"/>
      <c r="R39" s="756"/>
      <c r="S39" s="756"/>
      <c r="T39" s="756"/>
    </row>
    <row r="40" spans="1:21" ht="24" outlineLevel="3" thickTop="1" thickBot="1">
      <c r="A40" s="377" t="s">
        <v>370</v>
      </c>
      <c r="B40" s="377" t="s">
        <v>368</v>
      </c>
      <c r="C40" s="377" t="s">
        <v>372</v>
      </c>
      <c r="D40" s="377" t="s">
        <v>806</v>
      </c>
      <c r="E40" s="754" t="s">
        <v>1170</v>
      </c>
      <c r="F40" s="842">
        <f>'Formulario 3- Gasto'!K42</f>
        <v>0</v>
      </c>
      <c r="G40" s="79">
        <f t="shared" si="2"/>
        <v>0</v>
      </c>
      <c r="H40" s="757"/>
      <c r="I40" s="756"/>
      <c r="J40" s="756"/>
      <c r="K40" s="756"/>
      <c r="L40" s="756"/>
      <c r="M40" s="756"/>
      <c r="N40" s="756"/>
      <c r="O40" s="756"/>
      <c r="P40" s="756"/>
      <c r="Q40" s="756"/>
      <c r="R40" s="756"/>
      <c r="S40" s="756"/>
      <c r="T40" s="756"/>
    </row>
    <row r="41" spans="1:21" ht="12.75" outlineLevel="1" thickTop="1" thickBot="1">
      <c r="A41" s="375" t="s">
        <v>370</v>
      </c>
      <c r="B41" s="375" t="s">
        <v>369</v>
      </c>
      <c r="C41" s="375"/>
      <c r="D41" s="375"/>
      <c r="E41" s="745" t="s">
        <v>1171</v>
      </c>
      <c r="F41" s="94">
        <f>'Formulario 3- Gasto'!K43</f>
        <v>0</v>
      </c>
      <c r="G41" s="79">
        <f t="shared" si="2"/>
        <v>0</v>
      </c>
      <c r="H41" s="846">
        <f>H42+H43</f>
        <v>0</v>
      </c>
      <c r="I41" s="94">
        <f>I42+I43</f>
        <v>0</v>
      </c>
      <c r="J41" s="94">
        <f t="shared" ref="J41:R41" si="17">J42+J43</f>
        <v>0</v>
      </c>
      <c r="K41" s="94">
        <f t="shared" si="17"/>
        <v>0</v>
      </c>
      <c r="L41" s="94">
        <f t="shared" si="17"/>
        <v>0</v>
      </c>
      <c r="M41" s="94">
        <f t="shared" si="17"/>
        <v>0</v>
      </c>
      <c r="N41" s="94">
        <f t="shared" si="17"/>
        <v>0</v>
      </c>
      <c r="O41" s="94">
        <f t="shared" si="17"/>
        <v>0</v>
      </c>
      <c r="P41" s="94">
        <f t="shared" si="17"/>
        <v>0</v>
      </c>
      <c r="Q41" s="94">
        <f t="shared" si="17"/>
        <v>0</v>
      </c>
      <c r="R41" s="94">
        <f t="shared" si="17"/>
        <v>0</v>
      </c>
      <c r="S41" s="94">
        <f t="shared" ref="S41:T41" si="18">S42+S43</f>
        <v>0</v>
      </c>
      <c r="T41" s="94">
        <f t="shared" si="18"/>
        <v>0</v>
      </c>
    </row>
    <row r="42" spans="1:21" ht="12.75" outlineLevel="3" thickTop="1" thickBot="1">
      <c r="A42" s="376" t="s">
        <v>370</v>
      </c>
      <c r="B42" s="376" t="s">
        <v>369</v>
      </c>
      <c r="C42" s="376" t="s">
        <v>368</v>
      </c>
      <c r="D42" s="376"/>
      <c r="E42" s="753" t="s">
        <v>1172</v>
      </c>
      <c r="F42" s="841">
        <f>'Formulario 3- Gasto'!K44</f>
        <v>0</v>
      </c>
      <c r="G42" s="79">
        <f t="shared" si="2"/>
        <v>0</v>
      </c>
      <c r="H42" s="856"/>
      <c r="I42" s="857"/>
      <c r="J42" s="857"/>
      <c r="K42" s="857"/>
      <c r="L42" s="857"/>
      <c r="M42" s="857"/>
      <c r="N42" s="857"/>
      <c r="O42" s="857"/>
      <c r="P42" s="857"/>
      <c r="Q42" s="857"/>
      <c r="R42" s="857"/>
      <c r="S42" s="857"/>
      <c r="T42" s="857"/>
    </row>
    <row r="43" spans="1:21" ht="12.75" outlineLevel="3" thickTop="1" thickBot="1">
      <c r="A43" s="376" t="s">
        <v>370</v>
      </c>
      <c r="B43" s="376" t="s">
        <v>369</v>
      </c>
      <c r="C43" s="376" t="s">
        <v>369</v>
      </c>
      <c r="D43" s="376"/>
      <c r="E43" s="753" t="s">
        <v>1173</v>
      </c>
      <c r="F43" s="841">
        <f>'Formulario 3- Gasto'!K45</f>
        <v>0</v>
      </c>
      <c r="G43" s="79">
        <f t="shared" si="2"/>
        <v>0</v>
      </c>
      <c r="H43" s="856"/>
      <c r="I43" s="857"/>
      <c r="J43" s="857"/>
      <c r="K43" s="857"/>
      <c r="L43" s="857"/>
      <c r="M43" s="857"/>
      <c r="N43" s="857"/>
      <c r="O43" s="857"/>
      <c r="P43" s="857"/>
      <c r="Q43" s="857"/>
      <c r="R43" s="857"/>
      <c r="S43" s="857"/>
      <c r="T43" s="857"/>
    </row>
    <row r="44" spans="1:21" ht="12.75" outlineLevel="1" thickTop="1" thickBot="1">
      <c r="A44" s="758" t="s">
        <v>370</v>
      </c>
      <c r="B44" s="758" t="s">
        <v>370</v>
      </c>
      <c r="C44" s="758"/>
      <c r="D44" s="758"/>
      <c r="E44" s="759" t="s">
        <v>1178</v>
      </c>
      <c r="F44" s="99">
        <f>'Formulario 3- Gasto'!K46</f>
        <v>0</v>
      </c>
      <c r="G44" s="79">
        <f t="shared" si="2"/>
        <v>0</v>
      </c>
      <c r="H44" s="850">
        <f>H45+H151+H152+H218+H114</f>
        <v>0</v>
      </c>
      <c r="I44" s="99">
        <f>I45+I151+I152+I218+I114</f>
        <v>0</v>
      </c>
      <c r="J44" s="99">
        <f t="shared" ref="J44:R44" si="19">J45+J151+J152+J218+J114</f>
        <v>0</v>
      </c>
      <c r="K44" s="99">
        <f t="shared" si="19"/>
        <v>0</v>
      </c>
      <c r="L44" s="99">
        <f t="shared" si="19"/>
        <v>0</v>
      </c>
      <c r="M44" s="99">
        <f t="shared" si="19"/>
        <v>0</v>
      </c>
      <c r="N44" s="99">
        <f t="shared" si="19"/>
        <v>0</v>
      </c>
      <c r="O44" s="99">
        <f t="shared" si="19"/>
        <v>0</v>
      </c>
      <c r="P44" s="99">
        <f t="shared" si="19"/>
        <v>0</v>
      </c>
      <c r="Q44" s="99">
        <f t="shared" si="19"/>
        <v>0</v>
      </c>
      <c r="R44" s="99">
        <f t="shared" si="19"/>
        <v>0</v>
      </c>
      <c r="S44" s="99">
        <f t="shared" ref="S44:T44" si="20">S45+S151+S152+S218+S114</f>
        <v>0</v>
      </c>
      <c r="T44" s="99">
        <f t="shared" si="20"/>
        <v>0</v>
      </c>
    </row>
    <row r="45" spans="1:21" s="713" customFormat="1" ht="12.75" outlineLevel="2" thickTop="1" thickBot="1">
      <c r="A45" s="376" t="s">
        <v>370</v>
      </c>
      <c r="B45" s="376" t="s">
        <v>370</v>
      </c>
      <c r="C45" s="376" t="s">
        <v>368</v>
      </c>
      <c r="D45" s="376"/>
      <c r="E45" s="753" t="s">
        <v>1179</v>
      </c>
      <c r="F45" s="841">
        <f>'Formulario 3- Gasto'!K47</f>
        <v>0</v>
      </c>
      <c r="G45" s="79">
        <f t="shared" si="2"/>
        <v>0</v>
      </c>
      <c r="H45" s="848">
        <f>SUM(H46:H113)</f>
        <v>0</v>
      </c>
      <c r="I45" s="841">
        <f>SUM(I46:I113)</f>
        <v>0</v>
      </c>
      <c r="J45" s="841">
        <f t="shared" ref="J45:R45" si="21">SUM(J46:J113)</f>
        <v>0</v>
      </c>
      <c r="K45" s="841">
        <f t="shared" si="21"/>
        <v>0</v>
      </c>
      <c r="L45" s="841">
        <f t="shared" si="21"/>
        <v>0</v>
      </c>
      <c r="M45" s="841">
        <f t="shared" si="21"/>
        <v>0</v>
      </c>
      <c r="N45" s="841">
        <f t="shared" si="21"/>
        <v>0</v>
      </c>
      <c r="O45" s="841">
        <f t="shared" si="21"/>
        <v>0</v>
      </c>
      <c r="P45" s="841">
        <f t="shared" si="21"/>
        <v>0</v>
      </c>
      <c r="Q45" s="841">
        <f t="shared" si="21"/>
        <v>0</v>
      </c>
      <c r="R45" s="841">
        <f t="shared" si="21"/>
        <v>0</v>
      </c>
      <c r="S45" s="841">
        <f t="shared" ref="S45:T45" si="22">SUM(S46:S113)</f>
        <v>0</v>
      </c>
      <c r="T45" s="841">
        <f t="shared" si="22"/>
        <v>0</v>
      </c>
      <c r="U45" s="714"/>
    </row>
    <row r="46" spans="1:21" ht="12.75" outlineLevel="4" thickTop="1" thickBot="1">
      <c r="A46" s="389" t="s">
        <v>370</v>
      </c>
      <c r="B46" s="389" t="s">
        <v>370</v>
      </c>
      <c r="C46" s="389" t="s">
        <v>368</v>
      </c>
      <c r="D46" s="389" t="s">
        <v>804</v>
      </c>
      <c r="E46" s="754" t="s">
        <v>1180</v>
      </c>
      <c r="F46" s="842">
        <f>'Formulario 3- Gasto'!K48</f>
        <v>0</v>
      </c>
      <c r="G46" s="79">
        <f t="shared" si="2"/>
        <v>0</v>
      </c>
      <c r="H46" s="757"/>
      <c r="I46" s="756"/>
      <c r="J46" s="756"/>
      <c r="K46" s="756"/>
      <c r="L46" s="756"/>
      <c r="M46" s="756"/>
      <c r="N46" s="756"/>
      <c r="O46" s="756"/>
      <c r="P46" s="756"/>
      <c r="Q46" s="756"/>
      <c r="R46" s="756"/>
      <c r="S46" s="756"/>
      <c r="T46" s="756"/>
    </row>
    <row r="47" spans="1:21" ht="12.75" outlineLevel="4" thickTop="1" thickBot="1">
      <c r="A47" s="389" t="s">
        <v>370</v>
      </c>
      <c r="B47" s="389" t="s">
        <v>370</v>
      </c>
      <c r="C47" s="389" t="s">
        <v>368</v>
      </c>
      <c r="D47" s="389" t="s">
        <v>803</v>
      </c>
      <c r="E47" s="754" t="s">
        <v>1181</v>
      </c>
      <c r="F47" s="842">
        <f>'Formulario 3- Gasto'!K49</f>
        <v>0</v>
      </c>
      <c r="G47" s="79">
        <f t="shared" si="2"/>
        <v>0</v>
      </c>
      <c r="H47" s="757"/>
      <c r="I47" s="756"/>
      <c r="J47" s="756"/>
      <c r="K47" s="756"/>
      <c r="L47" s="756"/>
      <c r="M47" s="756"/>
      <c r="N47" s="756"/>
      <c r="O47" s="756"/>
      <c r="P47" s="756"/>
      <c r="Q47" s="756"/>
      <c r="R47" s="756"/>
      <c r="S47" s="756"/>
      <c r="T47" s="756"/>
    </row>
    <row r="48" spans="1:21" ht="12.75" outlineLevel="4" thickTop="1" thickBot="1">
      <c r="A48" s="389" t="s">
        <v>370</v>
      </c>
      <c r="B48" s="389" t="s">
        <v>370</v>
      </c>
      <c r="C48" s="389" t="s">
        <v>368</v>
      </c>
      <c r="D48" s="389" t="s">
        <v>806</v>
      </c>
      <c r="E48" s="754" t="s">
        <v>1950</v>
      </c>
      <c r="F48" s="842">
        <f>'Formulario 3- Gasto'!K50</f>
        <v>0</v>
      </c>
      <c r="G48" s="79">
        <f t="shared" si="2"/>
        <v>0</v>
      </c>
      <c r="H48" s="757"/>
      <c r="I48" s="756"/>
      <c r="J48" s="756"/>
      <c r="K48" s="756"/>
      <c r="L48" s="756"/>
      <c r="M48" s="756"/>
      <c r="N48" s="756"/>
      <c r="O48" s="756"/>
      <c r="P48" s="756"/>
      <c r="Q48" s="756"/>
      <c r="R48" s="756"/>
      <c r="S48" s="756"/>
      <c r="T48" s="756"/>
    </row>
    <row r="49" spans="1:20" ht="24" outlineLevel="4" thickTop="1" thickBot="1">
      <c r="A49" s="389" t="s">
        <v>370</v>
      </c>
      <c r="B49" s="389" t="s">
        <v>370</v>
      </c>
      <c r="C49" s="389" t="s">
        <v>368</v>
      </c>
      <c r="D49" s="389" t="s">
        <v>807</v>
      </c>
      <c r="E49" s="754" t="s">
        <v>1182</v>
      </c>
      <c r="F49" s="842">
        <f>'Formulario 3- Gasto'!K51</f>
        <v>0</v>
      </c>
      <c r="G49" s="79">
        <f t="shared" si="2"/>
        <v>0</v>
      </c>
      <c r="H49" s="757"/>
      <c r="I49" s="756"/>
      <c r="J49" s="756"/>
      <c r="K49" s="756"/>
      <c r="L49" s="756"/>
      <c r="M49" s="756"/>
      <c r="N49" s="756"/>
      <c r="O49" s="756"/>
      <c r="P49" s="756"/>
      <c r="Q49" s="756"/>
      <c r="R49" s="756"/>
      <c r="S49" s="756"/>
      <c r="T49" s="756"/>
    </row>
    <row r="50" spans="1:20" ht="12.75" outlineLevel="4" thickTop="1" thickBot="1">
      <c r="A50" s="389" t="s">
        <v>370</v>
      </c>
      <c r="B50" s="389" t="s">
        <v>370</v>
      </c>
      <c r="C50" s="389" t="s">
        <v>368</v>
      </c>
      <c r="D50" s="389" t="s">
        <v>810</v>
      </c>
      <c r="E50" s="754" t="s">
        <v>1183</v>
      </c>
      <c r="F50" s="842">
        <f>'Formulario 3- Gasto'!K52</f>
        <v>0</v>
      </c>
      <c r="G50" s="79">
        <f t="shared" si="2"/>
        <v>0</v>
      </c>
      <c r="H50" s="757"/>
      <c r="I50" s="756"/>
      <c r="J50" s="756"/>
      <c r="K50" s="756"/>
      <c r="L50" s="756"/>
      <c r="M50" s="756"/>
      <c r="N50" s="756"/>
      <c r="O50" s="756"/>
      <c r="P50" s="756"/>
      <c r="Q50" s="756"/>
      <c r="R50" s="756"/>
      <c r="S50" s="756"/>
      <c r="T50" s="756"/>
    </row>
    <row r="51" spans="1:20" ht="12.75" outlineLevel="4" thickTop="1" thickBot="1">
      <c r="A51" s="389" t="s">
        <v>370</v>
      </c>
      <c r="B51" s="389" t="s">
        <v>370</v>
      </c>
      <c r="C51" s="389" t="s">
        <v>368</v>
      </c>
      <c r="D51" s="389" t="s">
        <v>811</v>
      </c>
      <c r="E51" s="754" t="s">
        <v>1184</v>
      </c>
      <c r="F51" s="842">
        <f>'Formulario 3- Gasto'!K53</f>
        <v>0</v>
      </c>
      <c r="G51" s="79">
        <f t="shared" si="2"/>
        <v>0</v>
      </c>
      <c r="H51" s="757"/>
      <c r="I51" s="756"/>
      <c r="J51" s="756"/>
      <c r="K51" s="756"/>
      <c r="L51" s="756"/>
      <c r="M51" s="756"/>
      <c r="N51" s="756"/>
      <c r="O51" s="756"/>
      <c r="P51" s="756"/>
      <c r="Q51" s="756"/>
      <c r="R51" s="756"/>
      <c r="S51" s="756"/>
      <c r="T51" s="756"/>
    </row>
    <row r="52" spans="1:20" ht="24" outlineLevel="4" thickTop="1" thickBot="1">
      <c r="A52" s="389" t="s">
        <v>370</v>
      </c>
      <c r="B52" s="389" t="s">
        <v>370</v>
      </c>
      <c r="C52" s="389" t="s">
        <v>368</v>
      </c>
      <c r="D52" s="389" t="s">
        <v>812</v>
      </c>
      <c r="E52" s="754" t="s">
        <v>1185</v>
      </c>
      <c r="F52" s="842">
        <f>'Formulario 3- Gasto'!K54</f>
        <v>0</v>
      </c>
      <c r="G52" s="79">
        <f t="shared" si="2"/>
        <v>0</v>
      </c>
      <c r="H52" s="757"/>
      <c r="I52" s="756"/>
      <c r="J52" s="756"/>
      <c r="K52" s="756"/>
      <c r="L52" s="756"/>
      <c r="M52" s="756"/>
      <c r="N52" s="756"/>
      <c r="O52" s="756"/>
      <c r="P52" s="756"/>
      <c r="Q52" s="756"/>
      <c r="R52" s="756"/>
      <c r="S52" s="756"/>
      <c r="T52" s="756"/>
    </row>
    <row r="53" spans="1:20" ht="12.75" outlineLevel="4" thickTop="1" thickBot="1">
      <c r="A53" s="389" t="s">
        <v>370</v>
      </c>
      <c r="B53" s="389" t="s">
        <v>370</v>
      </c>
      <c r="C53" s="389" t="s">
        <v>368</v>
      </c>
      <c r="D53" s="389" t="s">
        <v>808</v>
      </c>
      <c r="E53" s="754" t="s">
        <v>1186</v>
      </c>
      <c r="F53" s="842">
        <f>'Formulario 3- Gasto'!K55</f>
        <v>0</v>
      </c>
      <c r="G53" s="79">
        <f t="shared" si="2"/>
        <v>0</v>
      </c>
      <c r="H53" s="757"/>
      <c r="I53" s="756"/>
      <c r="J53" s="756"/>
      <c r="K53" s="756"/>
      <c r="L53" s="756"/>
      <c r="M53" s="756"/>
      <c r="N53" s="756"/>
      <c r="O53" s="756"/>
      <c r="P53" s="756"/>
      <c r="Q53" s="756"/>
      <c r="R53" s="756"/>
      <c r="S53" s="756"/>
      <c r="T53" s="756"/>
    </row>
    <row r="54" spans="1:20" ht="24" outlineLevel="4" thickTop="1" thickBot="1">
      <c r="A54" s="389" t="s">
        <v>370</v>
      </c>
      <c r="B54" s="389" t="s">
        <v>370</v>
      </c>
      <c r="C54" s="389" t="s">
        <v>368</v>
      </c>
      <c r="D54" s="389" t="s">
        <v>813</v>
      </c>
      <c r="E54" s="754" t="s">
        <v>1187</v>
      </c>
      <c r="F54" s="842">
        <f>'Formulario 3- Gasto'!K56</f>
        <v>0</v>
      </c>
      <c r="G54" s="79">
        <f t="shared" si="2"/>
        <v>0</v>
      </c>
      <c r="H54" s="757"/>
      <c r="I54" s="756"/>
      <c r="J54" s="756"/>
      <c r="K54" s="756"/>
      <c r="L54" s="756"/>
      <c r="M54" s="756"/>
      <c r="N54" s="756"/>
      <c r="O54" s="756"/>
      <c r="P54" s="756"/>
      <c r="Q54" s="756"/>
      <c r="R54" s="756"/>
      <c r="S54" s="756"/>
      <c r="T54" s="756"/>
    </row>
    <row r="55" spans="1:20" ht="24" outlineLevel="4" thickTop="1" thickBot="1">
      <c r="A55" s="389" t="s">
        <v>370</v>
      </c>
      <c r="B55" s="389" t="s">
        <v>370</v>
      </c>
      <c r="C55" s="389" t="s">
        <v>368</v>
      </c>
      <c r="D55" s="389" t="s">
        <v>814</v>
      </c>
      <c r="E55" s="754" t="s">
        <v>1188</v>
      </c>
      <c r="F55" s="842">
        <f>'Formulario 3- Gasto'!K57</f>
        <v>0</v>
      </c>
      <c r="G55" s="79">
        <f t="shared" si="2"/>
        <v>0</v>
      </c>
      <c r="H55" s="757"/>
      <c r="I55" s="756"/>
      <c r="J55" s="756"/>
      <c r="K55" s="756"/>
      <c r="L55" s="756"/>
      <c r="M55" s="756"/>
      <c r="N55" s="756"/>
      <c r="O55" s="756"/>
      <c r="P55" s="756"/>
      <c r="Q55" s="756"/>
      <c r="R55" s="756"/>
      <c r="S55" s="756"/>
      <c r="T55" s="756"/>
    </row>
    <row r="56" spans="1:20" ht="12.75" outlineLevel="4" thickTop="1" thickBot="1">
      <c r="A56" s="389" t="s">
        <v>370</v>
      </c>
      <c r="B56" s="389" t="s">
        <v>370</v>
      </c>
      <c r="C56" s="389" t="s">
        <v>368</v>
      </c>
      <c r="D56" s="389" t="s">
        <v>815</v>
      </c>
      <c r="E56" s="754" t="s">
        <v>1189</v>
      </c>
      <c r="F56" s="842">
        <f>'Formulario 3- Gasto'!K58</f>
        <v>0</v>
      </c>
      <c r="G56" s="79">
        <f t="shared" si="2"/>
        <v>0</v>
      </c>
      <c r="H56" s="757"/>
      <c r="I56" s="756"/>
      <c r="J56" s="756"/>
      <c r="K56" s="756"/>
      <c r="L56" s="756"/>
      <c r="M56" s="756"/>
      <c r="N56" s="756"/>
      <c r="O56" s="756"/>
      <c r="P56" s="756"/>
      <c r="Q56" s="756"/>
      <c r="R56" s="756"/>
      <c r="S56" s="756"/>
      <c r="T56" s="756"/>
    </row>
    <row r="57" spans="1:20" ht="12.75" outlineLevel="4" thickTop="1" thickBot="1">
      <c r="A57" s="389" t="s">
        <v>370</v>
      </c>
      <c r="B57" s="389" t="s">
        <v>370</v>
      </c>
      <c r="C57" s="389" t="s">
        <v>368</v>
      </c>
      <c r="D57" s="389" t="s">
        <v>816</v>
      </c>
      <c r="E57" s="754" t="s">
        <v>1471</v>
      </c>
      <c r="F57" s="842">
        <f>'Formulario 3- Gasto'!K59</f>
        <v>0</v>
      </c>
      <c r="G57" s="79">
        <f t="shared" si="2"/>
        <v>0</v>
      </c>
      <c r="H57" s="757"/>
      <c r="I57" s="756"/>
      <c r="J57" s="756"/>
      <c r="K57" s="756"/>
      <c r="L57" s="756"/>
      <c r="M57" s="756"/>
      <c r="N57" s="756"/>
      <c r="O57" s="756"/>
      <c r="P57" s="756"/>
      <c r="Q57" s="756"/>
      <c r="R57" s="756"/>
      <c r="S57" s="756"/>
      <c r="T57" s="756"/>
    </row>
    <row r="58" spans="1:20" ht="12.75" outlineLevel="4" thickTop="1" thickBot="1">
      <c r="A58" s="389" t="s">
        <v>370</v>
      </c>
      <c r="B58" s="389" t="s">
        <v>370</v>
      </c>
      <c r="C58" s="389" t="s">
        <v>368</v>
      </c>
      <c r="D58" s="389" t="s">
        <v>817</v>
      </c>
      <c r="E58" s="754" t="s">
        <v>1190</v>
      </c>
      <c r="F58" s="842">
        <f>'Formulario 3- Gasto'!K60</f>
        <v>0</v>
      </c>
      <c r="G58" s="79">
        <f t="shared" si="2"/>
        <v>0</v>
      </c>
      <c r="H58" s="757"/>
      <c r="I58" s="756"/>
      <c r="J58" s="756"/>
      <c r="K58" s="756"/>
      <c r="L58" s="756"/>
      <c r="M58" s="756"/>
      <c r="N58" s="756"/>
      <c r="O58" s="756"/>
      <c r="P58" s="756"/>
      <c r="Q58" s="756"/>
      <c r="R58" s="756"/>
      <c r="S58" s="756"/>
      <c r="T58" s="756"/>
    </row>
    <row r="59" spans="1:20" ht="12.75" outlineLevel="4" thickTop="1" thickBot="1">
      <c r="A59" s="389" t="s">
        <v>370</v>
      </c>
      <c r="B59" s="389" t="s">
        <v>370</v>
      </c>
      <c r="C59" s="389" t="s">
        <v>368</v>
      </c>
      <c r="D59" s="389" t="s">
        <v>819</v>
      </c>
      <c r="E59" s="754" t="s">
        <v>1191</v>
      </c>
      <c r="F59" s="842">
        <f>'Formulario 3- Gasto'!K61</f>
        <v>0</v>
      </c>
      <c r="G59" s="79">
        <f t="shared" si="2"/>
        <v>0</v>
      </c>
      <c r="H59" s="757"/>
      <c r="I59" s="756"/>
      <c r="J59" s="756"/>
      <c r="K59" s="756"/>
      <c r="L59" s="756"/>
      <c r="M59" s="756"/>
      <c r="N59" s="756"/>
      <c r="O59" s="756"/>
      <c r="P59" s="756"/>
      <c r="Q59" s="756"/>
      <c r="R59" s="756"/>
      <c r="S59" s="756"/>
      <c r="T59" s="756"/>
    </row>
    <row r="60" spans="1:20" ht="12.75" outlineLevel="4" thickTop="1" thickBot="1">
      <c r="A60" s="389" t="s">
        <v>370</v>
      </c>
      <c r="B60" s="389" t="s">
        <v>370</v>
      </c>
      <c r="C60" s="389" t="s">
        <v>368</v>
      </c>
      <c r="D60" s="389" t="s">
        <v>820</v>
      </c>
      <c r="E60" s="754" t="s">
        <v>1192</v>
      </c>
      <c r="F60" s="842">
        <f>'Formulario 3- Gasto'!K62</f>
        <v>0</v>
      </c>
      <c r="G60" s="79">
        <f t="shared" si="2"/>
        <v>0</v>
      </c>
      <c r="H60" s="757"/>
      <c r="I60" s="756"/>
      <c r="J60" s="756"/>
      <c r="K60" s="756"/>
      <c r="L60" s="756"/>
      <c r="M60" s="756"/>
      <c r="N60" s="756"/>
      <c r="O60" s="756"/>
      <c r="P60" s="756"/>
      <c r="Q60" s="756"/>
      <c r="R60" s="756"/>
      <c r="S60" s="756"/>
      <c r="T60" s="756"/>
    </row>
    <row r="61" spans="1:20" ht="12.75" outlineLevel="4" thickTop="1" thickBot="1">
      <c r="A61" s="389" t="s">
        <v>370</v>
      </c>
      <c r="B61" s="389" t="s">
        <v>370</v>
      </c>
      <c r="C61" s="389" t="s">
        <v>368</v>
      </c>
      <c r="D61" s="389" t="s">
        <v>821</v>
      </c>
      <c r="E61" s="754" t="s">
        <v>1951</v>
      </c>
      <c r="F61" s="842">
        <f>'Formulario 3- Gasto'!K63</f>
        <v>0</v>
      </c>
      <c r="G61" s="79">
        <f t="shared" si="2"/>
        <v>0</v>
      </c>
      <c r="H61" s="757"/>
      <c r="I61" s="756"/>
      <c r="J61" s="756"/>
      <c r="K61" s="756"/>
      <c r="L61" s="756"/>
      <c r="M61" s="756"/>
      <c r="N61" s="756"/>
      <c r="O61" s="756"/>
      <c r="P61" s="756"/>
      <c r="Q61" s="756"/>
      <c r="R61" s="756"/>
      <c r="S61" s="756"/>
      <c r="T61" s="756"/>
    </row>
    <row r="62" spans="1:20" ht="12.75" outlineLevel="4" thickTop="1" thickBot="1">
      <c r="A62" s="389" t="s">
        <v>370</v>
      </c>
      <c r="B62" s="389" t="s">
        <v>370</v>
      </c>
      <c r="C62" s="389" t="s">
        <v>368</v>
      </c>
      <c r="D62" s="389" t="s">
        <v>822</v>
      </c>
      <c r="E62" s="754" t="s">
        <v>1193</v>
      </c>
      <c r="F62" s="842">
        <f>'Formulario 3- Gasto'!K64</f>
        <v>0</v>
      </c>
      <c r="G62" s="79">
        <f t="shared" si="2"/>
        <v>0</v>
      </c>
      <c r="H62" s="757"/>
      <c r="I62" s="756"/>
      <c r="J62" s="756"/>
      <c r="K62" s="756"/>
      <c r="L62" s="756"/>
      <c r="M62" s="756"/>
      <c r="N62" s="756"/>
      <c r="O62" s="756"/>
      <c r="P62" s="756"/>
      <c r="Q62" s="756"/>
      <c r="R62" s="756"/>
      <c r="S62" s="756"/>
      <c r="T62" s="756"/>
    </row>
    <row r="63" spans="1:20" ht="24" outlineLevel="4" thickTop="1" thickBot="1">
      <c r="A63" s="389" t="s">
        <v>370</v>
      </c>
      <c r="B63" s="389" t="s">
        <v>370</v>
      </c>
      <c r="C63" s="389" t="s">
        <v>368</v>
      </c>
      <c r="D63" s="389" t="s">
        <v>823</v>
      </c>
      <c r="E63" s="754" t="s">
        <v>1952</v>
      </c>
      <c r="F63" s="842">
        <f>'Formulario 3- Gasto'!K65</f>
        <v>0</v>
      </c>
      <c r="G63" s="79">
        <f t="shared" si="2"/>
        <v>0</v>
      </c>
      <c r="H63" s="757"/>
      <c r="I63" s="756"/>
      <c r="J63" s="756"/>
      <c r="K63" s="756"/>
      <c r="L63" s="756"/>
      <c r="M63" s="756"/>
      <c r="N63" s="756"/>
      <c r="O63" s="756"/>
      <c r="P63" s="756"/>
      <c r="Q63" s="756"/>
      <c r="R63" s="756"/>
      <c r="S63" s="756"/>
      <c r="T63" s="756"/>
    </row>
    <row r="64" spans="1:20" ht="12.75" outlineLevel="4" thickTop="1" thickBot="1">
      <c r="A64" s="389" t="s">
        <v>370</v>
      </c>
      <c r="B64" s="389" t="s">
        <v>370</v>
      </c>
      <c r="C64" s="389" t="s">
        <v>368</v>
      </c>
      <c r="D64" s="389" t="s">
        <v>825</v>
      </c>
      <c r="E64" s="754" t="s">
        <v>1194</v>
      </c>
      <c r="F64" s="842">
        <f>'Formulario 3- Gasto'!K66</f>
        <v>0</v>
      </c>
      <c r="G64" s="79">
        <f t="shared" si="2"/>
        <v>0</v>
      </c>
      <c r="H64" s="757"/>
      <c r="I64" s="756"/>
      <c r="J64" s="756"/>
      <c r="K64" s="756"/>
      <c r="L64" s="756"/>
      <c r="M64" s="756"/>
      <c r="N64" s="756"/>
      <c r="O64" s="756"/>
      <c r="P64" s="756"/>
      <c r="Q64" s="756"/>
      <c r="R64" s="756"/>
      <c r="S64" s="756"/>
      <c r="T64" s="756"/>
    </row>
    <row r="65" spans="1:20" ht="12.75" outlineLevel="4" thickTop="1" thickBot="1">
      <c r="A65" s="389" t="s">
        <v>370</v>
      </c>
      <c r="B65" s="389" t="s">
        <v>370</v>
      </c>
      <c r="C65" s="389" t="s">
        <v>368</v>
      </c>
      <c r="D65" s="389" t="s">
        <v>826</v>
      </c>
      <c r="E65" s="754" t="s">
        <v>1195</v>
      </c>
      <c r="F65" s="842">
        <f>'Formulario 3- Gasto'!K67</f>
        <v>0</v>
      </c>
      <c r="G65" s="79">
        <f t="shared" si="2"/>
        <v>0</v>
      </c>
      <c r="H65" s="757"/>
      <c r="I65" s="756"/>
      <c r="J65" s="756"/>
      <c r="K65" s="756"/>
      <c r="L65" s="756"/>
      <c r="M65" s="756"/>
      <c r="N65" s="756"/>
      <c r="O65" s="756"/>
      <c r="P65" s="756"/>
      <c r="Q65" s="756"/>
      <c r="R65" s="756"/>
      <c r="S65" s="756"/>
      <c r="T65" s="756"/>
    </row>
    <row r="66" spans="1:20" ht="12.75" outlineLevel="4" thickTop="1" thickBot="1">
      <c r="A66" s="389" t="s">
        <v>370</v>
      </c>
      <c r="B66" s="389" t="s">
        <v>370</v>
      </c>
      <c r="C66" s="389" t="s">
        <v>368</v>
      </c>
      <c r="D66" s="389" t="s">
        <v>827</v>
      </c>
      <c r="E66" s="754" t="s">
        <v>1196</v>
      </c>
      <c r="F66" s="842">
        <f>'Formulario 3- Gasto'!K68</f>
        <v>0</v>
      </c>
      <c r="G66" s="79">
        <f t="shared" si="2"/>
        <v>0</v>
      </c>
      <c r="H66" s="757"/>
      <c r="I66" s="756"/>
      <c r="J66" s="756"/>
      <c r="K66" s="756"/>
      <c r="L66" s="756"/>
      <c r="M66" s="756"/>
      <c r="N66" s="756"/>
      <c r="O66" s="756"/>
      <c r="P66" s="756"/>
      <c r="Q66" s="756"/>
      <c r="R66" s="756"/>
      <c r="S66" s="756"/>
      <c r="T66" s="756"/>
    </row>
    <row r="67" spans="1:20" ht="24" outlineLevel="4" thickTop="1" thickBot="1">
      <c r="A67" s="389" t="s">
        <v>370</v>
      </c>
      <c r="B67" s="389" t="s">
        <v>370</v>
      </c>
      <c r="C67" s="389" t="s">
        <v>368</v>
      </c>
      <c r="D67" s="389" t="s">
        <v>828</v>
      </c>
      <c r="E67" s="754" t="s">
        <v>1197</v>
      </c>
      <c r="F67" s="842">
        <f>'Formulario 3- Gasto'!K69</f>
        <v>0</v>
      </c>
      <c r="G67" s="79">
        <f t="shared" si="2"/>
        <v>0</v>
      </c>
      <c r="H67" s="757"/>
      <c r="I67" s="756"/>
      <c r="J67" s="756"/>
      <c r="K67" s="756"/>
      <c r="L67" s="756"/>
      <c r="M67" s="756"/>
      <c r="N67" s="756"/>
      <c r="O67" s="756"/>
      <c r="P67" s="756"/>
      <c r="Q67" s="756"/>
      <c r="R67" s="756"/>
      <c r="S67" s="756"/>
      <c r="T67" s="756"/>
    </row>
    <row r="68" spans="1:20" ht="12.75" outlineLevel="4" thickTop="1" thickBot="1">
      <c r="A68" s="389" t="s">
        <v>370</v>
      </c>
      <c r="B68" s="389" t="s">
        <v>370</v>
      </c>
      <c r="C68" s="389" t="s">
        <v>368</v>
      </c>
      <c r="D68" s="389" t="s">
        <v>830</v>
      </c>
      <c r="E68" s="754" t="s">
        <v>1198</v>
      </c>
      <c r="F68" s="842">
        <f>'Formulario 3- Gasto'!K70</f>
        <v>0</v>
      </c>
      <c r="G68" s="79">
        <f t="shared" si="2"/>
        <v>0</v>
      </c>
      <c r="H68" s="757"/>
      <c r="I68" s="756"/>
      <c r="J68" s="756"/>
      <c r="K68" s="756"/>
      <c r="L68" s="756"/>
      <c r="M68" s="756"/>
      <c r="N68" s="756"/>
      <c r="O68" s="756"/>
      <c r="P68" s="756"/>
      <c r="Q68" s="756"/>
      <c r="R68" s="756"/>
      <c r="S68" s="756"/>
      <c r="T68" s="756"/>
    </row>
    <row r="69" spans="1:20" ht="24" outlineLevel="4" thickTop="1" thickBot="1">
      <c r="A69" s="389" t="s">
        <v>370</v>
      </c>
      <c r="B69" s="389" t="s">
        <v>370</v>
      </c>
      <c r="C69" s="389" t="s">
        <v>368</v>
      </c>
      <c r="D69" s="389" t="s">
        <v>831</v>
      </c>
      <c r="E69" s="754" t="s">
        <v>1199</v>
      </c>
      <c r="F69" s="842">
        <f>'Formulario 3- Gasto'!K71</f>
        <v>0</v>
      </c>
      <c r="G69" s="79">
        <f t="shared" si="2"/>
        <v>0</v>
      </c>
      <c r="H69" s="757"/>
      <c r="I69" s="756"/>
      <c r="J69" s="756"/>
      <c r="K69" s="756"/>
      <c r="L69" s="756"/>
      <c r="M69" s="756"/>
      <c r="N69" s="756"/>
      <c r="O69" s="756"/>
      <c r="P69" s="756"/>
      <c r="Q69" s="756"/>
      <c r="R69" s="756"/>
      <c r="S69" s="756"/>
      <c r="T69" s="756"/>
    </row>
    <row r="70" spans="1:20" ht="12.75" outlineLevel="4" thickTop="1" thickBot="1">
      <c r="A70" s="389" t="s">
        <v>370</v>
      </c>
      <c r="B70" s="389" t="s">
        <v>370</v>
      </c>
      <c r="C70" s="389" t="s">
        <v>368</v>
      </c>
      <c r="D70" s="389" t="s">
        <v>832</v>
      </c>
      <c r="E70" s="754" t="s">
        <v>1200</v>
      </c>
      <c r="F70" s="842">
        <f>'Formulario 3- Gasto'!K72</f>
        <v>0</v>
      </c>
      <c r="G70" s="79">
        <f t="shared" si="2"/>
        <v>0</v>
      </c>
      <c r="H70" s="757"/>
      <c r="I70" s="756"/>
      <c r="J70" s="756"/>
      <c r="K70" s="756"/>
      <c r="L70" s="756"/>
      <c r="M70" s="756"/>
      <c r="N70" s="756"/>
      <c r="O70" s="756"/>
      <c r="P70" s="756"/>
      <c r="Q70" s="756"/>
      <c r="R70" s="756"/>
      <c r="S70" s="756"/>
      <c r="T70" s="756"/>
    </row>
    <row r="71" spans="1:20" ht="12.75" outlineLevel="4" thickTop="1" thickBot="1">
      <c r="A71" s="389" t="s">
        <v>370</v>
      </c>
      <c r="B71" s="389" t="s">
        <v>370</v>
      </c>
      <c r="C71" s="389" t="s">
        <v>368</v>
      </c>
      <c r="D71" s="389" t="s">
        <v>833</v>
      </c>
      <c r="E71" s="754" t="s">
        <v>1201</v>
      </c>
      <c r="F71" s="842">
        <f>'Formulario 3- Gasto'!K73</f>
        <v>0</v>
      </c>
      <c r="G71" s="79">
        <f t="shared" si="2"/>
        <v>0</v>
      </c>
      <c r="H71" s="757"/>
      <c r="I71" s="756"/>
      <c r="J71" s="756"/>
      <c r="K71" s="756"/>
      <c r="L71" s="756"/>
      <c r="M71" s="756"/>
      <c r="N71" s="756"/>
      <c r="O71" s="756"/>
      <c r="P71" s="756"/>
      <c r="Q71" s="756"/>
      <c r="R71" s="756"/>
      <c r="S71" s="756"/>
      <c r="T71" s="756"/>
    </row>
    <row r="72" spans="1:20" ht="12.75" outlineLevel="4" thickTop="1" thickBot="1">
      <c r="A72" s="389" t="s">
        <v>370</v>
      </c>
      <c r="B72" s="389" t="s">
        <v>370</v>
      </c>
      <c r="C72" s="389" t="s">
        <v>368</v>
      </c>
      <c r="D72" s="389">
        <v>33</v>
      </c>
      <c r="E72" s="754" t="s">
        <v>1202</v>
      </c>
      <c r="F72" s="842">
        <f>'Formulario 3- Gasto'!K74</f>
        <v>0</v>
      </c>
      <c r="G72" s="79">
        <f t="shared" si="2"/>
        <v>0</v>
      </c>
      <c r="H72" s="757"/>
      <c r="I72" s="756"/>
      <c r="J72" s="756"/>
      <c r="K72" s="756"/>
      <c r="L72" s="756"/>
      <c r="M72" s="756"/>
      <c r="N72" s="756"/>
      <c r="O72" s="756"/>
      <c r="P72" s="756"/>
      <c r="Q72" s="756"/>
      <c r="R72" s="756"/>
      <c r="S72" s="756"/>
      <c r="T72" s="756"/>
    </row>
    <row r="73" spans="1:20" ht="24" outlineLevel="4" thickTop="1" thickBot="1">
      <c r="A73" s="389" t="s">
        <v>370</v>
      </c>
      <c r="B73" s="389" t="s">
        <v>370</v>
      </c>
      <c r="C73" s="389" t="s">
        <v>368</v>
      </c>
      <c r="D73" s="389" t="s">
        <v>835</v>
      </c>
      <c r="E73" s="754" t="s">
        <v>1203</v>
      </c>
      <c r="F73" s="842">
        <f>'Formulario 3- Gasto'!K75</f>
        <v>0</v>
      </c>
      <c r="G73" s="79">
        <f t="shared" si="2"/>
        <v>0</v>
      </c>
      <c r="H73" s="757"/>
      <c r="I73" s="756"/>
      <c r="J73" s="756"/>
      <c r="K73" s="756"/>
      <c r="L73" s="756"/>
      <c r="M73" s="756"/>
      <c r="N73" s="756"/>
      <c r="O73" s="756"/>
      <c r="P73" s="756"/>
      <c r="Q73" s="756"/>
      <c r="R73" s="756"/>
      <c r="S73" s="756"/>
      <c r="T73" s="756"/>
    </row>
    <row r="74" spans="1:20" ht="12.75" outlineLevel="4" thickTop="1" thickBot="1">
      <c r="A74" s="389" t="s">
        <v>370</v>
      </c>
      <c r="B74" s="389" t="s">
        <v>370</v>
      </c>
      <c r="C74" s="389" t="s">
        <v>368</v>
      </c>
      <c r="D74" s="389" t="s">
        <v>836</v>
      </c>
      <c r="E74" s="754" t="s">
        <v>1204</v>
      </c>
      <c r="F74" s="842">
        <f>'Formulario 3- Gasto'!K76</f>
        <v>0</v>
      </c>
      <c r="G74" s="79">
        <f t="shared" si="2"/>
        <v>0</v>
      </c>
      <c r="H74" s="757"/>
      <c r="I74" s="756"/>
      <c r="J74" s="756"/>
      <c r="K74" s="756"/>
      <c r="L74" s="756"/>
      <c r="M74" s="756"/>
      <c r="N74" s="756"/>
      <c r="O74" s="756"/>
      <c r="P74" s="756"/>
      <c r="Q74" s="756"/>
      <c r="R74" s="756"/>
      <c r="S74" s="756"/>
      <c r="T74" s="756"/>
    </row>
    <row r="75" spans="1:20" ht="12.75" outlineLevel="4" thickTop="1" thickBot="1">
      <c r="A75" s="389" t="s">
        <v>370</v>
      </c>
      <c r="B75" s="389" t="s">
        <v>370</v>
      </c>
      <c r="C75" s="389" t="s">
        <v>368</v>
      </c>
      <c r="D75" s="389" t="s">
        <v>837</v>
      </c>
      <c r="E75" s="754" t="s">
        <v>1205</v>
      </c>
      <c r="F75" s="842">
        <f>'Formulario 3- Gasto'!K77</f>
        <v>0</v>
      </c>
      <c r="G75" s="79">
        <f t="shared" si="2"/>
        <v>0</v>
      </c>
      <c r="H75" s="757"/>
      <c r="I75" s="756"/>
      <c r="J75" s="756"/>
      <c r="K75" s="756"/>
      <c r="L75" s="756"/>
      <c r="M75" s="756"/>
      <c r="N75" s="756"/>
      <c r="O75" s="756"/>
      <c r="P75" s="756"/>
      <c r="Q75" s="756"/>
      <c r="R75" s="756"/>
      <c r="S75" s="756"/>
      <c r="T75" s="756"/>
    </row>
    <row r="76" spans="1:20" ht="24" outlineLevel="4" thickTop="1" thickBot="1">
      <c r="A76" s="389" t="s">
        <v>370</v>
      </c>
      <c r="B76" s="389" t="s">
        <v>370</v>
      </c>
      <c r="C76" s="389" t="s">
        <v>368</v>
      </c>
      <c r="D76" s="389" t="s">
        <v>839</v>
      </c>
      <c r="E76" s="754" t="s">
        <v>1953</v>
      </c>
      <c r="F76" s="842">
        <f>'Formulario 3- Gasto'!K78</f>
        <v>0</v>
      </c>
      <c r="G76" s="79">
        <f t="shared" si="2"/>
        <v>0</v>
      </c>
      <c r="H76" s="757"/>
      <c r="I76" s="756"/>
      <c r="J76" s="756"/>
      <c r="K76" s="756"/>
      <c r="L76" s="756"/>
      <c r="M76" s="756"/>
      <c r="N76" s="756"/>
      <c r="O76" s="756"/>
      <c r="P76" s="756"/>
      <c r="Q76" s="756"/>
      <c r="R76" s="756"/>
      <c r="S76" s="756"/>
      <c r="T76" s="756"/>
    </row>
    <row r="77" spans="1:20" ht="24" outlineLevel="4" thickTop="1" thickBot="1">
      <c r="A77" s="389" t="s">
        <v>370</v>
      </c>
      <c r="B77" s="389" t="s">
        <v>370</v>
      </c>
      <c r="C77" s="389" t="s">
        <v>368</v>
      </c>
      <c r="D77" s="389" t="s">
        <v>840</v>
      </c>
      <c r="E77" s="754" t="s">
        <v>1954</v>
      </c>
      <c r="F77" s="842">
        <f>'Formulario 3- Gasto'!K79</f>
        <v>0</v>
      </c>
      <c r="G77" s="79">
        <f t="shared" si="2"/>
        <v>0</v>
      </c>
      <c r="H77" s="757"/>
      <c r="I77" s="756"/>
      <c r="J77" s="756"/>
      <c r="K77" s="756"/>
      <c r="L77" s="756"/>
      <c r="M77" s="756"/>
      <c r="N77" s="756"/>
      <c r="O77" s="756"/>
      <c r="P77" s="756"/>
      <c r="Q77" s="756"/>
      <c r="R77" s="756"/>
      <c r="S77" s="756"/>
      <c r="T77" s="756"/>
    </row>
    <row r="78" spans="1:20" ht="12.75" outlineLevel="4" thickTop="1" thickBot="1">
      <c r="A78" s="389" t="s">
        <v>370</v>
      </c>
      <c r="B78" s="389" t="s">
        <v>370</v>
      </c>
      <c r="C78" s="389" t="s">
        <v>368</v>
      </c>
      <c r="D78" s="389" t="s">
        <v>841</v>
      </c>
      <c r="E78" s="754" t="s">
        <v>1206</v>
      </c>
      <c r="F78" s="842">
        <f>'Formulario 3- Gasto'!K80</f>
        <v>0</v>
      </c>
      <c r="G78" s="79">
        <f t="shared" si="2"/>
        <v>0</v>
      </c>
      <c r="H78" s="757"/>
      <c r="I78" s="756"/>
      <c r="J78" s="756"/>
      <c r="K78" s="756"/>
      <c r="L78" s="756"/>
      <c r="M78" s="756"/>
      <c r="N78" s="756"/>
      <c r="O78" s="756"/>
      <c r="P78" s="756"/>
      <c r="Q78" s="756"/>
      <c r="R78" s="756"/>
      <c r="S78" s="756"/>
      <c r="T78" s="756"/>
    </row>
    <row r="79" spans="1:20" ht="12.75" outlineLevel="4" thickTop="1" thickBot="1">
      <c r="A79" s="389" t="s">
        <v>370</v>
      </c>
      <c r="B79" s="389" t="s">
        <v>370</v>
      </c>
      <c r="C79" s="389" t="s">
        <v>368</v>
      </c>
      <c r="D79" s="389" t="s">
        <v>842</v>
      </c>
      <c r="E79" s="754" t="s">
        <v>1955</v>
      </c>
      <c r="F79" s="842">
        <f>'Formulario 3- Gasto'!K81</f>
        <v>0</v>
      </c>
      <c r="G79" s="79">
        <f t="shared" ref="G79:G142" si="23">F79-SUM(H79:S79)</f>
        <v>0</v>
      </c>
      <c r="H79" s="757"/>
      <c r="I79" s="756"/>
      <c r="J79" s="756"/>
      <c r="K79" s="756"/>
      <c r="L79" s="756"/>
      <c r="M79" s="756"/>
      <c r="N79" s="756"/>
      <c r="O79" s="756"/>
      <c r="P79" s="756"/>
      <c r="Q79" s="756"/>
      <c r="R79" s="756"/>
      <c r="S79" s="756"/>
      <c r="T79" s="756"/>
    </row>
    <row r="80" spans="1:20" ht="12.75" outlineLevel="4" thickTop="1" thickBot="1">
      <c r="A80" s="389" t="s">
        <v>370</v>
      </c>
      <c r="B80" s="389" t="s">
        <v>370</v>
      </c>
      <c r="C80" s="389" t="s">
        <v>368</v>
      </c>
      <c r="D80" s="389" t="s">
        <v>844</v>
      </c>
      <c r="E80" s="754" t="s">
        <v>1956</v>
      </c>
      <c r="F80" s="842">
        <f>'Formulario 3- Gasto'!K82</f>
        <v>0</v>
      </c>
      <c r="G80" s="79">
        <f t="shared" si="23"/>
        <v>0</v>
      </c>
      <c r="H80" s="757"/>
      <c r="I80" s="756"/>
      <c r="J80" s="756"/>
      <c r="K80" s="756"/>
      <c r="L80" s="756"/>
      <c r="M80" s="756"/>
      <c r="N80" s="756"/>
      <c r="O80" s="756"/>
      <c r="P80" s="756"/>
      <c r="Q80" s="756"/>
      <c r="R80" s="756"/>
      <c r="S80" s="756"/>
      <c r="T80" s="756"/>
    </row>
    <row r="81" spans="1:20" ht="12.75" outlineLevel="4" thickTop="1" thickBot="1">
      <c r="A81" s="389" t="s">
        <v>370</v>
      </c>
      <c r="B81" s="389" t="s">
        <v>370</v>
      </c>
      <c r="C81" s="389" t="s">
        <v>368</v>
      </c>
      <c r="D81" s="389" t="s">
        <v>852</v>
      </c>
      <c r="E81" s="754" t="s">
        <v>1207</v>
      </c>
      <c r="F81" s="842">
        <f>'Formulario 3- Gasto'!K83</f>
        <v>0</v>
      </c>
      <c r="G81" s="79">
        <f t="shared" si="23"/>
        <v>0</v>
      </c>
      <c r="H81" s="757"/>
      <c r="I81" s="756"/>
      <c r="J81" s="756"/>
      <c r="K81" s="756"/>
      <c r="L81" s="756"/>
      <c r="M81" s="756"/>
      <c r="N81" s="756"/>
      <c r="O81" s="756"/>
      <c r="P81" s="756"/>
      <c r="Q81" s="756"/>
      <c r="R81" s="756"/>
      <c r="S81" s="756"/>
      <c r="T81" s="756"/>
    </row>
    <row r="82" spans="1:20" ht="12.75" outlineLevel="4" thickTop="1" thickBot="1">
      <c r="A82" s="389" t="s">
        <v>370</v>
      </c>
      <c r="B82" s="389" t="s">
        <v>370</v>
      </c>
      <c r="C82" s="389" t="s">
        <v>368</v>
      </c>
      <c r="D82" s="389" t="s">
        <v>853</v>
      </c>
      <c r="E82" s="754" t="s">
        <v>1208</v>
      </c>
      <c r="F82" s="842">
        <f>'Formulario 3- Gasto'!K84</f>
        <v>0</v>
      </c>
      <c r="G82" s="79">
        <f t="shared" si="23"/>
        <v>0</v>
      </c>
      <c r="H82" s="757"/>
      <c r="I82" s="756"/>
      <c r="J82" s="756"/>
      <c r="K82" s="756"/>
      <c r="L82" s="756"/>
      <c r="M82" s="756"/>
      <c r="N82" s="756"/>
      <c r="O82" s="756"/>
      <c r="P82" s="756"/>
      <c r="Q82" s="756"/>
      <c r="R82" s="756"/>
      <c r="S82" s="756"/>
      <c r="T82" s="756"/>
    </row>
    <row r="83" spans="1:20" ht="12.75" outlineLevel="4" thickTop="1" thickBot="1">
      <c r="A83" s="389" t="s">
        <v>370</v>
      </c>
      <c r="B83" s="389" t="s">
        <v>370</v>
      </c>
      <c r="C83" s="389" t="s">
        <v>368</v>
      </c>
      <c r="D83" s="389" t="s">
        <v>854</v>
      </c>
      <c r="E83" s="754" t="s">
        <v>1209</v>
      </c>
      <c r="F83" s="842">
        <f>'Formulario 3- Gasto'!K85</f>
        <v>0</v>
      </c>
      <c r="G83" s="79">
        <f t="shared" si="23"/>
        <v>0</v>
      </c>
      <c r="H83" s="757"/>
      <c r="I83" s="756"/>
      <c r="J83" s="756"/>
      <c r="K83" s="756"/>
      <c r="L83" s="756"/>
      <c r="M83" s="756"/>
      <c r="N83" s="756"/>
      <c r="O83" s="756"/>
      <c r="P83" s="756"/>
      <c r="Q83" s="756"/>
      <c r="R83" s="756"/>
      <c r="S83" s="756"/>
      <c r="T83" s="756"/>
    </row>
    <row r="84" spans="1:20" ht="12.75" outlineLevel="4" thickTop="1" thickBot="1">
      <c r="A84" s="389" t="s">
        <v>370</v>
      </c>
      <c r="B84" s="389" t="s">
        <v>370</v>
      </c>
      <c r="C84" s="389" t="s">
        <v>368</v>
      </c>
      <c r="D84" s="389" t="s">
        <v>855</v>
      </c>
      <c r="E84" s="754" t="s">
        <v>1210</v>
      </c>
      <c r="F84" s="842">
        <f>'Formulario 3- Gasto'!K86</f>
        <v>0</v>
      </c>
      <c r="G84" s="79">
        <f t="shared" si="23"/>
        <v>0</v>
      </c>
      <c r="H84" s="757"/>
      <c r="I84" s="756"/>
      <c r="J84" s="756"/>
      <c r="K84" s="756"/>
      <c r="L84" s="756"/>
      <c r="M84" s="756"/>
      <c r="N84" s="756"/>
      <c r="O84" s="756"/>
      <c r="P84" s="756"/>
      <c r="Q84" s="756"/>
      <c r="R84" s="756"/>
      <c r="S84" s="756"/>
      <c r="T84" s="756"/>
    </row>
    <row r="85" spans="1:20" ht="12.75" outlineLevel="4" thickTop="1" thickBot="1">
      <c r="A85" s="389" t="s">
        <v>370</v>
      </c>
      <c r="B85" s="389" t="s">
        <v>370</v>
      </c>
      <c r="C85" s="389" t="s">
        <v>368</v>
      </c>
      <c r="D85" s="389" t="s">
        <v>856</v>
      </c>
      <c r="E85" s="754" t="s">
        <v>1211</v>
      </c>
      <c r="F85" s="842">
        <f>'Formulario 3- Gasto'!K87</f>
        <v>0</v>
      </c>
      <c r="G85" s="79">
        <f t="shared" si="23"/>
        <v>0</v>
      </c>
      <c r="H85" s="757"/>
      <c r="I85" s="756"/>
      <c r="J85" s="756"/>
      <c r="K85" s="756"/>
      <c r="L85" s="756"/>
      <c r="M85" s="756"/>
      <c r="N85" s="756"/>
      <c r="O85" s="756"/>
      <c r="P85" s="756"/>
      <c r="Q85" s="756"/>
      <c r="R85" s="756"/>
      <c r="S85" s="756"/>
      <c r="T85" s="756"/>
    </row>
    <row r="86" spans="1:20" ht="12.75" outlineLevel="4" thickTop="1" thickBot="1">
      <c r="A86" s="389" t="s">
        <v>370</v>
      </c>
      <c r="B86" s="389" t="s">
        <v>370</v>
      </c>
      <c r="C86" s="389" t="s">
        <v>368</v>
      </c>
      <c r="D86" s="389" t="s">
        <v>857</v>
      </c>
      <c r="E86" s="754" t="s">
        <v>1212</v>
      </c>
      <c r="F86" s="842">
        <f>'Formulario 3- Gasto'!K88</f>
        <v>0</v>
      </c>
      <c r="G86" s="79">
        <f t="shared" si="23"/>
        <v>0</v>
      </c>
      <c r="H86" s="757"/>
      <c r="I86" s="756"/>
      <c r="J86" s="756"/>
      <c r="K86" s="756"/>
      <c r="L86" s="756"/>
      <c r="M86" s="756"/>
      <c r="N86" s="756"/>
      <c r="O86" s="756"/>
      <c r="P86" s="756"/>
      <c r="Q86" s="756"/>
      <c r="R86" s="756"/>
      <c r="S86" s="756"/>
      <c r="T86" s="756"/>
    </row>
    <row r="87" spans="1:20" ht="12.75" outlineLevel="4" thickTop="1" thickBot="1">
      <c r="A87" s="389" t="s">
        <v>370</v>
      </c>
      <c r="B87" s="389" t="s">
        <v>370</v>
      </c>
      <c r="C87" s="389" t="s">
        <v>368</v>
      </c>
      <c r="D87" s="389" t="s">
        <v>858</v>
      </c>
      <c r="E87" s="754" t="s">
        <v>1213</v>
      </c>
      <c r="F87" s="842">
        <f>'Formulario 3- Gasto'!K89</f>
        <v>0</v>
      </c>
      <c r="G87" s="79">
        <f t="shared" si="23"/>
        <v>0</v>
      </c>
      <c r="H87" s="757"/>
      <c r="I87" s="756"/>
      <c r="J87" s="756"/>
      <c r="K87" s="756"/>
      <c r="L87" s="756"/>
      <c r="M87" s="756"/>
      <c r="N87" s="756"/>
      <c r="O87" s="756"/>
      <c r="P87" s="756"/>
      <c r="Q87" s="756"/>
      <c r="R87" s="756"/>
      <c r="S87" s="756"/>
      <c r="T87" s="756"/>
    </row>
    <row r="88" spans="1:20" ht="12.75" outlineLevel="4" thickTop="1" thickBot="1">
      <c r="A88" s="389" t="s">
        <v>370</v>
      </c>
      <c r="B88" s="389" t="s">
        <v>370</v>
      </c>
      <c r="C88" s="389" t="s">
        <v>368</v>
      </c>
      <c r="D88" s="389" t="s">
        <v>859</v>
      </c>
      <c r="E88" s="754" t="s">
        <v>1957</v>
      </c>
      <c r="F88" s="842">
        <f>'Formulario 3- Gasto'!K90</f>
        <v>0</v>
      </c>
      <c r="G88" s="79">
        <f t="shared" si="23"/>
        <v>0</v>
      </c>
      <c r="H88" s="757"/>
      <c r="I88" s="756"/>
      <c r="J88" s="756"/>
      <c r="K88" s="756"/>
      <c r="L88" s="756"/>
      <c r="M88" s="756"/>
      <c r="N88" s="756"/>
      <c r="O88" s="756"/>
      <c r="P88" s="756"/>
      <c r="Q88" s="756"/>
      <c r="R88" s="756"/>
      <c r="S88" s="756"/>
      <c r="T88" s="756"/>
    </row>
    <row r="89" spans="1:20" ht="12.75" outlineLevel="4" thickTop="1" thickBot="1">
      <c r="A89" s="389" t="s">
        <v>370</v>
      </c>
      <c r="B89" s="389" t="s">
        <v>370</v>
      </c>
      <c r="C89" s="389" t="s">
        <v>368</v>
      </c>
      <c r="D89" s="389" t="s">
        <v>863</v>
      </c>
      <c r="E89" s="754" t="s">
        <v>1214</v>
      </c>
      <c r="F89" s="842">
        <f>'Formulario 3- Gasto'!K91</f>
        <v>0</v>
      </c>
      <c r="G89" s="79">
        <f t="shared" si="23"/>
        <v>0</v>
      </c>
      <c r="H89" s="757"/>
      <c r="I89" s="756"/>
      <c r="J89" s="756"/>
      <c r="K89" s="756"/>
      <c r="L89" s="756"/>
      <c r="M89" s="756"/>
      <c r="N89" s="756"/>
      <c r="O89" s="756"/>
      <c r="P89" s="756"/>
      <c r="Q89" s="756"/>
      <c r="R89" s="756"/>
      <c r="S89" s="756"/>
      <c r="T89" s="756"/>
    </row>
    <row r="90" spans="1:20" ht="12.75" outlineLevel="4" thickTop="1" thickBot="1">
      <c r="A90" s="389" t="s">
        <v>370</v>
      </c>
      <c r="B90" s="389" t="s">
        <v>370</v>
      </c>
      <c r="C90" s="389" t="s">
        <v>368</v>
      </c>
      <c r="D90" s="389" t="s">
        <v>864</v>
      </c>
      <c r="E90" s="754" t="s">
        <v>1215</v>
      </c>
      <c r="F90" s="842">
        <f>'Formulario 3- Gasto'!K92</f>
        <v>0</v>
      </c>
      <c r="G90" s="79">
        <f t="shared" si="23"/>
        <v>0</v>
      </c>
      <c r="H90" s="757"/>
      <c r="I90" s="756"/>
      <c r="J90" s="756"/>
      <c r="K90" s="756"/>
      <c r="L90" s="756"/>
      <c r="M90" s="756"/>
      <c r="N90" s="756"/>
      <c r="O90" s="756"/>
      <c r="P90" s="756"/>
      <c r="Q90" s="756"/>
      <c r="R90" s="756"/>
      <c r="S90" s="756"/>
      <c r="T90" s="756"/>
    </row>
    <row r="91" spans="1:20" ht="12.75" outlineLevel="4" thickTop="1" thickBot="1">
      <c r="A91" s="389" t="s">
        <v>370</v>
      </c>
      <c r="B91" s="389" t="s">
        <v>370</v>
      </c>
      <c r="C91" s="389" t="s">
        <v>368</v>
      </c>
      <c r="D91" s="389" t="s">
        <v>865</v>
      </c>
      <c r="E91" s="754" t="s">
        <v>1216</v>
      </c>
      <c r="F91" s="842">
        <f>'Formulario 3- Gasto'!K93</f>
        <v>0</v>
      </c>
      <c r="G91" s="79">
        <f t="shared" si="23"/>
        <v>0</v>
      </c>
      <c r="H91" s="757"/>
      <c r="I91" s="756"/>
      <c r="J91" s="756"/>
      <c r="K91" s="756"/>
      <c r="L91" s="756"/>
      <c r="M91" s="756"/>
      <c r="N91" s="756"/>
      <c r="O91" s="756"/>
      <c r="P91" s="756"/>
      <c r="Q91" s="756"/>
      <c r="R91" s="756"/>
      <c r="S91" s="756"/>
      <c r="T91" s="756"/>
    </row>
    <row r="92" spans="1:20" ht="24" outlineLevel="4" thickTop="1" thickBot="1">
      <c r="A92" s="389" t="s">
        <v>370</v>
      </c>
      <c r="B92" s="389" t="s">
        <v>370</v>
      </c>
      <c r="C92" s="389" t="s">
        <v>368</v>
      </c>
      <c r="D92" s="389" t="s">
        <v>867</v>
      </c>
      <c r="E92" s="754" t="s">
        <v>1217</v>
      </c>
      <c r="F92" s="842">
        <f>'Formulario 3- Gasto'!K94</f>
        <v>0</v>
      </c>
      <c r="G92" s="79">
        <f t="shared" si="23"/>
        <v>0</v>
      </c>
      <c r="H92" s="757"/>
      <c r="I92" s="756"/>
      <c r="J92" s="756"/>
      <c r="K92" s="756"/>
      <c r="L92" s="756"/>
      <c r="M92" s="756"/>
      <c r="N92" s="756"/>
      <c r="O92" s="756"/>
      <c r="P92" s="756"/>
      <c r="Q92" s="756"/>
      <c r="R92" s="756"/>
      <c r="S92" s="756"/>
      <c r="T92" s="756"/>
    </row>
    <row r="93" spans="1:20" ht="12.75" outlineLevel="4" thickTop="1" thickBot="1">
      <c r="A93" s="389" t="s">
        <v>370</v>
      </c>
      <c r="B93" s="389" t="s">
        <v>370</v>
      </c>
      <c r="C93" s="389" t="s">
        <v>368</v>
      </c>
      <c r="D93" s="389" t="s">
        <v>868</v>
      </c>
      <c r="E93" s="754" t="s">
        <v>1218</v>
      </c>
      <c r="F93" s="842">
        <f>'Formulario 3- Gasto'!K95</f>
        <v>0</v>
      </c>
      <c r="G93" s="79">
        <f t="shared" si="23"/>
        <v>0</v>
      </c>
      <c r="H93" s="757"/>
      <c r="I93" s="756"/>
      <c r="J93" s="756"/>
      <c r="K93" s="756"/>
      <c r="L93" s="756"/>
      <c r="M93" s="756"/>
      <c r="N93" s="756"/>
      <c r="O93" s="756"/>
      <c r="P93" s="756"/>
      <c r="Q93" s="756"/>
      <c r="R93" s="756"/>
      <c r="S93" s="756"/>
      <c r="T93" s="756"/>
    </row>
    <row r="94" spans="1:20" ht="24" outlineLevel="4" thickTop="1" thickBot="1">
      <c r="A94" s="389" t="s">
        <v>370</v>
      </c>
      <c r="B94" s="389" t="s">
        <v>370</v>
      </c>
      <c r="C94" s="389" t="s">
        <v>368</v>
      </c>
      <c r="D94" s="389" t="s">
        <v>869</v>
      </c>
      <c r="E94" s="754" t="s">
        <v>1219</v>
      </c>
      <c r="F94" s="842">
        <f>'Formulario 3- Gasto'!K96</f>
        <v>0</v>
      </c>
      <c r="G94" s="79">
        <f t="shared" si="23"/>
        <v>0</v>
      </c>
      <c r="H94" s="757"/>
      <c r="I94" s="756"/>
      <c r="J94" s="756"/>
      <c r="K94" s="756"/>
      <c r="L94" s="756"/>
      <c r="M94" s="756"/>
      <c r="N94" s="756"/>
      <c r="O94" s="756"/>
      <c r="P94" s="756"/>
      <c r="Q94" s="756"/>
      <c r="R94" s="756"/>
      <c r="S94" s="756"/>
      <c r="T94" s="756"/>
    </row>
    <row r="95" spans="1:20" ht="12.75" outlineLevel="4" thickTop="1" thickBot="1">
      <c r="A95" s="389" t="s">
        <v>370</v>
      </c>
      <c r="B95" s="389" t="s">
        <v>370</v>
      </c>
      <c r="C95" s="389" t="s">
        <v>368</v>
      </c>
      <c r="D95" s="389" t="s">
        <v>870</v>
      </c>
      <c r="E95" s="754" t="s">
        <v>1220</v>
      </c>
      <c r="F95" s="842">
        <f>'Formulario 3- Gasto'!K97</f>
        <v>0</v>
      </c>
      <c r="G95" s="79">
        <f t="shared" si="23"/>
        <v>0</v>
      </c>
      <c r="H95" s="757"/>
      <c r="I95" s="756"/>
      <c r="J95" s="756"/>
      <c r="K95" s="756"/>
      <c r="L95" s="756"/>
      <c r="M95" s="756"/>
      <c r="N95" s="756"/>
      <c r="O95" s="756"/>
      <c r="P95" s="756"/>
      <c r="Q95" s="756"/>
      <c r="R95" s="756"/>
      <c r="S95" s="756"/>
      <c r="T95" s="756"/>
    </row>
    <row r="96" spans="1:20" ht="24" outlineLevel="4" thickTop="1" thickBot="1">
      <c r="A96" s="389" t="s">
        <v>370</v>
      </c>
      <c r="B96" s="389" t="s">
        <v>370</v>
      </c>
      <c r="C96" s="389" t="s">
        <v>368</v>
      </c>
      <c r="D96" s="389" t="s">
        <v>872</v>
      </c>
      <c r="E96" s="754" t="s">
        <v>1221</v>
      </c>
      <c r="F96" s="842">
        <f>'Formulario 3- Gasto'!K98</f>
        <v>0</v>
      </c>
      <c r="G96" s="79">
        <f t="shared" si="23"/>
        <v>0</v>
      </c>
      <c r="H96" s="757"/>
      <c r="I96" s="756"/>
      <c r="J96" s="756"/>
      <c r="K96" s="756"/>
      <c r="L96" s="756"/>
      <c r="M96" s="756"/>
      <c r="N96" s="756"/>
      <c r="O96" s="756"/>
      <c r="P96" s="756"/>
      <c r="Q96" s="756"/>
      <c r="R96" s="756"/>
      <c r="S96" s="756"/>
      <c r="T96" s="756"/>
    </row>
    <row r="97" spans="1:21" ht="24" outlineLevel="4" thickTop="1" thickBot="1">
      <c r="A97" s="389" t="s">
        <v>370</v>
      </c>
      <c r="B97" s="389" t="s">
        <v>370</v>
      </c>
      <c r="C97" s="389" t="s">
        <v>368</v>
      </c>
      <c r="D97" s="389" t="s">
        <v>874</v>
      </c>
      <c r="E97" s="754" t="s">
        <v>1958</v>
      </c>
      <c r="F97" s="842">
        <f>'Formulario 3- Gasto'!K99</f>
        <v>0</v>
      </c>
      <c r="G97" s="79">
        <f t="shared" si="23"/>
        <v>0</v>
      </c>
      <c r="H97" s="757"/>
      <c r="I97" s="756"/>
      <c r="J97" s="756"/>
      <c r="K97" s="756"/>
      <c r="L97" s="756"/>
      <c r="M97" s="756"/>
      <c r="N97" s="756"/>
      <c r="O97" s="756"/>
      <c r="P97" s="756"/>
      <c r="Q97" s="756"/>
      <c r="R97" s="756"/>
      <c r="S97" s="756"/>
      <c r="T97" s="756"/>
    </row>
    <row r="98" spans="1:21" ht="24" outlineLevel="4" thickTop="1" thickBot="1">
      <c r="A98" s="389" t="s">
        <v>370</v>
      </c>
      <c r="B98" s="389" t="s">
        <v>370</v>
      </c>
      <c r="C98" s="389" t="s">
        <v>368</v>
      </c>
      <c r="D98" s="389" t="s">
        <v>876</v>
      </c>
      <c r="E98" s="754" t="s">
        <v>1222</v>
      </c>
      <c r="F98" s="842">
        <f>'Formulario 3- Gasto'!K100</f>
        <v>0</v>
      </c>
      <c r="G98" s="79">
        <f t="shared" si="23"/>
        <v>0</v>
      </c>
      <c r="H98" s="757"/>
      <c r="I98" s="756"/>
      <c r="J98" s="756"/>
      <c r="K98" s="756"/>
      <c r="L98" s="756"/>
      <c r="M98" s="756"/>
      <c r="N98" s="756"/>
      <c r="O98" s="756"/>
      <c r="P98" s="756"/>
      <c r="Q98" s="756"/>
      <c r="R98" s="756"/>
      <c r="S98" s="756"/>
      <c r="T98" s="756"/>
    </row>
    <row r="99" spans="1:21" ht="24" outlineLevel="4" thickTop="1" thickBot="1">
      <c r="A99" s="389" t="s">
        <v>370</v>
      </c>
      <c r="B99" s="389" t="s">
        <v>370</v>
      </c>
      <c r="C99" s="389" t="s">
        <v>368</v>
      </c>
      <c r="D99" s="389" t="s">
        <v>877</v>
      </c>
      <c r="E99" s="754" t="s">
        <v>1223</v>
      </c>
      <c r="F99" s="842">
        <f>'Formulario 3- Gasto'!K101</f>
        <v>0</v>
      </c>
      <c r="G99" s="79">
        <f t="shared" si="23"/>
        <v>0</v>
      </c>
      <c r="H99" s="757"/>
      <c r="I99" s="756"/>
      <c r="J99" s="756"/>
      <c r="K99" s="756"/>
      <c r="L99" s="756"/>
      <c r="M99" s="756"/>
      <c r="N99" s="756"/>
      <c r="O99" s="756"/>
      <c r="P99" s="756"/>
      <c r="Q99" s="756"/>
      <c r="R99" s="756"/>
      <c r="S99" s="756"/>
      <c r="T99" s="756"/>
    </row>
    <row r="100" spans="1:21" ht="12.75" outlineLevel="4" thickTop="1" thickBot="1">
      <c r="A100" s="389" t="s">
        <v>370</v>
      </c>
      <c r="B100" s="389" t="s">
        <v>370</v>
      </c>
      <c r="C100" s="389" t="s">
        <v>368</v>
      </c>
      <c r="D100" s="389" t="s">
        <v>878</v>
      </c>
      <c r="E100" s="754" t="s">
        <v>1959</v>
      </c>
      <c r="F100" s="842">
        <f>'Formulario 3- Gasto'!K102</f>
        <v>0</v>
      </c>
      <c r="G100" s="79">
        <f t="shared" si="23"/>
        <v>0</v>
      </c>
      <c r="H100" s="757"/>
      <c r="I100" s="756"/>
      <c r="J100" s="756"/>
      <c r="K100" s="756"/>
      <c r="L100" s="756"/>
      <c r="M100" s="756"/>
      <c r="N100" s="756"/>
      <c r="O100" s="756"/>
      <c r="P100" s="756"/>
      <c r="Q100" s="756"/>
      <c r="R100" s="756"/>
      <c r="S100" s="756"/>
      <c r="T100" s="756"/>
    </row>
    <row r="101" spans="1:21" ht="24" outlineLevel="4" thickTop="1" thickBot="1">
      <c r="A101" s="389" t="s">
        <v>370</v>
      </c>
      <c r="B101" s="389" t="s">
        <v>370</v>
      </c>
      <c r="C101" s="389" t="s">
        <v>368</v>
      </c>
      <c r="D101" s="389" t="s">
        <v>879</v>
      </c>
      <c r="E101" s="754" t="s">
        <v>1224</v>
      </c>
      <c r="F101" s="842">
        <f>'Formulario 3- Gasto'!K103</f>
        <v>0</v>
      </c>
      <c r="G101" s="79">
        <f t="shared" si="23"/>
        <v>0</v>
      </c>
      <c r="H101" s="757"/>
      <c r="I101" s="756"/>
      <c r="J101" s="756"/>
      <c r="K101" s="756"/>
      <c r="L101" s="756"/>
      <c r="M101" s="756"/>
      <c r="N101" s="756"/>
      <c r="O101" s="756"/>
      <c r="P101" s="756"/>
      <c r="Q101" s="756"/>
      <c r="R101" s="756"/>
      <c r="S101" s="756"/>
      <c r="T101" s="756"/>
    </row>
    <row r="102" spans="1:21" ht="12.75" outlineLevel="4" thickTop="1" thickBot="1">
      <c r="A102" s="389" t="s">
        <v>370</v>
      </c>
      <c r="B102" s="389" t="s">
        <v>370</v>
      </c>
      <c r="C102" s="389" t="s">
        <v>368</v>
      </c>
      <c r="D102" s="389" t="s">
        <v>880</v>
      </c>
      <c r="E102" s="754" t="s">
        <v>1225</v>
      </c>
      <c r="F102" s="842">
        <f>'Formulario 3- Gasto'!K104</f>
        <v>0</v>
      </c>
      <c r="G102" s="79">
        <f t="shared" si="23"/>
        <v>0</v>
      </c>
      <c r="H102" s="757"/>
      <c r="I102" s="756"/>
      <c r="J102" s="756"/>
      <c r="K102" s="756"/>
      <c r="L102" s="756"/>
      <c r="M102" s="756"/>
      <c r="N102" s="756"/>
      <c r="O102" s="756"/>
      <c r="P102" s="756"/>
      <c r="Q102" s="756"/>
      <c r="R102" s="756"/>
      <c r="S102" s="756"/>
      <c r="T102" s="756"/>
    </row>
    <row r="103" spans="1:21" ht="12.75" outlineLevel="4" thickTop="1" thickBot="1">
      <c r="A103" s="389" t="s">
        <v>370</v>
      </c>
      <c r="B103" s="389" t="s">
        <v>370</v>
      </c>
      <c r="C103" s="389" t="s">
        <v>368</v>
      </c>
      <c r="D103" s="389" t="s">
        <v>881</v>
      </c>
      <c r="E103" s="754" t="s">
        <v>1226</v>
      </c>
      <c r="F103" s="842">
        <f>'Formulario 3- Gasto'!K105</f>
        <v>0</v>
      </c>
      <c r="G103" s="79">
        <f t="shared" si="23"/>
        <v>0</v>
      </c>
      <c r="H103" s="757"/>
      <c r="I103" s="756"/>
      <c r="J103" s="756"/>
      <c r="K103" s="756"/>
      <c r="L103" s="756"/>
      <c r="M103" s="756"/>
      <c r="N103" s="756"/>
      <c r="O103" s="756"/>
      <c r="P103" s="756"/>
      <c r="Q103" s="756"/>
      <c r="R103" s="756"/>
      <c r="S103" s="756"/>
      <c r="T103" s="756"/>
    </row>
    <row r="104" spans="1:21" ht="12.75" outlineLevel="4" thickTop="1" thickBot="1">
      <c r="A104" s="389" t="s">
        <v>370</v>
      </c>
      <c r="B104" s="389" t="s">
        <v>370</v>
      </c>
      <c r="C104" s="389" t="s">
        <v>368</v>
      </c>
      <c r="D104" s="389" t="s">
        <v>882</v>
      </c>
      <c r="E104" s="754" t="s">
        <v>1227</v>
      </c>
      <c r="F104" s="842">
        <f>'Formulario 3- Gasto'!K106</f>
        <v>0</v>
      </c>
      <c r="G104" s="79">
        <f t="shared" si="23"/>
        <v>0</v>
      </c>
      <c r="H104" s="757"/>
      <c r="I104" s="756"/>
      <c r="J104" s="756"/>
      <c r="K104" s="756"/>
      <c r="L104" s="756"/>
      <c r="M104" s="756"/>
      <c r="N104" s="756"/>
      <c r="O104" s="756"/>
      <c r="P104" s="756"/>
      <c r="Q104" s="756"/>
      <c r="R104" s="756"/>
      <c r="S104" s="756"/>
      <c r="T104" s="756"/>
    </row>
    <row r="105" spans="1:21" ht="12.75" outlineLevel="4" thickTop="1" thickBot="1">
      <c r="A105" s="389" t="s">
        <v>370</v>
      </c>
      <c r="B105" s="389" t="s">
        <v>370</v>
      </c>
      <c r="C105" s="389" t="s">
        <v>368</v>
      </c>
      <c r="D105" s="389" t="s">
        <v>883</v>
      </c>
      <c r="E105" s="754" t="s">
        <v>1228</v>
      </c>
      <c r="F105" s="842">
        <f>'Formulario 3- Gasto'!K107</f>
        <v>0</v>
      </c>
      <c r="G105" s="79">
        <f t="shared" si="23"/>
        <v>0</v>
      </c>
      <c r="H105" s="757"/>
      <c r="I105" s="756"/>
      <c r="J105" s="756"/>
      <c r="K105" s="756"/>
      <c r="L105" s="756"/>
      <c r="M105" s="756"/>
      <c r="N105" s="756"/>
      <c r="O105" s="756"/>
      <c r="P105" s="756"/>
      <c r="Q105" s="756"/>
      <c r="R105" s="756"/>
      <c r="S105" s="756"/>
      <c r="T105" s="756"/>
    </row>
    <row r="106" spans="1:21" ht="12.75" outlineLevel="4" thickTop="1" thickBot="1">
      <c r="A106" s="389" t="s">
        <v>370</v>
      </c>
      <c r="B106" s="389" t="s">
        <v>370</v>
      </c>
      <c r="C106" s="389" t="s">
        <v>368</v>
      </c>
      <c r="D106" s="389" t="s">
        <v>884</v>
      </c>
      <c r="E106" s="754" t="s">
        <v>1960</v>
      </c>
      <c r="F106" s="842">
        <f>'Formulario 3- Gasto'!K108</f>
        <v>0</v>
      </c>
      <c r="G106" s="79">
        <f t="shared" si="23"/>
        <v>0</v>
      </c>
      <c r="H106" s="757"/>
      <c r="I106" s="756"/>
      <c r="J106" s="756"/>
      <c r="K106" s="756"/>
      <c r="L106" s="756"/>
      <c r="M106" s="756"/>
      <c r="N106" s="756"/>
      <c r="O106" s="756"/>
      <c r="P106" s="756"/>
      <c r="Q106" s="756"/>
      <c r="R106" s="756"/>
      <c r="S106" s="756"/>
      <c r="T106" s="756"/>
    </row>
    <row r="107" spans="1:21" ht="12.75" outlineLevel="4" thickTop="1" thickBot="1">
      <c r="A107" s="389" t="s">
        <v>370</v>
      </c>
      <c r="B107" s="389" t="s">
        <v>370</v>
      </c>
      <c r="C107" s="389" t="s">
        <v>368</v>
      </c>
      <c r="D107" s="389" t="s">
        <v>885</v>
      </c>
      <c r="E107" s="754" t="s">
        <v>1229</v>
      </c>
      <c r="F107" s="842">
        <f>'Formulario 3- Gasto'!K109</f>
        <v>0</v>
      </c>
      <c r="G107" s="79">
        <f t="shared" si="23"/>
        <v>0</v>
      </c>
      <c r="H107" s="757"/>
      <c r="I107" s="756"/>
      <c r="J107" s="756"/>
      <c r="K107" s="756"/>
      <c r="L107" s="756"/>
      <c r="M107" s="756"/>
      <c r="N107" s="756"/>
      <c r="O107" s="756"/>
      <c r="P107" s="756"/>
      <c r="Q107" s="756"/>
      <c r="R107" s="756"/>
      <c r="S107" s="756"/>
      <c r="T107" s="756"/>
    </row>
    <row r="108" spans="1:21" ht="12.75" outlineLevel="4" thickTop="1" thickBot="1">
      <c r="A108" s="389" t="s">
        <v>370</v>
      </c>
      <c r="B108" s="389" t="s">
        <v>370</v>
      </c>
      <c r="C108" s="389" t="s">
        <v>368</v>
      </c>
      <c r="D108" s="389" t="s">
        <v>886</v>
      </c>
      <c r="E108" s="754" t="s">
        <v>1230</v>
      </c>
      <c r="F108" s="842">
        <f>'Formulario 3- Gasto'!K110</f>
        <v>0</v>
      </c>
      <c r="G108" s="79">
        <f t="shared" si="23"/>
        <v>0</v>
      </c>
      <c r="H108" s="757"/>
      <c r="I108" s="756"/>
      <c r="J108" s="756"/>
      <c r="K108" s="756"/>
      <c r="L108" s="756"/>
      <c r="M108" s="756"/>
      <c r="N108" s="756"/>
      <c r="O108" s="756"/>
      <c r="P108" s="756"/>
      <c r="Q108" s="756"/>
      <c r="R108" s="756"/>
      <c r="S108" s="756"/>
      <c r="T108" s="756"/>
    </row>
    <row r="109" spans="1:21" ht="24" outlineLevel="4" thickTop="1" thickBot="1">
      <c r="A109" s="389" t="s">
        <v>370</v>
      </c>
      <c r="B109" s="389" t="s">
        <v>370</v>
      </c>
      <c r="C109" s="389" t="s">
        <v>368</v>
      </c>
      <c r="D109" s="389" t="s">
        <v>887</v>
      </c>
      <c r="E109" s="754" t="s">
        <v>1961</v>
      </c>
      <c r="F109" s="842">
        <f>'Formulario 3- Gasto'!K111</f>
        <v>0</v>
      </c>
      <c r="G109" s="79">
        <f t="shared" si="23"/>
        <v>0</v>
      </c>
      <c r="H109" s="757"/>
      <c r="I109" s="756"/>
      <c r="J109" s="756"/>
      <c r="K109" s="756"/>
      <c r="L109" s="756"/>
      <c r="M109" s="756"/>
      <c r="N109" s="756"/>
      <c r="O109" s="756"/>
      <c r="P109" s="756"/>
      <c r="Q109" s="756"/>
      <c r="R109" s="756"/>
      <c r="S109" s="756"/>
      <c r="T109" s="756"/>
    </row>
    <row r="110" spans="1:21" ht="12.75" outlineLevel="4" thickTop="1" thickBot="1">
      <c r="A110" s="389" t="s">
        <v>370</v>
      </c>
      <c r="B110" s="389" t="s">
        <v>370</v>
      </c>
      <c r="C110" s="389" t="s">
        <v>368</v>
      </c>
      <c r="D110" s="389" t="s">
        <v>888</v>
      </c>
      <c r="E110" s="754" t="s">
        <v>1231</v>
      </c>
      <c r="F110" s="842">
        <f>'Formulario 3- Gasto'!K112</f>
        <v>0</v>
      </c>
      <c r="G110" s="79">
        <f t="shared" si="23"/>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0</v>
      </c>
      <c r="G111" s="79">
        <f t="shared" si="23"/>
        <v>0</v>
      </c>
      <c r="H111" s="757"/>
      <c r="I111" s="756"/>
      <c r="J111" s="756"/>
      <c r="K111" s="756"/>
      <c r="L111" s="756"/>
      <c r="M111" s="756"/>
      <c r="N111" s="756"/>
      <c r="O111" s="756"/>
      <c r="P111" s="756"/>
      <c r="Q111" s="756"/>
      <c r="R111" s="756"/>
      <c r="S111" s="756"/>
      <c r="T111" s="756"/>
      <c r="U111" s="714"/>
    </row>
    <row r="112" spans="1:21" ht="12.75" outlineLevel="4" thickTop="1" thickBot="1">
      <c r="A112" s="389" t="s">
        <v>370</v>
      </c>
      <c r="B112" s="389" t="s">
        <v>370</v>
      </c>
      <c r="C112" s="389" t="s">
        <v>368</v>
      </c>
      <c r="D112" s="389" t="s">
        <v>890</v>
      </c>
      <c r="E112" s="754" t="s">
        <v>1963</v>
      </c>
      <c r="F112" s="842">
        <f>'Formulario 3- Gasto'!K114</f>
        <v>0</v>
      </c>
      <c r="G112" s="79">
        <f t="shared" si="23"/>
        <v>0</v>
      </c>
      <c r="H112" s="757"/>
      <c r="I112" s="756"/>
      <c r="J112" s="756"/>
      <c r="K112" s="756"/>
      <c r="L112" s="756"/>
      <c r="M112" s="756"/>
      <c r="N112" s="756"/>
      <c r="O112" s="756"/>
      <c r="P112" s="756"/>
      <c r="Q112" s="756"/>
      <c r="R112" s="756"/>
      <c r="S112" s="756"/>
      <c r="T112" s="756"/>
    </row>
    <row r="113" spans="1:20" ht="12.75" outlineLevel="4" thickTop="1" thickBot="1">
      <c r="A113" s="389" t="s">
        <v>370</v>
      </c>
      <c r="B113" s="389" t="s">
        <v>370</v>
      </c>
      <c r="C113" s="389" t="s">
        <v>368</v>
      </c>
      <c r="D113" s="389" t="s">
        <v>893</v>
      </c>
      <c r="E113" s="754" t="s">
        <v>1232</v>
      </c>
      <c r="F113" s="842">
        <f>'Formulario 3- Gasto'!K115</f>
        <v>0</v>
      </c>
      <c r="G113" s="79">
        <f t="shared" si="23"/>
        <v>0</v>
      </c>
      <c r="H113" s="757"/>
      <c r="I113" s="756"/>
      <c r="J113" s="756"/>
      <c r="K113" s="756"/>
      <c r="L113" s="756"/>
      <c r="M113" s="756"/>
      <c r="N113" s="756"/>
      <c r="O113" s="756"/>
      <c r="P113" s="756"/>
      <c r="Q113" s="756"/>
      <c r="R113" s="756"/>
      <c r="S113" s="756"/>
      <c r="T113" s="756"/>
    </row>
    <row r="114" spans="1:20" ht="12.75" outlineLevel="4" thickTop="1" thickBot="1">
      <c r="A114" s="376" t="s">
        <v>370</v>
      </c>
      <c r="B114" s="376" t="s">
        <v>370</v>
      </c>
      <c r="C114" s="376" t="s">
        <v>369</v>
      </c>
      <c r="D114" s="376"/>
      <c r="E114" s="753" t="s">
        <v>1233</v>
      </c>
      <c r="F114" s="841">
        <f>'Formulario 3- Gasto'!K116</f>
        <v>0</v>
      </c>
      <c r="G114" s="79">
        <f t="shared" si="23"/>
        <v>0</v>
      </c>
      <c r="H114" s="848">
        <f>SUM(H115:H150)</f>
        <v>0</v>
      </c>
      <c r="I114" s="841">
        <f>SUM(I115:I150)</f>
        <v>0</v>
      </c>
      <c r="J114" s="841">
        <f t="shared" ref="J114:R114" si="24">SUM(J115:J150)</f>
        <v>0</v>
      </c>
      <c r="K114" s="841">
        <f t="shared" si="24"/>
        <v>0</v>
      </c>
      <c r="L114" s="841">
        <f t="shared" si="24"/>
        <v>0</v>
      </c>
      <c r="M114" s="841">
        <f t="shared" si="24"/>
        <v>0</v>
      </c>
      <c r="N114" s="841">
        <f t="shared" si="24"/>
        <v>0</v>
      </c>
      <c r="O114" s="841">
        <f t="shared" si="24"/>
        <v>0</v>
      </c>
      <c r="P114" s="841">
        <f t="shared" si="24"/>
        <v>0</v>
      </c>
      <c r="Q114" s="841">
        <f t="shared" si="24"/>
        <v>0</v>
      </c>
      <c r="R114" s="841">
        <f t="shared" si="24"/>
        <v>0</v>
      </c>
      <c r="S114" s="841">
        <f t="shared" ref="S114:T114" si="25">SUM(S115:S150)</f>
        <v>0</v>
      </c>
      <c r="T114" s="841">
        <f t="shared" si="25"/>
        <v>0</v>
      </c>
    </row>
    <row r="115" spans="1:20" ht="12.75" outlineLevel="4" thickTop="1" thickBot="1">
      <c r="A115" s="389" t="s">
        <v>370</v>
      </c>
      <c r="B115" s="389" t="s">
        <v>370</v>
      </c>
      <c r="C115" s="389" t="s">
        <v>369</v>
      </c>
      <c r="D115" s="389" t="s">
        <v>804</v>
      </c>
      <c r="E115" s="754" t="s">
        <v>1964</v>
      </c>
      <c r="F115" s="842">
        <f>'Formulario 3- Gasto'!K117</f>
        <v>0</v>
      </c>
      <c r="G115" s="79">
        <f t="shared" si="23"/>
        <v>0</v>
      </c>
      <c r="H115" s="757"/>
      <c r="I115" s="756"/>
      <c r="J115" s="756"/>
      <c r="K115" s="756"/>
      <c r="L115" s="756"/>
      <c r="M115" s="756"/>
      <c r="N115" s="756"/>
      <c r="O115" s="756"/>
      <c r="P115" s="756"/>
      <c r="Q115" s="756"/>
      <c r="R115" s="756"/>
      <c r="S115" s="756"/>
      <c r="T115" s="756"/>
    </row>
    <row r="116" spans="1:20" ht="12.75" outlineLevel="4" thickTop="1" thickBot="1">
      <c r="A116" s="389" t="s">
        <v>370</v>
      </c>
      <c r="B116" s="389" t="s">
        <v>370</v>
      </c>
      <c r="C116" s="389" t="s">
        <v>369</v>
      </c>
      <c r="D116" s="389" t="s">
        <v>803</v>
      </c>
      <c r="E116" s="754" t="s">
        <v>1234</v>
      </c>
      <c r="F116" s="842">
        <f>'Formulario 3- Gasto'!K118</f>
        <v>0</v>
      </c>
      <c r="G116" s="79">
        <f t="shared" si="23"/>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23"/>
        <v>0</v>
      </c>
      <c r="H117" s="757"/>
      <c r="I117" s="756"/>
      <c r="J117" s="756"/>
      <c r="K117" s="756"/>
      <c r="L117" s="756"/>
      <c r="M117" s="756"/>
      <c r="N117" s="756"/>
      <c r="O117" s="756"/>
      <c r="P117" s="756"/>
      <c r="Q117" s="756"/>
      <c r="R117" s="756"/>
      <c r="S117" s="756"/>
      <c r="T117" s="756"/>
    </row>
    <row r="118" spans="1:20" ht="12.75" outlineLevel="4" thickTop="1" thickBot="1">
      <c r="A118" s="389" t="s">
        <v>370</v>
      </c>
      <c r="B118" s="389" t="s">
        <v>370</v>
      </c>
      <c r="C118" s="389" t="s">
        <v>369</v>
      </c>
      <c r="D118" s="389" t="s">
        <v>809</v>
      </c>
      <c r="E118" s="754" t="s">
        <v>1236</v>
      </c>
      <c r="F118" s="842">
        <f>'Formulario 3- Gasto'!K120</f>
        <v>0</v>
      </c>
      <c r="G118" s="79">
        <f t="shared" si="23"/>
        <v>0</v>
      </c>
      <c r="H118" s="757"/>
      <c r="I118" s="756"/>
      <c r="J118" s="756"/>
      <c r="K118" s="756"/>
      <c r="L118" s="756"/>
      <c r="M118" s="756"/>
      <c r="N118" s="756"/>
      <c r="O118" s="756"/>
      <c r="P118" s="756"/>
      <c r="Q118" s="756"/>
      <c r="R118" s="756"/>
      <c r="S118" s="756"/>
      <c r="T118" s="756"/>
    </row>
    <row r="119" spans="1:20" ht="12.75" outlineLevel="4" thickTop="1" thickBot="1">
      <c r="A119" s="389" t="s">
        <v>370</v>
      </c>
      <c r="B119" s="389" t="s">
        <v>370</v>
      </c>
      <c r="C119" s="389" t="s">
        <v>369</v>
      </c>
      <c r="D119" s="389" t="s">
        <v>807</v>
      </c>
      <c r="E119" s="754" t="s">
        <v>1965</v>
      </c>
      <c r="F119" s="842">
        <f>'Formulario 3- Gasto'!K121</f>
        <v>0</v>
      </c>
      <c r="G119" s="79">
        <f t="shared" si="23"/>
        <v>0</v>
      </c>
      <c r="H119" s="757"/>
      <c r="I119" s="756"/>
      <c r="J119" s="756"/>
      <c r="K119" s="756"/>
      <c r="L119" s="756"/>
      <c r="M119" s="756"/>
      <c r="N119" s="756"/>
      <c r="O119" s="756"/>
      <c r="P119" s="756"/>
      <c r="Q119" s="756"/>
      <c r="R119" s="756"/>
      <c r="S119" s="756"/>
      <c r="T119" s="756"/>
    </row>
    <row r="120" spans="1:20" ht="12.75" outlineLevel="4" thickTop="1" thickBot="1">
      <c r="A120" s="389" t="s">
        <v>370</v>
      </c>
      <c r="B120" s="389" t="s">
        <v>370</v>
      </c>
      <c r="C120" s="389" t="s">
        <v>369</v>
      </c>
      <c r="D120" s="389" t="s">
        <v>810</v>
      </c>
      <c r="E120" s="754" t="s">
        <v>1237</v>
      </c>
      <c r="F120" s="842">
        <f>'Formulario 3- Gasto'!K122</f>
        <v>0</v>
      </c>
      <c r="G120" s="79">
        <f t="shared" si="23"/>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0</v>
      </c>
      <c r="G121" s="79">
        <f t="shared" si="23"/>
        <v>0</v>
      </c>
      <c r="H121" s="757"/>
      <c r="I121" s="756"/>
      <c r="J121" s="756"/>
      <c r="K121" s="756"/>
      <c r="L121" s="756"/>
      <c r="M121" s="756"/>
      <c r="N121" s="756"/>
      <c r="O121" s="756"/>
      <c r="P121" s="756"/>
      <c r="Q121" s="756"/>
      <c r="R121" s="756"/>
      <c r="S121" s="756"/>
      <c r="T121" s="756"/>
    </row>
    <row r="122" spans="1:20" ht="12.75" outlineLevel="4" thickTop="1" thickBot="1">
      <c r="A122" s="389" t="s">
        <v>370</v>
      </c>
      <c r="B122" s="389" t="s">
        <v>370</v>
      </c>
      <c r="C122" s="389" t="s">
        <v>369</v>
      </c>
      <c r="D122" s="389" t="s">
        <v>808</v>
      </c>
      <c r="E122" s="754" t="s">
        <v>1239</v>
      </c>
      <c r="F122" s="842">
        <f>'Formulario 3- Gasto'!K124</f>
        <v>0</v>
      </c>
      <c r="G122" s="79">
        <f t="shared" si="23"/>
        <v>0</v>
      </c>
      <c r="H122" s="757"/>
      <c r="I122" s="756"/>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23"/>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0</v>
      </c>
      <c r="G124" s="79">
        <f t="shared" si="23"/>
        <v>0</v>
      </c>
      <c r="H124" s="757"/>
      <c r="I124" s="756"/>
      <c r="J124" s="756"/>
      <c r="K124" s="756"/>
      <c r="L124" s="756"/>
      <c r="M124" s="756"/>
      <c r="N124" s="756"/>
      <c r="O124" s="756"/>
      <c r="P124" s="756"/>
      <c r="Q124" s="756"/>
      <c r="R124" s="756"/>
      <c r="S124" s="756"/>
      <c r="T124" s="756"/>
    </row>
    <row r="125" spans="1:20" ht="12.75" outlineLevel="4" thickTop="1" thickBot="1">
      <c r="A125" s="389" t="s">
        <v>370</v>
      </c>
      <c r="B125" s="389" t="s">
        <v>370</v>
      </c>
      <c r="C125" s="389" t="s">
        <v>369</v>
      </c>
      <c r="D125" s="389" t="s">
        <v>815</v>
      </c>
      <c r="E125" s="754" t="s">
        <v>1242</v>
      </c>
      <c r="F125" s="842">
        <f>'Formulario 3- Gasto'!K127</f>
        <v>0</v>
      </c>
      <c r="G125" s="79">
        <f t="shared" si="23"/>
        <v>0</v>
      </c>
      <c r="H125" s="757"/>
      <c r="I125" s="756"/>
      <c r="J125" s="756"/>
      <c r="K125" s="756"/>
      <c r="L125" s="756"/>
      <c r="M125" s="756"/>
      <c r="N125" s="756"/>
      <c r="O125" s="756"/>
      <c r="P125" s="756"/>
      <c r="Q125" s="756"/>
      <c r="R125" s="756"/>
      <c r="S125" s="756"/>
      <c r="T125" s="756"/>
    </row>
    <row r="126" spans="1:20" ht="12.75" outlineLevel="4" thickTop="1" thickBot="1">
      <c r="A126" s="389" t="s">
        <v>370</v>
      </c>
      <c r="B126" s="389" t="s">
        <v>370</v>
      </c>
      <c r="C126" s="389" t="s">
        <v>369</v>
      </c>
      <c r="D126" s="389" t="s">
        <v>816</v>
      </c>
      <c r="E126" s="754" t="s">
        <v>1243</v>
      </c>
      <c r="F126" s="842">
        <f>'Formulario 3- Gasto'!K128</f>
        <v>0</v>
      </c>
      <c r="G126" s="79">
        <f t="shared" si="23"/>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0</v>
      </c>
      <c r="G127" s="79">
        <f t="shared" si="23"/>
        <v>0</v>
      </c>
      <c r="H127" s="757"/>
      <c r="I127" s="756"/>
      <c r="J127" s="756"/>
      <c r="K127" s="756"/>
      <c r="L127" s="756"/>
      <c r="M127" s="756"/>
      <c r="N127" s="756"/>
      <c r="O127" s="756"/>
      <c r="P127" s="756"/>
      <c r="Q127" s="756"/>
      <c r="R127" s="756"/>
      <c r="S127" s="756"/>
      <c r="T127" s="756"/>
    </row>
    <row r="128" spans="1:20" ht="24" outlineLevel="4" thickTop="1" thickBot="1">
      <c r="A128" s="389" t="s">
        <v>370</v>
      </c>
      <c r="B128" s="389" t="s">
        <v>370</v>
      </c>
      <c r="C128" s="389" t="s">
        <v>369</v>
      </c>
      <c r="D128" s="389" t="s">
        <v>819</v>
      </c>
      <c r="E128" s="754" t="s">
        <v>1966</v>
      </c>
      <c r="F128" s="842">
        <f>'Formulario 3- Gasto'!K130</f>
        <v>0</v>
      </c>
      <c r="G128" s="79">
        <f t="shared" si="23"/>
        <v>0</v>
      </c>
      <c r="H128" s="757"/>
      <c r="I128" s="756"/>
      <c r="J128" s="756"/>
      <c r="K128" s="756"/>
      <c r="L128" s="756"/>
      <c r="M128" s="756"/>
      <c r="N128" s="756"/>
      <c r="O128" s="756"/>
      <c r="P128" s="756"/>
      <c r="Q128" s="756"/>
      <c r="R128" s="756"/>
      <c r="S128" s="756"/>
      <c r="T128" s="756"/>
    </row>
    <row r="129" spans="1:20" ht="12.75" outlineLevel="4" thickTop="1" thickBot="1">
      <c r="A129" s="389" t="s">
        <v>370</v>
      </c>
      <c r="B129" s="389" t="s">
        <v>370</v>
      </c>
      <c r="C129" s="389" t="s">
        <v>369</v>
      </c>
      <c r="D129" s="389" t="s">
        <v>820</v>
      </c>
      <c r="E129" s="754" t="s">
        <v>1245</v>
      </c>
      <c r="F129" s="842">
        <f>'Formulario 3- Gasto'!K131</f>
        <v>0</v>
      </c>
      <c r="G129" s="79">
        <f t="shared" si="23"/>
        <v>0</v>
      </c>
      <c r="H129" s="757"/>
      <c r="I129" s="756"/>
      <c r="J129" s="756"/>
      <c r="K129" s="756"/>
      <c r="L129" s="756"/>
      <c r="M129" s="756"/>
      <c r="N129" s="756"/>
      <c r="O129" s="756"/>
      <c r="P129" s="756"/>
      <c r="Q129" s="756"/>
      <c r="R129" s="756"/>
      <c r="S129" s="756"/>
      <c r="T129" s="756"/>
    </row>
    <row r="130" spans="1:20" ht="12.75" outlineLevel="4" thickTop="1" thickBot="1">
      <c r="A130" s="389" t="s">
        <v>370</v>
      </c>
      <c r="B130" s="389" t="s">
        <v>370</v>
      </c>
      <c r="C130" s="389" t="s">
        <v>369</v>
      </c>
      <c r="D130" s="389" t="s">
        <v>821</v>
      </c>
      <c r="E130" s="754" t="s">
        <v>1246</v>
      </c>
      <c r="F130" s="842">
        <f>'Formulario 3- Gasto'!K133</f>
        <v>0</v>
      </c>
      <c r="G130" s="79">
        <f t="shared" si="23"/>
        <v>0</v>
      </c>
      <c r="H130" s="757"/>
      <c r="I130" s="756"/>
      <c r="J130" s="756"/>
      <c r="K130" s="756"/>
      <c r="L130" s="756"/>
      <c r="M130" s="756"/>
      <c r="N130" s="756"/>
      <c r="O130" s="756"/>
      <c r="P130" s="756"/>
      <c r="Q130" s="756"/>
      <c r="R130" s="756"/>
      <c r="S130" s="756"/>
      <c r="T130" s="756"/>
    </row>
    <row r="131" spans="1:20" ht="24" outlineLevel="4" thickTop="1" thickBot="1">
      <c r="A131" s="389" t="s">
        <v>370</v>
      </c>
      <c r="B131" s="389" t="s">
        <v>370</v>
      </c>
      <c r="C131" s="389" t="s">
        <v>369</v>
      </c>
      <c r="D131" s="389" t="s">
        <v>822</v>
      </c>
      <c r="E131" s="754" t="s">
        <v>1247</v>
      </c>
      <c r="F131" s="842">
        <f>'Formulario 3- Gasto'!K133</f>
        <v>0</v>
      </c>
      <c r="G131" s="79">
        <f t="shared" si="23"/>
        <v>0</v>
      </c>
      <c r="H131" s="757"/>
      <c r="I131" s="756"/>
      <c r="J131" s="756"/>
      <c r="K131" s="756"/>
      <c r="L131" s="756"/>
      <c r="M131" s="756"/>
      <c r="N131" s="756"/>
      <c r="O131" s="756"/>
      <c r="P131" s="756"/>
      <c r="Q131" s="756"/>
      <c r="R131" s="756"/>
      <c r="S131" s="756"/>
      <c r="T131" s="756"/>
    </row>
    <row r="132" spans="1:20" ht="12.75"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24" outlineLevel="4" thickTop="1" thickBot="1">
      <c r="A133" s="389" t="s">
        <v>370</v>
      </c>
      <c r="B133" s="389" t="s">
        <v>370</v>
      </c>
      <c r="C133" s="389" t="s">
        <v>369</v>
      </c>
      <c r="D133" s="389" t="s">
        <v>824</v>
      </c>
      <c r="E133" s="754" t="s">
        <v>1249</v>
      </c>
      <c r="F133" s="842">
        <f>'Formulario 3- Gasto'!K135</f>
        <v>0</v>
      </c>
      <c r="G133" s="79">
        <f t="shared" si="23"/>
        <v>0</v>
      </c>
      <c r="H133" s="757"/>
      <c r="I133" s="756"/>
      <c r="J133" s="756"/>
      <c r="K133" s="756"/>
      <c r="L133" s="756"/>
      <c r="M133" s="756"/>
      <c r="N133" s="756"/>
      <c r="O133" s="756"/>
      <c r="P133" s="756"/>
      <c r="Q133" s="756"/>
      <c r="R133" s="756"/>
      <c r="S133" s="756"/>
      <c r="T133" s="756"/>
    </row>
    <row r="134" spans="1:20" ht="24" outlineLevel="4" thickTop="1" thickBot="1">
      <c r="A134" s="389" t="s">
        <v>370</v>
      </c>
      <c r="B134" s="389" t="s">
        <v>370</v>
      </c>
      <c r="C134" s="389" t="s">
        <v>369</v>
      </c>
      <c r="D134" s="389" t="s">
        <v>825</v>
      </c>
      <c r="E134" s="754" t="s">
        <v>1250</v>
      </c>
      <c r="F134" s="842">
        <f>'Formulario 3- Gasto'!K136</f>
        <v>0</v>
      </c>
      <c r="G134" s="79">
        <f t="shared" si="23"/>
        <v>0</v>
      </c>
      <c r="H134" s="757"/>
      <c r="I134" s="756"/>
      <c r="J134" s="756"/>
      <c r="K134" s="756"/>
      <c r="L134" s="756"/>
      <c r="M134" s="756"/>
      <c r="N134" s="756"/>
      <c r="O134" s="756"/>
      <c r="P134" s="756"/>
      <c r="Q134" s="756"/>
      <c r="R134" s="756"/>
      <c r="S134" s="756"/>
      <c r="T134" s="756"/>
    </row>
    <row r="135" spans="1:20" ht="12.75" outlineLevel="4" thickTop="1" thickBot="1">
      <c r="A135" s="389" t="s">
        <v>370</v>
      </c>
      <c r="B135" s="389" t="s">
        <v>370</v>
      </c>
      <c r="C135" s="389" t="s">
        <v>369</v>
      </c>
      <c r="D135" s="389" t="s">
        <v>826</v>
      </c>
      <c r="E135" s="754" t="s">
        <v>1251</v>
      </c>
      <c r="F135" s="842">
        <f>'Formulario 3- Gasto'!K137</f>
        <v>0</v>
      </c>
      <c r="G135" s="79">
        <f t="shared" si="23"/>
        <v>0</v>
      </c>
      <c r="H135" s="757"/>
      <c r="I135" s="756"/>
      <c r="J135" s="756"/>
      <c r="K135" s="756"/>
      <c r="L135" s="756"/>
      <c r="M135" s="756"/>
      <c r="N135" s="756"/>
      <c r="O135" s="756"/>
      <c r="P135" s="756"/>
      <c r="Q135" s="756"/>
      <c r="R135" s="756"/>
      <c r="S135" s="756"/>
      <c r="T135" s="756"/>
    </row>
    <row r="136" spans="1:20" ht="12.75" outlineLevel="4" thickTop="1" thickBot="1">
      <c r="A136" s="389" t="s">
        <v>370</v>
      </c>
      <c r="B136" s="389" t="s">
        <v>370</v>
      </c>
      <c r="C136" s="389" t="s">
        <v>369</v>
      </c>
      <c r="D136" s="389" t="s">
        <v>827</v>
      </c>
      <c r="E136" s="754" t="s">
        <v>1252</v>
      </c>
      <c r="F136" s="842">
        <f>'Formulario 3- Gasto'!K138</f>
        <v>0</v>
      </c>
      <c r="G136" s="79">
        <f t="shared" si="23"/>
        <v>0</v>
      </c>
      <c r="H136" s="757"/>
      <c r="I136" s="756"/>
      <c r="J136" s="756"/>
      <c r="K136" s="756"/>
      <c r="L136" s="756"/>
      <c r="M136" s="756"/>
      <c r="N136" s="756"/>
      <c r="O136" s="756"/>
      <c r="P136" s="756"/>
      <c r="Q136" s="756"/>
      <c r="R136" s="756"/>
      <c r="S136" s="756"/>
      <c r="T136" s="756"/>
    </row>
    <row r="137" spans="1:20" ht="12.75" outlineLevel="4" thickTop="1" thickBot="1">
      <c r="A137" s="389" t="s">
        <v>370</v>
      </c>
      <c r="B137" s="389" t="s">
        <v>370</v>
      </c>
      <c r="C137" s="389" t="s">
        <v>369</v>
      </c>
      <c r="D137" s="389" t="s">
        <v>828</v>
      </c>
      <c r="E137" s="754" t="s">
        <v>1253</v>
      </c>
      <c r="F137" s="842">
        <f>'Formulario 3- Gasto'!K139</f>
        <v>0</v>
      </c>
      <c r="G137" s="79">
        <f t="shared" si="23"/>
        <v>0</v>
      </c>
      <c r="H137" s="757"/>
      <c r="I137" s="756"/>
      <c r="J137" s="756"/>
      <c r="K137" s="756"/>
      <c r="L137" s="756"/>
      <c r="M137" s="756"/>
      <c r="N137" s="756"/>
      <c r="O137" s="756"/>
      <c r="P137" s="756"/>
      <c r="Q137" s="756"/>
      <c r="R137" s="756"/>
      <c r="S137" s="756"/>
      <c r="T137" s="756"/>
    </row>
    <row r="138" spans="1:20" ht="12.75" outlineLevel="4" thickTop="1" thickBot="1">
      <c r="A138" s="389" t="s">
        <v>370</v>
      </c>
      <c r="B138" s="389" t="s">
        <v>370</v>
      </c>
      <c r="C138" s="389" t="s">
        <v>369</v>
      </c>
      <c r="D138" s="389" t="s">
        <v>829</v>
      </c>
      <c r="E138" s="754" t="s">
        <v>1967</v>
      </c>
      <c r="F138" s="842">
        <f>'Formulario 3- Gasto'!K140</f>
        <v>0</v>
      </c>
      <c r="G138" s="79">
        <f t="shared" si="23"/>
        <v>0</v>
      </c>
      <c r="H138" s="757"/>
      <c r="I138" s="756"/>
      <c r="J138" s="756"/>
      <c r="K138" s="756"/>
      <c r="L138" s="756"/>
      <c r="M138" s="756"/>
      <c r="N138" s="756"/>
      <c r="O138" s="756"/>
      <c r="P138" s="756"/>
      <c r="Q138" s="756"/>
      <c r="R138" s="756"/>
      <c r="S138" s="756"/>
      <c r="T138" s="756"/>
    </row>
    <row r="139" spans="1:20" ht="12.75" outlineLevel="4" thickTop="1" thickBot="1">
      <c r="A139" s="389" t="s">
        <v>370</v>
      </c>
      <c r="B139" s="389" t="s">
        <v>370</v>
      </c>
      <c r="C139" s="389" t="s">
        <v>369</v>
      </c>
      <c r="D139" s="389" t="s">
        <v>830</v>
      </c>
      <c r="E139" s="754" t="s">
        <v>1254</v>
      </c>
      <c r="F139" s="842">
        <f>'Formulario 3- Gasto'!K141</f>
        <v>0</v>
      </c>
      <c r="G139" s="79">
        <f t="shared" si="23"/>
        <v>0</v>
      </c>
      <c r="H139" s="757"/>
      <c r="I139" s="756"/>
      <c r="J139" s="756"/>
      <c r="K139" s="756"/>
      <c r="L139" s="756"/>
      <c r="M139" s="756"/>
      <c r="N139" s="756"/>
      <c r="O139" s="756"/>
      <c r="P139" s="756"/>
      <c r="Q139" s="756"/>
      <c r="R139" s="756"/>
      <c r="S139" s="756"/>
      <c r="T139" s="756"/>
    </row>
    <row r="140" spans="1:20" ht="12.75" outlineLevel="4" thickTop="1" thickBot="1">
      <c r="A140" s="389" t="s">
        <v>370</v>
      </c>
      <c r="B140" s="389" t="s">
        <v>370</v>
      </c>
      <c r="C140" s="389" t="s">
        <v>369</v>
      </c>
      <c r="D140" s="389" t="s">
        <v>831</v>
      </c>
      <c r="E140" s="754" t="s">
        <v>1255</v>
      </c>
      <c r="F140" s="842">
        <f>'Formulario 3- Gasto'!K142</f>
        <v>0</v>
      </c>
      <c r="G140" s="79">
        <f t="shared" si="23"/>
        <v>0</v>
      </c>
      <c r="H140" s="757"/>
      <c r="I140" s="756"/>
      <c r="J140" s="756"/>
      <c r="K140" s="756"/>
      <c r="L140" s="756"/>
      <c r="M140" s="756"/>
      <c r="N140" s="756"/>
      <c r="O140" s="756"/>
      <c r="P140" s="756"/>
      <c r="Q140" s="756"/>
      <c r="R140" s="756"/>
      <c r="S140" s="756"/>
      <c r="T140" s="756"/>
    </row>
    <row r="141" spans="1:20" ht="12.75" outlineLevel="4" thickTop="1" thickBot="1">
      <c r="A141" s="389" t="s">
        <v>370</v>
      </c>
      <c r="B141" s="389" t="s">
        <v>370</v>
      </c>
      <c r="C141" s="389" t="s">
        <v>369</v>
      </c>
      <c r="D141" s="389" t="s">
        <v>832</v>
      </c>
      <c r="E141" s="754" t="s">
        <v>1256</v>
      </c>
      <c r="F141" s="842">
        <f>'Formulario 3- Gasto'!K143</f>
        <v>0</v>
      </c>
      <c r="G141" s="79">
        <f t="shared" si="23"/>
        <v>0</v>
      </c>
      <c r="H141" s="757"/>
      <c r="I141" s="756"/>
      <c r="J141" s="756"/>
      <c r="K141" s="756"/>
      <c r="L141" s="756"/>
      <c r="M141" s="756"/>
      <c r="N141" s="756"/>
      <c r="O141" s="756"/>
      <c r="P141" s="756"/>
      <c r="Q141" s="756"/>
      <c r="R141" s="756"/>
      <c r="S141" s="756"/>
      <c r="T141" s="756"/>
    </row>
    <row r="142" spans="1:20" ht="12.75" outlineLevel="4" thickTop="1" thickBot="1">
      <c r="A142" s="389" t="s">
        <v>370</v>
      </c>
      <c r="B142" s="389" t="s">
        <v>370</v>
      </c>
      <c r="C142" s="389" t="s">
        <v>369</v>
      </c>
      <c r="D142" s="389" t="s">
        <v>833</v>
      </c>
      <c r="E142" s="754" t="s">
        <v>1257</v>
      </c>
      <c r="F142" s="842">
        <f>'Formulario 3- Gasto'!K144</f>
        <v>0</v>
      </c>
      <c r="G142" s="79">
        <f t="shared" si="23"/>
        <v>0</v>
      </c>
      <c r="H142" s="757"/>
      <c r="I142" s="756"/>
      <c r="J142" s="756"/>
      <c r="K142" s="756"/>
      <c r="L142" s="756"/>
      <c r="M142" s="756"/>
      <c r="N142" s="756"/>
      <c r="O142" s="756"/>
      <c r="P142" s="756"/>
      <c r="Q142" s="756"/>
      <c r="R142" s="756"/>
      <c r="S142" s="756"/>
      <c r="T142" s="756"/>
    </row>
    <row r="143" spans="1:20" ht="12.75" outlineLevel="4" thickTop="1" thickBot="1">
      <c r="A143" s="389" t="s">
        <v>370</v>
      </c>
      <c r="B143" s="389" t="s">
        <v>370</v>
      </c>
      <c r="C143" s="389" t="s">
        <v>369</v>
      </c>
      <c r="D143" s="389">
        <v>33</v>
      </c>
      <c r="E143" s="754" t="s">
        <v>1258</v>
      </c>
      <c r="F143" s="842">
        <f>'Formulario 3- Gasto'!K145</f>
        <v>0</v>
      </c>
      <c r="G143" s="79">
        <f t="shared" ref="G143:G206" si="26">F143-SUM(H143:S143)</f>
        <v>0</v>
      </c>
      <c r="H143" s="757"/>
      <c r="I143" s="756"/>
      <c r="J143" s="756"/>
      <c r="K143" s="756"/>
      <c r="L143" s="756"/>
      <c r="M143" s="756"/>
      <c r="N143" s="756"/>
      <c r="O143" s="756"/>
      <c r="P143" s="756"/>
      <c r="Q143" s="756"/>
      <c r="R143" s="756"/>
      <c r="S143" s="756"/>
      <c r="T143" s="756"/>
    </row>
    <row r="144" spans="1:20" ht="12.75" outlineLevel="4" thickTop="1" thickBot="1">
      <c r="A144" s="389" t="s">
        <v>370</v>
      </c>
      <c r="B144" s="389" t="s">
        <v>370</v>
      </c>
      <c r="C144" s="389" t="s">
        <v>369</v>
      </c>
      <c r="D144" s="389" t="s">
        <v>835</v>
      </c>
      <c r="E144" s="754" t="s">
        <v>1259</v>
      </c>
      <c r="F144" s="842">
        <f>'Formulario 3- Gasto'!K146</f>
        <v>0</v>
      </c>
      <c r="G144" s="79">
        <f t="shared" si="26"/>
        <v>0</v>
      </c>
      <c r="H144" s="757"/>
      <c r="I144" s="756"/>
      <c r="J144" s="756"/>
      <c r="K144" s="756"/>
      <c r="L144" s="756"/>
      <c r="M144" s="756"/>
      <c r="N144" s="756"/>
      <c r="O144" s="756"/>
      <c r="P144" s="756"/>
      <c r="Q144" s="756"/>
      <c r="R144" s="756"/>
      <c r="S144" s="756"/>
      <c r="T144" s="756"/>
    </row>
    <row r="145" spans="1:21" ht="12.75" outlineLevel="4" thickTop="1" thickBot="1">
      <c r="A145" s="389" t="s">
        <v>370</v>
      </c>
      <c r="B145" s="389" t="s">
        <v>370</v>
      </c>
      <c r="C145" s="389" t="s">
        <v>369</v>
      </c>
      <c r="D145" s="389" t="s">
        <v>836</v>
      </c>
      <c r="E145" s="754" t="s">
        <v>1260</v>
      </c>
      <c r="F145" s="842">
        <f>'Formulario 3- Gasto'!K147</f>
        <v>0</v>
      </c>
      <c r="G145" s="79">
        <f t="shared" si="26"/>
        <v>0</v>
      </c>
      <c r="H145" s="757"/>
      <c r="I145" s="756"/>
      <c r="J145" s="756"/>
      <c r="K145" s="756"/>
      <c r="L145" s="756"/>
      <c r="M145" s="756"/>
      <c r="N145" s="756"/>
      <c r="O145" s="756"/>
      <c r="P145" s="756"/>
      <c r="Q145" s="756"/>
      <c r="R145" s="756"/>
      <c r="S145" s="756"/>
      <c r="T145" s="756"/>
    </row>
    <row r="146" spans="1:21" ht="12.75" outlineLevel="4" thickTop="1" thickBot="1">
      <c r="A146" s="389" t="s">
        <v>370</v>
      </c>
      <c r="B146" s="389" t="s">
        <v>370</v>
      </c>
      <c r="C146" s="389" t="s">
        <v>369</v>
      </c>
      <c r="D146" s="389" t="s">
        <v>837</v>
      </c>
      <c r="E146" s="754" t="s">
        <v>1261</v>
      </c>
      <c r="F146" s="842">
        <f>'Formulario 3- Gasto'!K148</f>
        <v>0</v>
      </c>
      <c r="G146" s="79">
        <f t="shared" si="26"/>
        <v>0</v>
      </c>
      <c r="H146" s="757"/>
      <c r="I146" s="756"/>
      <c r="J146" s="756"/>
      <c r="K146" s="756"/>
      <c r="L146" s="756"/>
      <c r="M146" s="756"/>
      <c r="N146" s="756"/>
      <c r="O146" s="756"/>
      <c r="P146" s="756"/>
      <c r="Q146" s="756"/>
      <c r="R146" s="756"/>
      <c r="S146" s="756"/>
      <c r="T146" s="756"/>
    </row>
    <row r="147" spans="1:21" ht="12.75" outlineLevel="2" thickTop="1" thickBot="1">
      <c r="A147" s="389" t="s">
        <v>370</v>
      </c>
      <c r="B147" s="389" t="s">
        <v>370</v>
      </c>
      <c r="C147" s="389" t="s">
        <v>369</v>
      </c>
      <c r="D147" s="389" t="s">
        <v>838</v>
      </c>
      <c r="E147" s="754" t="s">
        <v>1968</v>
      </c>
      <c r="F147" s="842">
        <f>'Formulario 3- Gasto'!K149</f>
        <v>0</v>
      </c>
      <c r="G147" s="79">
        <f t="shared" si="26"/>
        <v>0</v>
      </c>
      <c r="H147" s="757"/>
      <c r="I147" s="756"/>
      <c r="J147" s="756"/>
      <c r="K147" s="756"/>
      <c r="L147" s="756"/>
      <c r="M147" s="756"/>
      <c r="N147" s="756"/>
      <c r="O147" s="756"/>
      <c r="P147" s="756"/>
      <c r="Q147" s="756"/>
      <c r="R147" s="756"/>
      <c r="S147" s="756"/>
      <c r="T147" s="756"/>
    </row>
    <row r="148" spans="1:21" s="713" customFormat="1" ht="12.75" outlineLevel="2" thickTop="1" thickBot="1">
      <c r="A148" s="389" t="s">
        <v>370</v>
      </c>
      <c r="B148" s="389" t="s">
        <v>370</v>
      </c>
      <c r="C148" s="389" t="s">
        <v>369</v>
      </c>
      <c r="D148" s="389" t="s">
        <v>839</v>
      </c>
      <c r="E148" s="754" t="s">
        <v>1262</v>
      </c>
      <c r="F148" s="842">
        <f>'Formulario 3- Gasto'!K150</f>
        <v>0</v>
      </c>
      <c r="G148" s="79">
        <f t="shared" si="26"/>
        <v>0</v>
      </c>
      <c r="H148" s="757"/>
      <c r="I148" s="756"/>
      <c r="J148" s="756"/>
      <c r="K148" s="756"/>
      <c r="L148" s="756"/>
      <c r="M148" s="756"/>
      <c r="N148" s="756"/>
      <c r="O148" s="756"/>
      <c r="P148" s="756"/>
      <c r="Q148" s="756"/>
      <c r="R148" s="756"/>
      <c r="S148" s="756"/>
      <c r="T148" s="756"/>
      <c r="U148" s="714"/>
    </row>
    <row r="149" spans="1:21" ht="24" outlineLevel="4" thickTop="1" thickBot="1">
      <c r="A149" s="389" t="s">
        <v>370</v>
      </c>
      <c r="B149" s="389" t="s">
        <v>370</v>
      </c>
      <c r="C149" s="389" t="s">
        <v>369</v>
      </c>
      <c r="D149" s="389" t="s">
        <v>840</v>
      </c>
      <c r="E149" s="754" t="s">
        <v>1969</v>
      </c>
      <c r="F149" s="842">
        <f>'Formulario 3- Gasto'!K151</f>
        <v>0</v>
      </c>
      <c r="G149" s="79">
        <f t="shared" si="26"/>
        <v>0</v>
      </c>
      <c r="H149" s="757"/>
      <c r="I149" s="756"/>
      <c r="J149" s="756"/>
      <c r="K149" s="756"/>
      <c r="L149" s="756"/>
      <c r="M149" s="756"/>
      <c r="N149" s="756"/>
      <c r="O149" s="756"/>
      <c r="P149" s="756"/>
      <c r="Q149" s="756"/>
      <c r="R149" s="756"/>
      <c r="S149" s="756"/>
      <c r="T149" s="756"/>
    </row>
    <row r="150" spans="1:21" ht="24" outlineLevel="4" thickTop="1" thickBot="1">
      <c r="A150" s="389" t="s">
        <v>370</v>
      </c>
      <c r="B150" s="389" t="s">
        <v>370</v>
      </c>
      <c r="C150" s="389" t="s">
        <v>369</v>
      </c>
      <c r="D150" s="389" t="s">
        <v>841</v>
      </c>
      <c r="E150" s="754" t="s">
        <v>1970</v>
      </c>
      <c r="F150" s="842">
        <f>'Formulario 3- Gasto'!K152</f>
        <v>0</v>
      </c>
      <c r="G150" s="79">
        <f t="shared" si="26"/>
        <v>0</v>
      </c>
      <c r="H150" s="757"/>
      <c r="I150" s="756"/>
      <c r="J150" s="756"/>
      <c r="K150" s="756"/>
      <c r="L150" s="756"/>
      <c r="M150" s="756"/>
      <c r="N150" s="756"/>
      <c r="O150" s="756"/>
      <c r="P150" s="756"/>
      <c r="Q150" s="756"/>
      <c r="R150" s="756"/>
      <c r="S150" s="756"/>
      <c r="T150" s="756"/>
    </row>
    <row r="151" spans="1:21" ht="12.75" outlineLevel="4" thickTop="1" thickBot="1">
      <c r="A151" s="376" t="s">
        <v>370</v>
      </c>
      <c r="B151" s="376" t="s">
        <v>370</v>
      </c>
      <c r="C151" s="376" t="s">
        <v>370</v>
      </c>
      <c r="D151" s="376"/>
      <c r="E151" s="753" t="s">
        <v>1263</v>
      </c>
      <c r="F151" s="841">
        <f>'Formulario 3- Gasto'!K153</f>
        <v>0</v>
      </c>
      <c r="G151" s="79">
        <f t="shared" si="26"/>
        <v>0</v>
      </c>
      <c r="H151" s="856"/>
      <c r="I151" s="857"/>
      <c r="J151" s="857"/>
      <c r="K151" s="857"/>
      <c r="L151" s="857"/>
      <c r="M151" s="857"/>
      <c r="N151" s="857"/>
      <c r="O151" s="857"/>
      <c r="P151" s="857"/>
      <c r="Q151" s="857"/>
      <c r="R151" s="857"/>
      <c r="S151" s="857"/>
      <c r="T151" s="857"/>
    </row>
    <row r="152" spans="1:21" ht="12.75" outlineLevel="4" thickTop="1" thickBot="1">
      <c r="A152" s="376" t="s">
        <v>370</v>
      </c>
      <c r="B152" s="376" t="s">
        <v>370</v>
      </c>
      <c r="C152" s="376" t="s">
        <v>372</v>
      </c>
      <c r="D152" s="376"/>
      <c r="E152" s="753" t="s">
        <v>1264</v>
      </c>
      <c r="F152" s="841">
        <f>'Formulario 3- Gasto'!K154</f>
        <v>0</v>
      </c>
      <c r="G152" s="79">
        <f t="shared" si="26"/>
        <v>0</v>
      </c>
      <c r="H152" s="848">
        <f>SUM(H153:H217)</f>
        <v>0</v>
      </c>
      <c r="I152" s="841">
        <f>SUM(I153:I217)</f>
        <v>0</v>
      </c>
      <c r="J152" s="841">
        <f t="shared" ref="J152:R152" si="27">SUM(J153:J217)</f>
        <v>0</v>
      </c>
      <c r="K152" s="841">
        <f t="shared" si="27"/>
        <v>0</v>
      </c>
      <c r="L152" s="841">
        <f t="shared" si="27"/>
        <v>0</v>
      </c>
      <c r="M152" s="841">
        <f t="shared" si="27"/>
        <v>0</v>
      </c>
      <c r="N152" s="841">
        <f t="shared" si="27"/>
        <v>0</v>
      </c>
      <c r="O152" s="841">
        <f t="shared" si="27"/>
        <v>0</v>
      </c>
      <c r="P152" s="841">
        <f t="shared" si="27"/>
        <v>0</v>
      </c>
      <c r="Q152" s="841">
        <f t="shared" si="27"/>
        <v>0</v>
      </c>
      <c r="R152" s="841">
        <f t="shared" si="27"/>
        <v>0</v>
      </c>
      <c r="S152" s="841">
        <f t="shared" ref="S152:T152" si="28">SUM(S153:S217)</f>
        <v>0</v>
      </c>
      <c r="T152" s="841">
        <f t="shared" si="28"/>
        <v>0</v>
      </c>
    </row>
    <row r="153" spans="1:21" ht="12.75" outlineLevel="4" thickTop="1" thickBot="1">
      <c r="A153" s="389" t="s">
        <v>370</v>
      </c>
      <c r="B153" s="389" t="s">
        <v>370</v>
      </c>
      <c r="C153" s="389" t="s">
        <v>372</v>
      </c>
      <c r="D153" s="389" t="s">
        <v>804</v>
      </c>
      <c r="E153" s="754" t="s">
        <v>1265</v>
      </c>
      <c r="F153" s="842">
        <f>'Formulario 3- Gasto'!K155</f>
        <v>0</v>
      </c>
      <c r="G153" s="79">
        <f t="shared" si="26"/>
        <v>0</v>
      </c>
      <c r="H153" s="757"/>
      <c r="I153" s="756"/>
      <c r="J153" s="756"/>
      <c r="K153" s="756"/>
      <c r="L153" s="756"/>
      <c r="M153" s="756"/>
      <c r="N153" s="756"/>
      <c r="O153" s="756"/>
      <c r="P153" s="756"/>
      <c r="Q153" s="756"/>
      <c r="R153" s="756"/>
      <c r="S153" s="756"/>
      <c r="T153" s="756"/>
    </row>
    <row r="154" spans="1:21" ht="12.75" outlineLevel="4" thickTop="1" thickBot="1">
      <c r="A154" s="389" t="s">
        <v>370</v>
      </c>
      <c r="B154" s="389" t="s">
        <v>370</v>
      </c>
      <c r="C154" s="389" t="s">
        <v>372</v>
      </c>
      <c r="D154" s="389" t="s">
        <v>803</v>
      </c>
      <c r="E154" s="754" t="s">
        <v>1971</v>
      </c>
      <c r="F154" s="842">
        <f>'Formulario 3- Gasto'!K156</f>
        <v>0</v>
      </c>
      <c r="G154" s="79">
        <f t="shared" si="26"/>
        <v>0</v>
      </c>
      <c r="H154" s="757"/>
      <c r="I154" s="756"/>
      <c r="J154" s="756"/>
      <c r="K154" s="756"/>
      <c r="L154" s="756"/>
      <c r="M154" s="756"/>
      <c r="N154" s="756"/>
      <c r="O154" s="756"/>
      <c r="P154" s="756"/>
      <c r="Q154" s="756"/>
      <c r="R154" s="756"/>
      <c r="S154" s="756"/>
      <c r="T154" s="756"/>
    </row>
    <row r="155" spans="1:21" ht="12.75" outlineLevel="4" thickTop="1" thickBot="1">
      <c r="A155" s="389" t="s">
        <v>370</v>
      </c>
      <c r="B155" s="389" t="s">
        <v>370</v>
      </c>
      <c r="C155" s="389" t="s">
        <v>372</v>
      </c>
      <c r="D155" s="389" t="s">
        <v>805</v>
      </c>
      <c r="E155" s="754" t="s">
        <v>1972</v>
      </c>
      <c r="F155" s="842">
        <f>'Formulario 3- Gasto'!K157</f>
        <v>0</v>
      </c>
      <c r="G155" s="79">
        <f t="shared" si="26"/>
        <v>0</v>
      </c>
      <c r="H155" s="757"/>
      <c r="I155" s="756"/>
      <c r="J155" s="756"/>
      <c r="K155" s="756"/>
      <c r="L155" s="756"/>
      <c r="M155" s="756"/>
      <c r="N155" s="756"/>
      <c r="O155" s="756"/>
      <c r="P155" s="756"/>
      <c r="Q155" s="756"/>
      <c r="R155" s="756"/>
      <c r="S155" s="756"/>
      <c r="T155" s="756"/>
    </row>
    <row r="156" spans="1:21" ht="12.75" outlineLevel="4" thickTop="1" thickBot="1">
      <c r="A156" s="389" t="s">
        <v>370</v>
      </c>
      <c r="B156" s="389" t="s">
        <v>370</v>
      </c>
      <c r="C156" s="389" t="s">
        <v>372</v>
      </c>
      <c r="D156" s="389" t="s">
        <v>807</v>
      </c>
      <c r="E156" s="754" t="s">
        <v>1266</v>
      </c>
      <c r="F156" s="842">
        <f>'Formulario 3- Gasto'!K158</f>
        <v>0</v>
      </c>
      <c r="G156" s="79">
        <f t="shared" si="26"/>
        <v>0</v>
      </c>
      <c r="H156" s="757"/>
      <c r="I156" s="756"/>
      <c r="J156" s="756"/>
      <c r="K156" s="756"/>
      <c r="L156" s="756"/>
      <c r="M156" s="756"/>
      <c r="N156" s="756"/>
      <c r="O156" s="756"/>
      <c r="P156" s="756"/>
      <c r="Q156" s="756"/>
      <c r="R156" s="756"/>
      <c r="S156" s="756"/>
      <c r="T156" s="756"/>
    </row>
    <row r="157" spans="1:21" ht="12.75" outlineLevel="4" thickTop="1" thickBot="1">
      <c r="A157" s="389" t="s">
        <v>370</v>
      </c>
      <c r="B157" s="389" t="s">
        <v>370</v>
      </c>
      <c r="C157" s="389" t="s">
        <v>372</v>
      </c>
      <c r="D157" s="389" t="s">
        <v>810</v>
      </c>
      <c r="E157" s="754" t="s">
        <v>1267</v>
      </c>
      <c r="F157" s="842">
        <f>'Formulario 3- Gasto'!K159</f>
        <v>0</v>
      </c>
      <c r="G157" s="79">
        <f t="shared" si="26"/>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26"/>
        <v>0</v>
      </c>
      <c r="H158" s="757"/>
      <c r="I158" s="756"/>
      <c r="J158" s="756"/>
      <c r="K158" s="756"/>
      <c r="L158" s="756"/>
      <c r="M158" s="756"/>
      <c r="N158" s="756"/>
      <c r="O158" s="756"/>
      <c r="P158" s="756"/>
      <c r="Q158" s="756"/>
      <c r="R158" s="756"/>
      <c r="S158" s="756"/>
      <c r="T158" s="756"/>
    </row>
    <row r="159" spans="1:21" ht="12.75" outlineLevel="4" thickTop="1" thickBot="1">
      <c r="A159" s="389" t="s">
        <v>370</v>
      </c>
      <c r="B159" s="389" t="s">
        <v>370</v>
      </c>
      <c r="C159" s="389" t="s">
        <v>372</v>
      </c>
      <c r="D159" s="389" t="s">
        <v>812</v>
      </c>
      <c r="E159" s="754" t="s">
        <v>1269</v>
      </c>
      <c r="F159" s="842">
        <f>'Formulario 3- Gasto'!K161</f>
        <v>0</v>
      </c>
      <c r="G159" s="79">
        <f t="shared" si="26"/>
        <v>0</v>
      </c>
      <c r="H159" s="757"/>
      <c r="I159" s="756"/>
      <c r="J159" s="756"/>
      <c r="K159" s="756"/>
      <c r="L159" s="756"/>
      <c r="M159" s="756"/>
      <c r="N159" s="756"/>
      <c r="O159" s="756"/>
      <c r="P159" s="756"/>
      <c r="Q159" s="756"/>
      <c r="R159" s="756"/>
      <c r="S159" s="756"/>
      <c r="T159" s="756"/>
    </row>
    <row r="160" spans="1:21" ht="12.75" outlineLevel="4" thickTop="1" thickBot="1">
      <c r="A160" s="389" t="s">
        <v>370</v>
      </c>
      <c r="B160" s="389" t="s">
        <v>370</v>
      </c>
      <c r="C160" s="389" t="s">
        <v>372</v>
      </c>
      <c r="D160" s="389" t="s">
        <v>808</v>
      </c>
      <c r="E160" s="754" t="s">
        <v>1270</v>
      </c>
      <c r="F160" s="842">
        <f>'Formulario 3- Gasto'!K162</f>
        <v>0</v>
      </c>
      <c r="G160" s="79">
        <f t="shared" si="26"/>
        <v>0</v>
      </c>
      <c r="H160" s="757"/>
      <c r="I160" s="756"/>
      <c r="J160" s="756"/>
      <c r="K160" s="756"/>
      <c r="L160" s="756"/>
      <c r="M160" s="756"/>
      <c r="N160" s="756"/>
      <c r="O160" s="756"/>
      <c r="P160" s="756"/>
      <c r="Q160" s="756"/>
      <c r="R160" s="756"/>
      <c r="S160" s="756"/>
      <c r="T160" s="756"/>
    </row>
    <row r="161" spans="1:20" ht="24" outlineLevel="4" thickTop="1" thickBot="1">
      <c r="A161" s="389" t="s">
        <v>370</v>
      </c>
      <c r="B161" s="389" t="s">
        <v>370</v>
      </c>
      <c r="C161" s="389" t="s">
        <v>372</v>
      </c>
      <c r="D161" s="389" t="s">
        <v>813</v>
      </c>
      <c r="E161" s="754" t="s">
        <v>1271</v>
      </c>
      <c r="F161" s="842">
        <f>'Formulario 3- Gasto'!K163</f>
        <v>0</v>
      </c>
      <c r="G161" s="79">
        <f t="shared" si="26"/>
        <v>0</v>
      </c>
      <c r="H161" s="757"/>
      <c r="I161" s="756"/>
      <c r="J161" s="756"/>
      <c r="K161" s="756"/>
      <c r="L161" s="756"/>
      <c r="M161" s="756"/>
      <c r="N161" s="756"/>
      <c r="O161" s="756"/>
      <c r="P161" s="756"/>
      <c r="Q161" s="756"/>
      <c r="R161" s="756"/>
      <c r="S161" s="756"/>
      <c r="T161" s="756"/>
    </row>
    <row r="162" spans="1:20" ht="24" outlineLevel="4" thickTop="1" thickBot="1">
      <c r="A162" s="389" t="s">
        <v>370</v>
      </c>
      <c r="B162" s="389" t="s">
        <v>370</v>
      </c>
      <c r="C162" s="389" t="s">
        <v>372</v>
      </c>
      <c r="D162" s="389" t="s">
        <v>815</v>
      </c>
      <c r="E162" s="754" t="s">
        <v>1973</v>
      </c>
      <c r="F162" s="842">
        <f>'Formulario 3- Gasto'!K164</f>
        <v>0</v>
      </c>
      <c r="G162" s="79">
        <f t="shared" si="26"/>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26"/>
        <v>0</v>
      </c>
      <c r="H163" s="757"/>
      <c r="I163" s="756"/>
      <c r="J163" s="756"/>
      <c r="K163" s="756"/>
      <c r="L163" s="756"/>
      <c r="M163" s="756"/>
      <c r="N163" s="756"/>
      <c r="O163" s="756"/>
      <c r="P163" s="756"/>
      <c r="Q163" s="756"/>
      <c r="R163" s="756"/>
      <c r="S163" s="756"/>
      <c r="T163" s="756"/>
    </row>
    <row r="164" spans="1:20" ht="12.75" outlineLevel="4" thickTop="1" thickBot="1">
      <c r="A164" s="389" t="s">
        <v>370</v>
      </c>
      <c r="B164" s="389" t="s">
        <v>370</v>
      </c>
      <c r="C164" s="389" t="s">
        <v>372</v>
      </c>
      <c r="D164" s="389" t="s">
        <v>817</v>
      </c>
      <c r="E164" s="754" t="s">
        <v>1272</v>
      </c>
      <c r="F164" s="842">
        <f>'Formulario 3- Gasto'!K166</f>
        <v>0</v>
      </c>
      <c r="G164" s="79">
        <f t="shared" si="26"/>
        <v>0</v>
      </c>
      <c r="H164" s="757"/>
      <c r="I164" s="756"/>
      <c r="J164" s="756"/>
      <c r="K164" s="756"/>
      <c r="L164" s="756"/>
      <c r="M164" s="756"/>
      <c r="N164" s="756"/>
      <c r="O164" s="756"/>
      <c r="P164" s="756"/>
      <c r="Q164" s="756"/>
      <c r="R164" s="756"/>
      <c r="S164" s="756"/>
      <c r="T164" s="756"/>
    </row>
    <row r="165" spans="1:20" ht="12.75" outlineLevel="4" thickTop="1" thickBot="1">
      <c r="A165" s="389" t="s">
        <v>370</v>
      </c>
      <c r="B165" s="389" t="s">
        <v>370</v>
      </c>
      <c r="C165" s="389" t="s">
        <v>372</v>
      </c>
      <c r="D165" s="389" t="s">
        <v>818</v>
      </c>
      <c r="E165" s="754" t="s">
        <v>1273</v>
      </c>
      <c r="F165" s="842">
        <f>'Formulario 3- Gasto'!K167</f>
        <v>0</v>
      </c>
      <c r="G165" s="79">
        <f t="shared" si="26"/>
        <v>0</v>
      </c>
      <c r="H165" s="757"/>
      <c r="I165" s="756"/>
      <c r="J165" s="756"/>
      <c r="K165" s="756"/>
      <c r="L165" s="756"/>
      <c r="M165" s="756"/>
      <c r="N165" s="756"/>
      <c r="O165" s="756"/>
      <c r="P165" s="756"/>
      <c r="Q165" s="756"/>
      <c r="R165" s="756"/>
      <c r="S165" s="756"/>
      <c r="T165" s="756"/>
    </row>
    <row r="166" spans="1:20" ht="12.75" outlineLevel="4" thickTop="1" thickBot="1">
      <c r="A166" s="389" t="s">
        <v>370</v>
      </c>
      <c r="B166" s="389" t="s">
        <v>370</v>
      </c>
      <c r="C166" s="389" t="s">
        <v>372</v>
      </c>
      <c r="D166" s="389" t="s">
        <v>819</v>
      </c>
      <c r="E166" s="754" t="s">
        <v>1274</v>
      </c>
      <c r="F166" s="842">
        <f>'Formulario 3- Gasto'!K168</f>
        <v>0</v>
      </c>
      <c r="G166" s="79">
        <f t="shared" si="26"/>
        <v>0</v>
      </c>
      <c r="H166" s="757"/>
      <c r="I166" s="756"/>
      <c r="J166" s="756"/>
      <c r="K166" s="756"/>
      <c r="L166" s="756"/>
      <c r="M166" s="756"/>
      <c r="N166" s="756"/>
      <c r="O166" s="756"/>
      <c r="P166" s="756"/>
      <c r="Q166" s="756"/>
      <c r="R166" s="756"/>
      <c r="S166" s="756"/>
      <c r="T166" s="756"/>
    </row>
    <row r="167" spans="1:20" ht="12.75" outlineLevel="4" thickTop="1" thickBot="1">
      <c r="A167" s="389" t="s">
        <v>370</v>
      </c>
      <c r="B167" s="389" t="s">
        <v>370</v>
      </c>
      <c r="C167" s="389" t="s">
        <v>372</v>
      </c>
      <c r="D167" s="389" t="s">
        <v>820</v>
      </c>
      <c r="E167" s="754" t="s">
        <v>1275</v>
      </c>
      <c r="F167" s="842">
        <f>'Formulario 3- Gasto'!K169</f>
        <v>0</v>
      </c>
      <c r="G167" s="79">
        <f t="shared" si="26"/>
        <v>0</v>
      </c>
      <c r="H167" s="757"/>
      <c r="I167" s="756"/>
      <c r="J167" s="756"/>
      <c r="K167" s="756"/>
      <c r="L167" s="756"/>
      <c r="M167" s="756"/>
      <c r="N167" s="756"/>
      <c r="O167" s="756"/>
      <c r="P167" s="756"/>
      <c r="Q167" s="756"/>
      <c r="R167" s="756"/>
      <c r="S167" s="756"/>
      <c r="T167" s="756"/>
    </row>
    <row r="168" spans="1:20" ht="12.75" outlineLevel="4" thickTop="1" thickBot="1">
      <c r="A168" s="389" t="s">
        <v>370</v>
      </c>
      <c r="B168" s="389" t="s">
        <v>370</v>
      </c>
      <c r="C168" s="389" t="s">
        <v>372</v>
      </c>
      <c r="D168" s="389" t="s">
        <v>821</v>
      </c>
      <c r="E168" s="754" t="s">
        <v>1276</v>
      </c>
      <c r="F168" s="842">
        <f>'Formulario 3- Gasto'!K170</f>
        <v>0</v>
      </c>
      <c r="G168" s="79">
        <f t="shared" si="26"/>
        <v>0</v>
      </c>
      <c r="H168" s="757"/>
      <c r="I168" s="756"/>
      <c r="J168" s="756"/>
      <c r="K168" s="756"/>
      <c r="L168" s="756"/>
      <c r="M168" s="756"/>
      <c r="N168" s="756"/>
      <c r="O168" s="756"/>
      <c r="P168" s="756"/>
      <c r="Q168" s="756"/>
      <c r="R168" s="756"/>
      <c r="S168" s="756"/>
      <c r="T168" s="756"/>
    </row>
    <row r="169" spans="1:20" ht="24" outlineLevel="4" thickTop="1" thickBot="1">
      <c r="A169" s="389" t="s">
        <v>370</v>
      </c>
      <c r="B169" s="389" t="s">
        <v>370</v>
      </c>
      <c r="C169" s="389" t="s">
        <v>372</v>
      </c>
      <c r="D169" s="389" t="s">
        <v>822</v>
      </c>
      <c r="E169" s="754" t="s">
        <v>1277</v>
      </c>
      <c r="F169" s="842">
        <f>'Formulario 3- Gasto'!K171</f>
        <v>0</v>
      </c>
      <c r="G169" s="79">
        <f t="shared" si="26"/>
        <v>0</v>
      </c>
      <c r="H169" s="757"/>
      <c r="I169" s="756"/>
      <c r="J169" s="756"/>
      <c r="K169" s="756"/>
      <c r="L169" s="756"/>
      <c r="M169" s="756"/>
      <c r="N169" s="756"/>
      <c r="O169" s="756"/>
      <c r="P169" s="756"/>
      <c r="Q169" s="756"/>
      <c r="R169" s="756"/>
      <c r="S169" s="756"/>
      <c r="T169" s="756"/>
    </row>
    <row r="170" spans="1:20" ht="12.75" outlineLevel="4" thickTop="1" thickBot="1">
      <c r="A170" s="389" t="s">
        <v>370</v>
      </c>
      <c r="B170" s="389" t="s">
        <v>370</v>
      </c>
      <c r="C170" s="389" t="s">
        <v>372</v>
      </c>
      <c r="D170" s="389" t="s">
        <v>823</v>
      </c>
      <c r="E170" s="754" t="s">
        <v>1278</v>
      </c>
      <c r="F170" s="842">
        <f>'Formulario 3- Gasto'!K172</f>
        <v>0</v>
      </c>
      <c r="G170" s="79">
        <f t="shared" si="26"/>
        <v>0</v>
      </c>
      <c r="H170" s="757"/>
      <c r="I170" s="756"/>
      <c r="J170" s="756"/>
      <c r="K170" s="756"/>
      <c r="L170" s="756"/>
      <c r="M170" s="756"/>
      <c r="N170" s="756"/>
      <c r="O170" s="756"/>
      <c r="P170" s="756"/>
      <c r="Q170" s="756"/>
      <c r="R170" s="756"/>
      <c r="S170" s="756"/>
      <c r="T170" s="756"/>
    </row>
    <row r="171" spans="1:20" ht="12.75" outlineLevel="4" thickTop="1" thickBot="1">
      <c r="A171" s="389" t="s">
        <v>370</v>
      </c>
      <c r="B171" s="389" t="s">
        <v>370</v>
      </c>
      <c r="C171" s="389" t="s">
        <v>372</v>
      </c>
      <c r="D171" s="389" t="s">
        <v>824</v>
      </c>
      <c r="E171" s="754" t="s">
        <v>1279</v>
      </c>
      <c r="F171" s="842">
        <f>'Formulario 3- Gasto'!K173</f>
        <v>0</v>
      </c>
      <c r="G171" s="79">
        <f t="shared" si="26"/>
        <v>0</v>
      </c>
      <c r="H171" s="757"/>
      <c r="I171" s="756"/>
      <c r="J171" s="756"/>
      <c r="K171" s="756"/>
      <c r="L171" s="756"/>
      <c r="M171" s="756"/>
      <c r="N171" s="756"/>
      <c r="O171" s="756"/>
      <c r="P171" s="756"/>
      <c r="Q171" s="756"/>
      <c r="R171" s="756"/>
      <c r="S171" s="756"/>
      <c r="T171" s="756"/>
    </row>
    <row r="172" spans="1:20" ht="12.75" outlineLevel="4" thickTop="1" thickBot="1">
      <c r="A172" s="389" t="s">
        <v>370</v>
      </c>
      <c r="B172" s="389" t="s">
        <v>370</v>
      </c>
      <c r="C172" s="389" t="s">
        <v>372</v>
      </c>
      <c r="D172" s="389" t="s">
        <v>825</v>
      </c>
      <c r="E172" s="754" t="s">
        <v>1280</v>
      </c>
      <c r="F172" s="842">
        <f>'Formulario 3- Gasto'!K174</f>
        <v>0</v>
      </c>
      <c r="G172" s="79">
        <f t="shared" si="26"/>
        <v>0</v>
      </c>
      <c r="H172" s="757"/>
      <c r="I172" s="756"/>
      <c r="J172" s="756"/>
      <c r="K172" s="756"/>
      <c r="L172" s="756"/>
      <c r="M172" s="756"/>
      <c r="N172" s="756"/>
      <c r="O172" s="756"/>
      <c r="P172" s="756"/>
      <c r="Q172" s="756"/>
      <c r="R172" s="756"/>
      <c r="S172" s="756"/>
      <c r="T172" s="756"/>
    </row>
    <row r="173" spans="1:20" ht="12.75" outlineLevel="4" thickTop="1" thickBot="1">
      <c r="A173" s="389" t="s">
        <v>370</v>
      </c>
      <c r="B173" s="389" t="s">
        <v>370</v>
      </c>
      <c r="C173" s="389" t="s">
        <v>372</v>
      </c>
      <c r="D173" s="389" t="s">
        <v>826</v>
      </c>
      <c r="E173" s="754" t="s">
        <v>1975</v>
      </c>
      <c r="F173" s="842">
        <f>'Formulario 3- Gasto'!K175</f>
        <v>0</v>
      </c>
      <c r="G173" s="79">
        <f t="shared" si="26"/>
        <v>0</v>
      </c>
      <c r="H173" s="757"/>
      <c r="I173" s="756"/>
      <c r="J173" s="756"/>
      <c r="K173" s="756"/>
      <c r="L173" s="756"/>
      <c r="M173" s="756"/>
      <c r="N173" s="756"/>
      <c r="O173" s="756"/>
      <c r="P173" s="756"/>
      <c r="Q173" s="756"/>
      <c r="R173" s="756"/>
      <c r="S173" s="756"/>
      <c r="T173" s="756"/>
    </row>
    <row r="174" spans="1:20" ht="12.75" outlineLevel="4" thickTop="1" thickBot="1">
      <c r="A174" s="389" t="s">
        <v>370</v>
      </c>
      <c r="B174" s="389" t="s">
        <v>370</v>
      </c>
      <c r="C174" s="389" t="s">
        <v>372</v>
      </c>
      <c r="D174" s="389" t="s">
        <v>830</v>
      </c>
      <c r="E174" s="754" t="s">
        <v>1281</v>
      </c>
      <c r="F174" s="842">
        <f>'Formulario 3- Gasto'!K176</f>
        <v>0</v>
      </c>
      <c r="G174" s="79">
        <f t="shared" si="26"/>
        <v>0</v>
      </c>
      <c r="H174" s="757"/>
      <c r="I174" s="756"/>
      <c r="J174" s="756"/>
      <c r="K174" s="756"/>
      <c r="L174" s="756"/>
      <c r="M174" s="756"/>
      <c r="N174" s="756"/>
      <c r="O174" s="756"/>
      <c r="P174" s="756"/>
      <c r="Q174" s="756"/>
      <c r="R174" s="756"/>
      <c r="S174" s="756"/>
      <c r="T174" s="756"/>
    </row>
    <row r="175" spans="1:20" ht="12.75" outlineLevel="4" thickTop="1" thickBot="1">
      <c r="A175" s="389" t="s">
        <v>370</v>
      </c>
      <c r="B175" s="389" t="s">
        <v>370</v>
      </c>
      <c r="C175" s="389" t="s">
        <v>372</v>
      </c>
      <c r="D175" s="389" t="s">
        <v>831</v>
      </c>
      <c r="E175" s="754" t="s">
        <v>1282</v>
      </c>
      <c r="F175" s="842">
        <f>'Formulario 3- Gasto'!K177</f>
        <v>0</v>
      </c>
      <c r="G175" s="79">
        <f t="shared" si="26"/>
        <v>0</v>
      </c>
      <c r="H175" s="757"/>
      <c r="I175" s="756"/>
      <c r="J175" s="756"/>
      <c r="K175" s="756"/>
      <c r="L175" s="756"/>
      <c r="M175" s="756"/>
      <c r="N175" s="756"/>
      <c r="O175" s="756"/>
      <c r="P175" s="756"/>
      <c r="Q175" s="756"/>
      <c r="R175" s="756"/>
      <c r="S175" s="756"/>
      <c r="T175" s="756"/>
    </row>
    <row r="176" spans="1:20" ht="12.75" outlineLevel="4" thickTop="1" thickBot="1">
      <c r="A176" s="389" t="s">
        <v>370</v>
      </c>
      <c r="B176" s="389" t="s">
        <v>370</v>
      </c>
      <c r="C176" s="389" t="s">
        <v>372</v>
      </c>
      <c r="D176" s="389" t="s">
        <v>832</v>
      </c>
      <c r="E176" s="754" t="s">
        <v>1231</v>
      </c>
      <c r="F176" s="842">
        <f>'Formulario 3- Gasto'!K178</f>
        <v>0</v>
      </c>
      <c r="G176" s="79">
        <f t="shared" si="26"/>
        <v>0</v>
      </c>
      <c r="H176" s="757"/>
      <c r="I176" s="756"/>
      <c r="J176" s="756"/>
      <c r="K176" s="756"/>
      <c r="L176" s="756"/>
      <c r="M176" s="756"/>
      <c r="N176" s="756"/>
      <c r="O176" s="756"/>
      <c r="P176" s="756"/>
      <c r="Q176" s="756"/>
      <c r="R176" s="756"/>
      <c r="S176" s="756"/>
      <c r="T176" s="756"/>
    </row>
    <row r="177" spans="1:20" ht="12.75" outlineLevel="4" thickTop="1" thickBot="1">
      <c r="A177" s="389" t="s">
        <v>370</v>
      </c>
      <c r="B177" s="389" t="s">
        <v>370</v>
      </c>
      <c r="C177" s="389" t="s">
        <v>372</v>
      </c>
      <c r="D177" s="389" t="s">
        <v>833</v>
      </c>
      <c r="E177" s="754" t="s">
        <v>1283</v>
      </c>
      <c r="F177" s="842">
        <f>'Formulario 3- Gasto'!K179</f>
        <v>0</v>
      </c>
      <c r="G177" s="79">
        <f t="shared" si="26"/>
        <v>0</v>
      </c>
      <c r="H177" s="757"/>
      <c r="I177" s="756"/>
      <c r="J177" s="756"/>
      <c r="K177" s="756"/>
      <c r="L177" s="756"/>
      <c r="M177" s="756"/>
      <c r="N177" s="756"/>
      <c r="O177" s="756"/>
      <c r="P177" s="756"/>
      <c r="Q177" s="756"/>
      <c r="R177" s="756"/>
      <c r="S177" s="756"/>
      <c r="T177" s="756"/>
    </row>
    <row r="178" spans="1:20" ht="12.75" outlineLevel="4" thickTop="1" thickBot="1">
      <c r="A178" s="389" t="s">
        <v>370</v>
      </c>
      <c r="B178" s="389" t="s">
        <v>370</v>
      </c>
      <c r="C178" s="389" t="s">
        <v>372</v>
      </c>
      <c r="D178" s="389" t="s">
        <v>835</v>
      </c>
      <c r="E178" s="754" t="s">
        <v>1284</v>
      </c>
      <c r="F178" s="842">
        <f>'Formulario 3- Gasto'!K180</f>
        <v>0</v>
      </c>
      <c r="G178" s="79">
        <f t="shared" si="26"/>
        <v>0</v>
      </c>
      <c r="H178" s="757"/>
      <c r="I178" s="756"/>
      <c r="J178" s="756"/>
      <c r="K178" s="756"/>
      <c r="L178" s="756"/>
      <c r="M178" s="756"/>
      <c r="N178" s="756"/>
      <c r="O178" s="756"/>
      <c r="P178" s="756"/>
      <c r="Q178" s="756"/>
      <c r="R178" s="756"/>
      <c r="S178" s="756"/>
      <c r="T178" s="756"/>
    </row>
    <row r="179" spans="1:20" ht="12.75" outlineLevel="4" thickTop="1" thickBot="1">
      <c r="A179" s="389" t="s">
        <v>370</v>
      </c>
      <c r="B179" s="389" t="s">
        <v>370</v>
      </c>
      <c r="C179" s="389" t="s">
        <v>372</v>
      </c>
      <c r="D179" s="389" t="s">
        <v>836</v>
      </c>
      <c r="E179" s="754" t="s">
        <v>1285</v>
      </c>
      <c r="F179" s="842">
        <f>'Formulario 3- Gasto'!K181</f>
        <v>0</v>
      </c>
      <c r="G179" s="79">
        <f t="shared" si="26"/>
        <v>0</v>
      </c>
      <c r="H179" s="757"/>
      <c r="I179" s="756"/>
      <c r="J179" s="756"/>
      <c r="K179" s="756"/>
      <c r="L179" s="756"/>
      <c r="M179" s="756"/>
      <c r="N179" s="756"/>
      <c r="O179" s="756"/>
      <c r="P179" s="756"/>
      <c r="Q179" s="756"/>
      <c r="R179" s="756"/>
      <c r="S179" s="756"/>
      <c r="T179" s="756"/>
    </row>
    <row r="180" spans="1:20" ht="24" outlineLevel="4" thickTop="1" thickBot="1">
      <c r="A180" s="389" t="s">
        <v>370</v>
      </c>
      <c r="B180" s="389" t="s">
        <v>370</v>
      </c>
      <c r="C180" s="389" t="s">
        <v>372</v>
      </c>
      <c r="D180" s="389" t="s">
        <v>837</v>
      </c>
      <c r="E180" s="754" t="s">
        <v>1286</v>
      </c>
      <c r="F180" s="842">
        <f>'Formulario 3- Gasto'!K182</f>
        <v>0</v>
      </c>
      <c r="G180" s="79">
        <f t="shared" si="26"/>
        <v>0</v>
      </c>
      <c r="H180" s="757"/>
      <c r="I180" s="756"/>
      <c r="J180" s="756"/>
      <c r="K180" s="756"/>
      <c r="L180" s="756"/>
      <c r="M180" s="756"/>
      <c r="N180" s="756"/>
      <c r="O180" s="756"/>
      <c r="P180" s="756"/>
      <c r="Q180" s="756"/>
      <c r="R180" s="756"/>
      <c r="S180" s="756"/>
      <c r="T180" s="756"/>
    </row>
    <row r="181" spans="1:20" ht="12.75" outlineLevel="4" thickTop="1" thickBot="1">
      <c r="A181" s="389" t="s">
        <v>370</v>
      </c>
      <c r="B181" s="389" t="s">
        <v>370</v>
      </c>
      <c r="C181" s="389" t="s">
        <v>372</v>
      </c>
      <c r="D181" s="389" t="s">
        <v>838</v>
      </c>
      <c r="E181" s="754" t="s">
        <v>1287</v>
      </c>
      <c r="F181" s="842">
        <f>'Formulario 3- Gasto'!K183</f>
        <v>0</v>
      </c>
      <c r="G181" s="79">
        <f t="shared" si="26"/>
        <v>0</v>
      </c>
      <c r="H181" s="757"/>
      <c r="I181" s="756"/>
      <c r="J181" s="756"/>
      <c r="K181" s="756"/>
      <c r="L181" s="756"/>
      <c r="M181" s="756"/>
      <c r="N181" s="756"/>
      <c r="O181" s="756"/>
      <c r="P181" s="756"/>
      <c r="Q181" s="756"/>
      <c r="R181" s="756"/>
      <c r="S181" s="756"/>
      <c r="T181" s="756"/>
    </row>
    <row r="182" spans="1:20" ht="12.75" outlineLevel="4" thickTop="1" thickBot="1">
      <c r="A182" s="389" t="s">
        <v>370</v>
      </c>
      <c r="B182" s="389" t="s">
        <v>370</v>
      </c>
      <c r="C182" s="389" t="s">
        <v>372</v>
      </c>
      <c r="D182" s="389" t="s">
        <v>839</v>
      </c>
      <c r="E182" s="754" t="s">
        <v>1288</v>
      </c>
      <c r="F182" s="842">
        <f>'Formulario 3- Gasto'!K184</f>
        <v>0</v>
      </c>
      <c r="G182" s="79">
        <f t="shared" si="26"/>
        <v>0</v>
      </c>
      <c r="H182" s="757"/>
      <c r="I182" s="756"/>
      <c r="J182" s="756"/>
      <c r="K182" s="756"/>
      <c r="L182" s="756"/>
      <c r="M182" s="756"/>
      <c r="N182" s="756"/>
      <c r="O182" s="756"/>
      <c r="P182" s="756"/>
      <c r="Q182" s="756"/>
      <c r="R182" s="756"/>
      <c r="S182" s="756"/>
      <c r="T182" s="756"/>
    </row>
    <row r="183" spans="1:20" ht="12.75" outlineLevel="4" thickTop="1" thickBot="1">
      <c r="A183" s="389" t="s">
        <v>370</v>
      </c>
      <c r="B183" s="389" t="s">
        <v>370</v>
      </c>
      <c r="C183" s="389" t="s">
        <v>372</v>
      </c>
      <c r="D183" s="389" t="s">
        <v>840</v>
      </c>
      <c r="E183" s="754" t="s">
        <v>1289</v>
      </c>
      <c r="F183" s="842">
        <f>'Formulario 3- Gasto'!K185</f>
        <v>0</v>
      </c>
      <c r="G183" s="79">
        <f t="shared" si="26"/>
        <v>0</v>
      </c>
      <c r="H183" s="757"/>
      <c r="I183" s="756"/>
      <c r="J183" s="756"/>
      <c r="K183" s="756"/>
      <c r="L183" s="756"/>
      <c r="M183" s="756"/>
      <c r="N183" s="756"/>
      <c r="O183" s="756"/>
      <c r="P183" s="756"/>
      <c r="Q183" s="756"/>
      <c r="R183" s="756"/>
      <c r="S183" s="756"/>
      <c r="T183" s="756"/>
    </row>
    <row r="184" spans="1:20" ht="12.75" outlineLevel="4" thickTop="1" thickBot="1">
      <c r="A184" s="389" t="s">
        <v>370</v>
      </c>
      <c r="B184" s="389" t="s">
        <v>370</v>
      </c>
      <c r="C184" s="389" t="s">
        <v>372</v>
      </c>
      <c r="D184" s="389" t="s">
        <v>841</v>
      </c>
      <c r="E184" s="754" t="s">
        <v>1290</v>
      </c>
      <c r="F184" s="842">
        <f>'Formulario 3- Gasto'!K186</f>
        <v>0</v>
      </c>
      <c r="G184" s="79">
        <f t="shared" si="26"/>
        <v>0</v>
      </c>
      <c r="H184" s="757"/>
      <c r="I184" s="756"/>
      <c r="J184" s="756"/>
      <c r="K184" s="756"/>
      <c r="L184" s="756"/>
      <c r="M184" s="756"/>
      <c r="N184" s="756"/>
      <c r="O184" s="756"/>
      <c r="P184" s="756"/>
      <c r="Q184" s="756"/>
      <c r="R184" s="756"/>
      <c r="S184" s="756"/>
      <c r="T184" s="756"/>
    </row>
    <row r="185" spans="1:20" ht="12.75" outlineLevel="4" thickTop="1" thickBot="1">
      <c r="A185" s="389" t="s">
        <v>370</v>
      </c>
      <c r="B185" s="389" t="s">
        <v>370</v>
      </c>
      <c r="C185" s="389" t="s">
        <v>372</v>
      </c>
      <c r="D185" s="389" t="s">
        <v>842</v>
      </c>
      <c r="E185" s="754" t="s">
        <v>1291</v>
      </c>
      <c r="F185" s="842">
        <f>'Formulario 3- Gasto'!K187</f>
        <v>0</v>
      </c>
      <c r="G185" s="79">
        <f t="shared" si="26"/>
        <v>0</v>
      </c>
      <c r="H185" s="757"/>
      <c r="I185" s="756"/>
      <c r="J185" s="756"/>
      <c r="K185" s="756"/>
      <c r="L185" s="756"/>
      <c r="M185" s="756"/>
      <c r="N185" s="756"/>
      <c r="O185" s="756"/>
      <c r="P185" s="756"/>
      <c r="Q185" s="756"/>
      <c r="R185" s="756"/>
      <c r="S185" s="756"/>
      <c r="T185" s="756"/>
    </row>
    <row r="186" spans="1:20" ht="12.75" outlineLevel="4" thickTop="1" thickBot="1">
      <c r="A186" s="389" t="s">
        <v>370</v>
      </c>
      <c r="B186" s="389" t="s">
        <v>370</v>
      </c>
      <c r="C186" s="389" t="s">
        <v>372</v>
      </c>
      <c r="D186" s="389" t="s">
        <v>843</v>
      </c>
      <c r="E186" s="754" t="s">
        <v>1292</v>
      </c>
      <c r="F186" s="842">
        <f>'Formulario 3- Gasto'!K188</f>
        <v>0</v>
      </c>
      <c r="G186" s="79">
        <f t="shared" si="26"/>
        <v>0</v>
      </c>
      <c r="H186" s="757"/>
      <c r="I186" s="756"/>
      <c r="J186" s="756"/>
      <c r="K186" s="756"/>
      <c r="L186" s="756"/>
      <c r="M186" s="756"/>
      <c r="N186" s="756"/>
      <c r="O186" s="756"/>
      <c r="P186" s="756"/>
      <c r="Q186" s="756"/>
      <c r="R186" s="756"/>
      <c r="S186" s="756"/>
      <c r="T186" s="756"/>
    </row>
    <row r="187" spans="1:20" ht="12.75" outlineLevel="4" thickTop="1" thickBot="1">
      <c r="A187" s="389" t="s">
        <v>370</v>
      </c>
      <c r="B187" s="389" t="s">
        <v>370</v>
      </c>
      <c r="C187" s="389" t="s">
        <v>372</v>
      </c>
      <c r="D187" s="389" t="s">
        <v>844</v>
      </c>
      <c r="E187" s="754" t="s">
        <v>1293</v>
      </c>
      <c r="F187" s="842">
        <f>'Formulario 3- Gasto'!K189</f>
        <v>0</v>
      </c>
      <c r="G187" s="79">
        <f t="shared" si="26"/>
        <v>0</v>
      </c>
      <c r="H187" s="757"/>
      <c r="I187" s="756"/>
      <c r="J187" s="756"/>
      <c r="K187" s="756"/>
      <c r="L187" s="756"/>
      <c r="M187" s="756"/>
      <c r="N187" s="756"/>
      <c r="O187" s="756"/>
      <c r="P187" s="756"/>
      <c r="Q187" s="756"/>
      <c r="R187" s="756"/>
      <c r="S187" s="756"/>
      <c r="T187" s="756"/>
    </row>
    <row r="188" spans="1:20" ht="12.75" outlineLevel="4" thickTop="1" thickBot="1">
      <c r="A188" s="389" t="s">
        <v>370</v>
      </c>
      <c r="B188" s="389" t="s">
        <v>370</v>
      </c>
      <c r="C188" s="389" t="s">
        <v>372</v>
      </c>
      <c r="D188" s="389" t="s">
        <v>845</v>
      </c>
      <c r="E188" s="754" t="s">
        <v>1294</v>
      </c>
      <c r="F188" s="842">
        <f>'Formulario 3- Gasto'!K190</f>
        <v>0</v>
      </c>
      <c r="G188" s="79">
        <f t="shared" si="26"/>
        <v>0</v>
      </c>
      <c r="H188" s="757"/>
      <c r="I188" s="756"/>
      <c r="J188" s="756"/>
      <c r="K188" s="756"/>
      <c r="L188" s="756"/>
      <c r="M188" s="756"/>
      <c r="N188" s="756"/>
      <c r="O188" s="756"/>
      <c r="P188" s="756"/>
      <c r="Q188" s="756"/>
      <c r="R188" s="756"/>
      <c r="S188" s="756"/>
      <c r="T188" s="756"/>
    </row>
    <row r="189" spans="1:20" ht="12.75" outlineLevel="4" thickTop="1" thickBot="1">
      <c r="A189" s="389" t="s">
        <v>370</v>
      </c>
      <c r="B189" s="389" t="s">
        <v>370</v>
      </c>
      <c r="C189" s="389" t="s">
        <v>372</v>
      </c>
      <c r="D189" s="389" t="s">
        <v>846</v>
      </c>
      <c r="E189" s="754" t="s">
        <v>1295</v>
      </c>
      <c r="F189" s="842">
        <f>'Formulario 3- Gasto'!K191</f>
        <v>0</v>
      </c>
      <c r="G189" s="79">
        <f t="shared" si="26"/>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26"/>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26"/>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26"/>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26"/>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26"/>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26"/>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26"/>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26"/>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26"/>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26"/>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26"/>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26"/>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26"/>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26"/>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26"/>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26"/>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26"/>
        <v>0</v>
      </c>
      <c r="H206" s="757"/>
      <c r="I206" s="756"/>
      <c r="J206" s="756"/>
      <c r="K206" s="756"/>
      <c r="L206" s="756"/>
      <c r="M206" s="756"/>
      <c r="N206" s="756"/>
      <c r="O206" s="756"/>
      <c r="P206" s="756"/>
      <c r="Q206" s="756"/>
      <c r="R206" s="756"/>
      <c r="S206" s="756"/>
      <c r="T206" s="756"/>
    </row>
    <row r="207" spans="1:20" ht="12.75" outlineLevel="4" thickTop="1" thickBot="1">
      <c r="A207" s="389" t="s">
        <v>370</v>
      </c>
      <c r="B207" s="389" t="s">
        <v>370</v>
      </c>
      <c r="C207" s="389" t="s">
        <v>372</v>
      </c>
      <c r="D207" s="389" t="s">
        <v>867</v>
      </c>
      <c r="E207" s="754" t="s">
        <v>1306</v>
      </c>
      <c r="F207" s="842">
        <f>'Formulario 3- Gasto'!K209</f>
        <v>0</v>
      </c>
      <c r="G207" s="79">
        <f t="shared" ref="G207:G271" si="29">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29"/>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0</v>
      </c>
      <c r="G209" s="79">
        <f t="shared" si="29"/>
        <v>0</v>
      </c>
      <c r="H209" s="757"/>
      <c r="I209" s="756"/>
      <c r="J209" s="756"/>
      <c r="K209" s="756"/>
      <c r="L209" s="756"/>
      <c r="M209" s="756"/>
      <c r="N209" s="756"/>
      <c r="O209" s="756"/>
      <c r="P209" s="756"/>
      <c r="Q209" s="756"/>
      <c r="R209" s="756"/>
      <c r="S209" s="756"/>
      <c r="T209" s="756"/>
    </row>
    <row r="210" spans="1:21" s="713" customFormat="1" ht="12.75" outlineLevel="2" thickTop="1" thickBot="1">
      <c r="A210" s="389" t="s">
        <v>370</v>
      </c>
      <c r="B210" s="389" t="s">
        <v>370</v>
      </c>
      <c r="C210" s="389" t="s">
        <v>372</v>
      </c>
      <c r="D210" s="389" t="s">
        <v>870</v>
      </c>
      <c r="E210" s="754" t="s">
        <v>1981</v>
      </c>
      <c r="F210" s="842">
        <f>'Formulario 3- Gasto'!K212</f>
        <v>0</v>
      </c>
      <c r="G210" s="79">
        <f t="shared" si="29"/>
        <v>0</v>
      </c>
      <c r="H210" s="757"/>
      <c r="I210" s="756"/>
      <c r="J210" s="756"/>
      <c r="K210" s="756"/>
      <c r="L210" s="756"/>
      <c r="M210" s="756"/>
      <c r="N210" s="756"/>
      <c r="O210" s="756"/>
      <c r="P210" s="756"/>
      <c r="Q210" s="756"/>
      <c r="R210" s="756"/>
      <c r="S210" s="756"/>
      <c r="T210" s="756"/>
      <c r="U210" s="714"/>
    </row>
    <row r="211" spans="1:21" ht="24" outlineLevel="4" thickTop="1" thickBot="1">
      <c r="A211" s="389" t="s">
        <v>370</v>
      </c>
      <c r="B211" s="389" t="s">
        <v>370</v>
      </c>
      <c r="C211" s="389" t="s">
        <v>372</v>
      </c>
      <c r="D211" s="389" t="s">
        <v>871</v>
      </c>
      <c r="E211" s="754" t="s">
        <v>1638</v>
      </c>
      <c r="F211" s="842">
        <f>'Formulario 3- Gasto'!K213</f>
        <v>0</v>
      </c>
      <c r="G211" s="79">
        <f t="shared" si="29"/>
        <v>0</v>
      </c>
      <c r="H211" s="757"/>
      <c r="I211" s="756"/>
      <c r="J211" s="756"/>
      <c r="K211" s="756"/>
      <c r="L211" s="756"/>
      <c r="M211" s="756"/>
      <c r="N211" s="756"/>
      <c r="O211" s="756"/>
      <c r="P211" s="756"/>
      <c r="Q211" s="756"/>
      <c r="R211" s="756"/>
      <c r="S211" s="756"/>
      <c r="T211" s="756"/>
    </row>
    <row r="212" spans="1:21" ht="12.75" outlineLevel="4" thickTop="1" thickBot="1">
      <c r="A212" s="389" t="s">
        <v>370</v>
      </c>
      <c r="B212" s="389" t="s">
        <v>370</v>
      </c>
      <c r="C212" s="389" t="s">
        <v>372</v>
      </c>
      <c r="D212" s="389" t="s">
        <v>872</v>
      </c>
      <c r="E212" s="754" t="s">
        <v>1653</v>
      </c>
      <c r="F212" s="842">
        <f>'Formulario 3- Gasto'!K214</f>
        <v>0</v>
      </c>
      <c r="G212" s="79">
        <f t="shared" si="29"/>
        <v>0</v>
      </c>
      <c r="H212" s="757"/>
      <c r="I212" s="756"/>
      <c r="J212" s="756"/>
      <c r="K212" s="756"/>
      <c r="L212" s="756"/>
      <c r="M212" s="756"/>
      <c r="N212" s="756"/>
      <c r="O212" s="756"/>
      <c r="P212" s="756"/>
      <c r="Q212" s="756"/>
      <c r="R212" s="756"/>
      <c r="S212" s="756"/>
      <c r="T212" s="756"/>
    </row>
    <row r="213" spans="1:21" ht="12.75" outlineLevel="4" thickTop="1" thickBot="1">
      <c r="A213" s="389" t="s">
        <v>370</v>
      </c>
      <c r="B213" s="389" t="s">
        <v>370</v>
      </c>
      <c r="C213" s="389" t="s">
        <v>372</v>
      </c>
      <c r="D213" s="389" t="s">
        <v>873</v>
      </c>
      <c r="E213" s="754" t="s">
        <v>1654</v>
      </c>
      <c r="F213" s="842">
        <f>'Formulario 3- Gasto'!K215</f>
        <v>0</v>
      </c>
      <c r="G213" s="79">
        <f t="shared" si="29"/>
        <v>0</v>
      </c>
      <c r="H213" s="757"/>
      <c r="I213" s="756"/>
      <c r="J213" s="756"/>
      <c r="K213" s="756"/>
      <c r="L213" s="756"/>
      <c r="M213" s="756"/>
      <c r="N213" s="756"/>
      <c r="O213" s="756"/>
      <c r="P213" s="756"/>
      <c r="Q213" s="756"/>
      <c r="R213" s="756"/>
      <c r="S213" s="756"/>
      <c r="T213" s="756"/>
    </row>
    <row r="214" spans="1:21" ht="24" outlineLevel="4" thickTop="1" thickBot="1">
      <c r="A214" s="389" t="s">
        <v>370</v>
      </c>
      <c r="B214" s="389" t="s">
        <v>370</v>
      </c>
      <c r="C214" s="389" t="s">
        <v>372</v>
      </c>
      <c r="D214" s="389" t="s">
        <v>874</v>
      </c>
      <c r="E214" s="754" t="s">
        <v>2133</v>
      </c>
      <c r="F214" s="842">
        <f>'Formulario 3- Gasto'!K216</f>
        <v>0</v>
      </c>
      <c r="G214" s="79">
        <f t="shared" si="29"/>
        <v>0</v>
      </c>
      <c r="H214" s="757"/>
      <c r="I214" s="756"/>
      <c r="J214" s="756"/>
      <c r="K214" s="756"/>
      <c r="L214" s="756"/>
      <c r="M214" s="756"/>
      <c r="N214" s="756"/>
      <c r="O214" s="756"/>
      <c r="P214" s="756"/>
      <c r="Q214" s="756"/>
      <c r="R214" s="756"/>
      <c r="S214" s="756"/>
      <c r="T214" s="756"/>
    </row>
    <row r="215" spans="1:21" ht="24" outlineLevel="4" thickTop="1" thickBot="1">
      <c r="A215" s="389" t="s">
        <v>370</v>
      </c>
      <c r="B215" s="389" t="s">
        <v>370</v>
      </c>
      <c r="C215" s="389" t="s">
        <v>372</v>
      </c>
      <c r="D215" s="389" t="s">
        <v>875</v>
      </c>
      <c r="E215" s="754" t="s">
        <v>1983</v>
      </c>
      <c r="F215" s="842">
        <f>'Formulario 3- Gasto'!K217</f>
        <v>0</v>
      </c>
      <c r="G215" s="79">
        <f t="shared" si="29"/>
        <v>0</v>
      </c>
      <c r="H215" s="757"/>
      <c r="I215" s="756"/>
      <c r="J215" s="756"/>
      <c r="K215" s="756"/>
      <c r="L215" s="756"/>
      <c r="M215" s="756"/>
      <c r="N215" s="756"/>
      <c r="O215" s="756"/>
      <c r="P215" s="756"/>
      <c r="Q215" s="756"/>
      <c r="R215" s="756"/>
      <c r="S215" s="756"/>
      <c r="T215" s="756"/>
    </row>
    <row r="216" spans="1:21" ht="24" outlineLevel="4" thickTop="1" thickBot="1">
      <c r="A216" s="389" t="s">
        <v>370</v>
      </c>
      <c r="B216" s="389" t="s">
        <v>370</v>
      </c>
      <c r="C216" s="389" t="s">
        <v>372</v>
      </c>
      <c r="D216" s="389" t="s">
        <v>876</v>
      </c>
      <c r="E216" s="754" t="s">
        <v>1984</v>
      </c>
      <c r="F216" s="842">
        <f>'Formulario 3- Gasto'!K219</f>
        <v>0</v>
      </c>
      <c r="G216" s="79">
        <f t="shared" ref="G216" si="30">F216-SUM(H216:S216)</f>
        <v>0</v>
      </c>
      <c r="H216" s="757"/>
      <c r="I216" s="756"/>
      <c r="J216" s="756"/>
      <c r="K216" s="756"/>
      <c r="L216" s="756"/>
      <c r="M216" s="756"/>
      <c r="N216" s="756"/>
      <c r="O216" s="756"/>
      <c r="P216" s="756"/>
      <c r="Q216" s="756"/>
      <c r="R216" s="756"/>
      <c r="S216" s="756"/>
      <c r="T216" s="756"/>
    </row>
    <row r="217" spans="1:21" ht="12.75" outlineLevel="4" thickTop="1" thickBot="1">
      <c r="A217" s="389" t="s">
        <v>370</v>
      </c>
      <c r="B217" s="389" t="s">
        <v>370</v>
      </c>
      <c r="C217" s="389" t="s">
        <v>372</v>
      </c>
      <c r="D217" s="389" t="s">
        <v>877</v>
      </c>
      <c r="E217" s="754" t="s">
        <v>2136</v>
      </c>
      <c r="F217" s="842">
        <f>'Formulario 3- Gasto'!K220</f>
        <v>0</v>
      </c>
      <c r="G217" s="79">
        <f t="shared" si="29"/>
        <v>0</v>
      </c>
      <c r="H217" s="757"/>
      <c r="I217" s="756"/>
      <c r="J217" s="756"/>
      <c r="K217" s="756"/>
      <c r="L217" s="756"/>
      <c r="M217" s="756"/>
      <c r="N217" s="756"/>
      <c r="O217" s="756"/>
      <c r="P217" s="756"/>
      <c r="Q217" s="756"/>
      <c r="R217" s="756"/>
      <c r="S217" s="756"/>
      <c r="T217" s="756"/>
    </row>
    <row r="218" spans="1:21" ht="12.75" outlineLevel="4" thickTop="1" thickBot="1">
      <c r="A218" s="376" t="s">
        <v>370</v>
      </c>
      <c r="B218" s="376" t="s">
        <v>370</v>
      </c>
      <c r="C218" s="376" t="s">
        <v>373</v>
      </c>
      <c r="D218" s="760"/>
      <c r="E218" s="753" t="s">
        <v>1309</v>
      </c>
      <c r="F218" s="841">
        <f>'Formulario 3- Gasto'!K220</f>
        <v>0</v>
      </c>
      <c r="G218" s="79">
        <f t="shared" si="29"/>
        <v>0</v>
      </c>
      <c r="H218" s="848">
        <f>SUM(H219:H227)</f>
        <v>0</v>
      </c>
      <c r="I218" s="841">
        <f>SUM(I219:I227)</f>
        <v>0</v>
      </c>
      <c r="J218" s="841">
        <f t="shared" ref="J218:R218" si="31">SUM(J219:J227)</f>
        <v>0</v>
      </c>
      <c r="K218" s="841">
        <f t="shared" si="31"/>
        <v>0</v>
      </c>
      <c r="L218" s="841">
        <f t="shared" si="31"/>
        <v>0</v>
      </c>
      <c r="M218" s="841">
        <f t="shared" si="31"/>
        <v>0</v>
      </c>
      <c r="N218" s="841">
        <f t="shared" si="31"/>
        <v>0</v>
      </c>
      <c r="O218" s="841">
        <f t="shared" si="31"/>
        <v>0</v>
      </c>
      <c r="P218" s="841">
        <f t="shared" si="31"/>
        <v>0</v>
      </c>
      <c r="Q218" s="841">
        <f t="shared" si="31"/>
        <v>0</v>
      </c>
      <c r="R218" s="841">
        <f t="shared" si="31"/>
        <v>0</v>
      </c>
      <c r="S218" s="841">
        <f t="shared" ref="S218:T218" si="32">SUM(S219:S227)</f>
        <v>0</v>
      </c>
      <c r="T218" s="841">
        <f t="shared" si="32"/>
        <v>0</v>
      </c>
    </row>
    <row r="219" spans="1:21" ht="12.75" outlineLevel="4" thickTop="1" thickBot="1">
      <c r="A219" s="389" t="s">
        <v>370</v>
      </c>
      <c r="B219" s="389" t="s">
        <v>370</v>
      </c>
      <c r="C219" s="389" t="s">
        <v>373</v>
      </c>
      <c r="D219" s="389" t="s">
        <v>804</v>
      </c>
      <c r="E219" s="754" t="s">
        <v>1985</v>
      </c>
      <c r="F219" s="842">
        <f>'Formulario 3- Gasto'!K221</f>
        <v>0</v>
      </c>
      <c r="G219" s="79">
        <f t="shared" si="29"/>
        <v>0</v>
      </c>
      <c r="H219" s="757"/>
      <c r="I219" s="756"/>
      <c r="J219" s="756"/>
      <c r="K219" s="756"/>
      <c r="L219" s="756"/>
      <c r="M219" s="756"/>
      <c r="N219" s="756"/>
      <c r="O219" s="756"/>
      <c r="P219" s="756"/>
      <c r="Q219" s="756"/>
      <c r="R219" s="756"/>
      <c r="S219" s="756"/>
      <c r="T219" s="756"/>
    </row>
    <row r="220" spans="1:21" ht="12.75" outlineLevel="4" thickTop="1" thickBot="1">
      <c r="A220" s="389" t="s">
        <v>370</v>
      </c>
      <c r="B220" s="389" t="s">
        <v>370</v>
      </c>
      <c r="C220" s="389" t="s">
        <v>373</v>
      </c>
      <c r="D220" s="389" t="s">
        <v>803</v>
      </c>
      <c r="E220" s="754" t="s">
        <v>1986</v>
      </c>
      <c r="F220" s="842">
        <f>'Formulario 3- Gasto'!K222</f>
        <v>0</v>
      </c>
      <c r="G220" s="79">
        <f t="shared" si="29"/>
        <v>0</v>
      </c>
      <c r="H220" s="757"/>
      <c r="I220" s="756"/>
      <c r="J220" s="756"/>
      <c r="K220" s="756"/>
      <c r="L220" s="756"/>
      <c r="M220" s="756"/>
      <c r="N220" s="756"/>
      <c r="O220" s="756"/>
      <c r="P220" s="756"/>
      <c r="Q220" s="756"/>
      <c r="R220" s="756"/>
      <c r="S220" s="756"/>
      <c r="T220" s="756"/>
    </row>
    <row r="221" spans="1:21" s="761" customFormat="1" ht="12.75" outlineLevel="1" thickTop="1" thickBot="1">
      <c r="A221" s="389" t="s">
        <v>370</v>
      </c>
      <c r="B221" s="389" t="s">
        <v>370</v>
      </c>
      <c r="C221" s="389" t="s">
        <v>373</v>
      </c>
      <c r="D221" s="389" t="s">
        <v>805</v>
      </c>
      <c r="E221" s="754" t="s">
        <v>1310</v>
      </c>
      <c r="F221" s="842">
        <f>'Formulario 3- Gasto'!K223</f>
        <v>0</v>
      </c>
      <c r="G221" s="79">
        <f t="shared" si="29"/>
        <v>0</v>
      </c>
      <c r="H221" s="757"/>
      <c r="I221" s="756"/>
      <c r="J221" s="756"/>
      <c r="K221" s="756"/>
      <c r="L221" s="756"/>
      <c r="M221" s="756"/>
      <c r="N221" s="756"/>
      <c r="O221" s="756"/>
      <c r="P221" s="756"/>
      <c r="Q221" s="756"/>
      <c r="R221" s="756"/>
      <c r="S221" s="756"/>
      <c r="T221" s="756"/>
      <c r="U221" s="714"/>
    </row>
    <row r="222" spans="1:21" s="713" customFormat="1" ht="12.75" outlineLevel="2" thickTop="1" thickBot="1">
      <c r="A222" s="389" t="s">
        <v>370</v>
      </c>
      <c r="B222" s="389" t="s">
        <v>370</v>
      </c>
      <c r="C222" s="389" t="s">
        <v>373</v>
      </c>
      <c r="D222" s="389" t="s">
        <v>806</v>
      </c>
      <c r="E222" s="754" t="s">
        <v>1987</v>
      </c>
      <c r="F222" s="842">
        <f>'Formulario 3- Gasto'!K224</f>
        <v>0</v>
      </c>
      <c r="G222" s="79">
        <f t="shared" si="29"/>
        <v>0</v>
      </c>
      <c r="H222" s="757"/>
      <c r="I222" s="756"/>
      <c r="J222" s="756"/>
      <c r="K222" s="756"/>
      <c r="L222" s="756"/>
      <c r="M222" s="756"/>
      <c r="N222" s="756"/>
      <c r="O222" s="756"/>
      <c r="P222" s="756"/>
      <c r="Q222" s="756"/>
      <c r="R222" s="756"/>
      <c r="S222" s="756"/>
      <c r="T222" s="756"/>
      <c r="U222" s="714"/>
    </row>
    <row r="223" spans="1:21" ht="12.75" outlineLevel="4" thickTop="1" thickBot="1">
      <c r="A223" s="389" t="s">
        <v>370</v>
      </c>
      <c r="B223" s="389" t="s">
        <v>370</v>
      </c>
      <c r="C223" s="389" t="s">
        <v>373</v>
      </c>
      <c r="D223" s="389" t="s">
        <v>809</v>
      </c>
      <c r="E223" s="754" t="s">
        <v>1988</v>
      </c>
      <c r="F223" s="842">
        <f>'Formulario 3- Gasto'!K225</f>
        <v>0</v>
      </c>
      <c r="G223" s="79">
        <f t="shared" si="29"/>
        <v>0</v>
      </c>
      <c r="H223" s="757"/>
      <c r="I223" s="756"/>
      <c r="J223" s="756"/>
      <c r="K223" s="756"/>
      <c r="L223" s="756"/>
      <c r="M223" s="756"/>
      <c r="N223" s="756"/>
      <c r="O223" s="756"/>
      <c r="P223" s="756"/>
      <c r="Q223" s="756"/>
      <c r="R223" s="756"/>
      <c r="S223" s="756"/>
      <c r="T223" s="756"/>
    </row>
    <row r="224" spans="1:21" ht="12.75" outlineLevel="4" thickTop="1" thickBot="1">
      <c r="A224" s="389" t="s">
        <v>370</v>
      </c>
      <c r="B224" s="389" t="s">
        <v>370</v>
      </c>
      <c r="C224" s="389" t="s">
        <v>373</v>
      </c>
      <c r="D224" s="389" t="s">
        <v>807</v>
      </c>
      <c r="E224" s="754" t="s">
        <v>1989</v>
      </c>
      <c r="F224" s="842">
        <f>'Formulario 3- Gasto'!K226</f>
        <v>0</v>
      </c>
      <c r="G224" s="79">
        <f t="shared" si="29"/>
        <v>0</v>
      </c>
      <c r="H224" s="757"/>
      <c r="I224" s="756"/>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0</v>
      </c>
      <c r="G225" s="79">
        <f t="shared" si="29"/>
        <v>0</v>
      </c>
      <c r="H225" s="757"/>
      <c r="I225" s="756"/>
      <c r="J225" s="756"/>
      <c r="K225" s="756"/>
      <c r="L225" s="756"/>
      <c r="M225" s="756"/>
      <c r="N225" s="756"/>
      <c r="O225" s="756"/>
      <c r="P225" s="756"/>
      <c r="Q225" s="756"/>
      <c r="R225" s="756"/>
      <c r="S225" s="756"/>
      <c r="T225" s="756"/>
    </row>
    <row r="226" spans="1:21" ht="12.75" outlineLevel="4" thickTop="1" thickBot="1">
      <c r="A226" s="389" t="s">
        <v>370</v>
      </c>
      <c r="B226" s="389" t="s">
        <v>370</v>
      </c>
      <c r="C226" s="389" t="s">
        <v>373</v>
      </c>
      <c r="D226" s="389" t="s">
        <v>811</v>
      </c>
      <c r="E226" s="754" t="s">
        <v>1311</v>
      </c>
      <c r="F226" s="842">
        <f>'Formulario 3- Gasto'!K228</f>
        <v>0</v>
      </c>
      <c r="G226" s="79">
        <f t="shared" si="29"/>
        <v>0</v>
      </c>
      <c r="H226" s="757"/>
      <c r="I226" s="756"/>
      <c r="J226" s="756"/>
      <c r="K226" s="756"/>
      <c r="L226" s="756"/>
      <c r="M226" s="756"/>
      <c r="N226" s="756"/>
      <c r="O226" s="756"/>
      <c r="P226" s="756"/>
      <c r="Q226" s="756"/>
      <c r="R226" s="756"/>
      <c r="S226" s="756"/>
      <c r="T226" s="756"/>
    </row>
    <row r="227" spans="1:21" ht="12.75" outlineLevel="4" thickTop="1" thickBot="1">
      <c r="A227" s="389" t="s">
        <v>370</v>
      </c>
      <c r="B227" s="389" t="s">
        <v>370</v>
      </c>
      <c r="C227" s="389" t="s">
        <v>373</v>
      </c>
      <c r="D227" s="389" t="s">
        <v>812</v>
      </c>
      <c r="E227" s="754" t="s">
        <v>1312</v>
      </c>
      <c r="F227" s="842">
        <f>'Formulario 3- Gasto'!K229</f>
        <v>0</v>
      </c>
      <c r="G227" s="79">
        <f t="shared" si="29"/>
        <v>0</v>
      </c>
      <c r="H227" s="757"/>
      <c r="I227" s="756"/>
      <c r="J227" s="756"/>
      <c r="K227" s="756"/>
      <c r="L227" s="756"/>
      <c r="M227" s="756"/>
      <c r="N227" s="756"/>
      <c r="O227" s="756"/>
      <c r="P227" s="756"/>
      <c r="Q227" s="756"/>
      <c r="R227" s="756"/>
      <c r="S227" s="756"/>
      <c r="T227" s="756"/>
    </row>
    <row r="228" spans="1:21" ht="12.75" outlineLevel="4" thickTop="1" thickBot="1">
      <c r="A228" s="375" t="s">
        <v>370</v>
      </c>
      <c r="B228" s="375" t="s">
        <v>372</v>
      </c>
      <c r="C228" s="375"/>
      <c r="D228" s="375"/>
      <c r="E228" s="745" t="s">
        <v>1313</v>
      </c>
      <c r="F228" s="94">
        <f>'Formulario 3- Gasto'!K230</f>
        <v>0</v>
      </c>
      <c r="G228" s="79">
        <f t="shared" si="29"/>
        <v>0</v>
      </c>
      <c r="H228" s="846">
        <f>H229+H246+H337</f>
        <v>0</v>
      </c>
      <c r="I228" s="94">
        <f>I229+I246+I337</f>
        <v>0</v>
      </c>
      <c r="J228" s="94">
        <f t="shared" ref="J228:R228" si="33">J229+J246+J337</f>
        <v>0</v>
      </c>
      <c r="K228" s="94">
        <f t="shared" si="33"/>
        <v>0</v>
      </c>
      <c r="L228" s="94">
        <f t="shared" si="33"/>
        <v>0</v>
      </c>
      <c r="M228" s="94">
        <f t="shared" si="33"/>
        <v>0</v>
      </c>
      <c r="N228" s="94">
        <f t="shared" si="33"/>
        <v>0</v>
      </c>
      <c r="O228" s="94">
        <f t="shared" si="33"/>
        <v>0</v>
      </c>
      <c r="P228" s="94">
        <f t="shared" si="33"/>
        <v>0</v>
      </c>
      <c r="Q228" s="94">
        <f t="shared" si="33"/>
        <v>0</v>
      </c>
      <c r="R228" s="94">
        <f t="shared" si="33"/>
        <v>0</v>
      </c>
      <c r="S228" s="94">
        <f t="shared" ref="S228:T228" si="34">S229+S246+S337</f>
        <v>0</v>
      </c>
      <c r="T228" s="94">
        <f t="shared" si="34"/>
        <v>0</v>
      </c>
    </row>
    <row r="229" spans="1:21" ht="12.75" outlineLevel="4" thickTop="1" thickBot="1">
      <c r="A229" s="646" t="s">
        <v>370</v>
      </c>
      <c r="B229" s="646" t="s">
        <v>372</v>
      </c>
      <c r="C229" s="646" t="s">
        <v>368</v>
      </c>
      <c r="D229" s="646"/>
      <c r="E229" s="749" t="s">
        <v>1314</v>
      </c>
      <c r="F229" s="840">
        <f>'Formulario 3- Gasto'!K231</f>
        <v>0</v>
      </c>
      <c r="G229" s="79">
        <f t="shared" si="29"/>
        <v>0</v>
      </c>
      <c r="H229" s="847">
        <f>SUM(H230:H245)</f>
        <v>0</v>
      </c>
      <c r="I229" s="840">
        <f>SUM(I230:I245)</f>
        <v>0</v>
      </c>
      <c r="J229" s="840">
        <f t="shared" ref="J229:R229" si="35">SUM(J230:J245)</f>
        <v>0</v>
      </c>
      <c r="K229" s="840">
        <f t="shared" si="35"/>
        <v>0</v>
      </c>
      <c r="L229" s="840">
        <f t="shared" si="35"/>
        <v>0</v>
      </c>
      <c r="M229" s="840">
        <f t="shared" si="35"/>
        <v>0</v>
      </c>
      <c r="N229" s="840">
        <f t="shared" si="35"/>
        <v>0</v>
      </c>
      <c r="O229" s="840">
        <f t="shared" si="35"/>
        <v>0</v>
      </c>
      <c r="P229" s="840">
        <f t="shared" si="35"/>
        <v>0</v>
      </c>
      <c r="Q229" s="840">
        <f t="shared" si="35"/>
        <v>0</v>
      </c>
      <c r="R229" s="840">
        <f t="shared" si="35"/>
        <v>0</v>
      </c>
      <c r="S229" s="840">
        <f t="shared" ref="S229:T229" si="36">SUM(S230:S245)</f>
        <v>0</v>
      </c>
      <c r="T229" s="840">
        <f t="shared" si="36"/>
        <v>0</v>
      </c>
    </row>
    <row r="230" spans="1:21" ht="12.75" outlineLevel="4" thickTop="1" thickBot="1">
      <c r="A230" s="389" t="s">
        <v>370</v>
      </c>
      <c r="B230" s="389" t="s">
        <v>372</v>
      </c>
      <c r="C230" s="389" t="s">
        <v>368</v>
      </c>
      <c r="D230" s="389" t="s">
        <v>804</v>
      </c>
      <c r="E230" s="754" t="s">
        <v>1315</v>
      </c>
      <c r="F230" s="842">
        <f>'Formulario 3- Gasto'!K232</f>
        <v>0</v>
      </c>
      <c r="G230" s="79">
        <f t="shared" si="29"/>
        <v>0</v>
      </c>
      <c r="H230" s="757"/>
      <c r="I230" s="756"/>
      <c r="J230" s="756"/>
      <c r="K230" s="756"/>
      <c r="L230" s="756"/>
      <c r="M230" s="756"/>
      <c r="N230" s="756"/>
      <c r="O230" s="756"/>
      <c r="P230" s="756"/>
      <c r="Q230" s="756"/>
      <c r="R230" s="756"/>
      <c r="S230" s="756"/>
      <c r="T230" s="756"/>
    </row>
    <row r="231" spans="1:21" ht="24" outlineLevel="4" thickTop="1" thickBot="1">
      <c r="A231" s="389" t="s">
        <v>370</v>
      </c>
      <c r="B231" s="389" t="s">
        <v>372</v>
      </c>
      <c r="C231" s="389" t="s">
        <v>368</v>
      </c>
      <c r="D231" s="389" t="s">
        <v>803</v>
      </c>
      <c r="E231" s="754" t="s">
        <v>2134</v>
      </c>
      <c r="F231" s="842">
        <f>'Formulario 3- Gasto'!K234</f>
        <v>0</v>
      </c>
      <c r="G231" s="79">
        <f t="shared" si="29"/>
        <v>0</v>
      </c>
      <c r="H231" s="757"/>
      <c r="I231" s="756"/>
      <c r="J231" s="756"/>
      <c r="K231" s="756"/>
      <c r="L231" s="756"/>
      <c r="M231" s="756"/>
      <c r="N231" s="756"/>
      <c r="O231" s="756"/>
      <c r="P231" s="756"/>
      <c r="Q231" s="756"/>
      <c r="R231" s="756"/>
      <c r="S231" s="756"/>
      <c r="T231" s="756"/>
    </row>
    <row r="232" spans="1:21" ht="12.75" outlineLevel="4" thickTop="1" thickBot="1">
      <c r="A232" s="389" t="s">
        <v>370</v>
      </c>
      <c r="B232" s="389" t="s">
        <v>372</v>
      </c>
      <c r="C232" s="389" t="s">
        <v>368</v>
      </c>
      <c r="D232" s="389" t="s">
        <v>805</v>
      </c>
      <c r="E232" s="754" t="s">
        <v>1316</v>
      </c>
      <c r="F232" s="842">
        <f>'Formulario 3- Gasto'!K234</f>
        <v>0</v>
      </c>
      <c r="G232" s="79">
        <f t="shared" si="29"/>
        <v>0</v>
      </c>
      <c r="H232" s="757"/>
      <c r="I232" s="756"/>
      <c r="J232" s="756"/>
      <c r="K232" s="756"/>
      <c r="L232" s="756"/>
      <c r="M232" s="756"/>
      <c r="N232" s="756"/>
      <c r="O232" s="756"/>
      <c r="P232" s="756"/>
      <c r="Q232" s="756"/>
      <c r="R232" s="756"/>
      <c r="S232" s="756"/>
      <c r="T232" s="756"/>
    </row>
    <row r="233" spans="1:21" ht="24"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24" outlineLevel="4" thickTop="1" thickBot="1">
      <c r="A234" s="389" t="s">
        <v>370</v>
      </c>
      <c r="B234" s="389" t="s">
        <v>372</v>
      </c>
      <c r="C234" s="389" t="s">
        <v>368</v>
      </c>
      <c r="D234" s="389" t="s">
        <v>807</v>
      </c>
      <c r="E234" s="754" t="s">
        <v>1318</v>
      </c>
      <c r="F234" s="842">
        <f>'Formulario 3- Gasto'!K236</f>
        <v>0</v>
      </c>
      <c r="G234" s="79">
        <f t="shared" si="29"/>
        <v>0</v>
      </c>
      <c r="H234" s="757"/>
      <c r="I234" s="756"/>
      <c r="J234" s="756"/>
      <c r="K234" s="756"/>
      <c r="L234" s="756"/>
      <c r="M234" s="756"/>
      <c r="N234" s="756"/>
      <c r="O234" s="756"/>
      <c r="P234" s="756"/>
      <c r="Q234" s="756"/>
      <c r="R234" s="756"/>
      <c r="S234" s="756"/>
      <c r="T234" s="756"/>
    </row>
    <row r="235" spans="1:21" ht="12.75" outlineLevel="4" thickTop="1" thickBot="1">
      <c r="A235" s="389" t="s">
        <v>370</v>
      </c>
      <c r="B235" s="389" t="s">
        <v>372</v>
      </c>
      <c r="C235" s="389" t="s">
        <v>368</v>
      </c>
      <c r="D235" s="389" t="s">
        <v>810</v>
      </c>
      <c r="E235" s="754" t="s">
        <v>1319</v>
      </c>
      <c r="F235" s="842">
        <f>'Formulario 3- Gasto'!K237</f>
        <v>0</v>
      </c>
      <c r="G235" s="79">
        <f t="shared" si="29"/>
        <v>0</v>
      </c>
      <c r="H235" s="757"/>
      <c r="I235" s="756"/>
      <c r="J235" s="756"/>
      <c r="K235" s="756"/>
      <c r="L235" s="756"/>
      <c r="M235" s="756"/>
      <c r="N235" s="756"/>
      <c r="O235" s="756"/>
      <c r="P235" s="756"/>
      <c r="Q235" s="756"/>
      <c r="R235" s="756"/>
      <c r="S235" s="756"/>
      <c r="T235" s="756"/>
    </row>
    <row r="236" spans="1:21" ht="12.75" outlineLevel="4" thickTop="1" thickBot="1">
      <c r="A236" s="389" t="s">
        <v>370</v>
      </c>
      <c r="B236" s="389" t="s">
        <v>372</v>
      </c>
      <c r="C236" s="389" t="s">
        <v>368</v>
      </c>
      <c r="D236" s="389" t="s">
        <v>811</v>
      </c>
      <c r="E236" s="754" t="s">
        <v>1992</v>
      </c>
      <c r="F236" s="842">
        <f>'Formulario 3- Gasto'!K238</f>
        <v>0</v>
      </c>
      <c r="G236" s="79">
        <f t="shared" si="29"/>
        <v>0</v>
      </c>
      <c r="H236" s="757"/>
      <c r="I236" s="756"/>
      <c r="J236" s="756"/>
      <c r="K236" s="756"/>
      <c r="L236" s="756"/>
      <c r="M236" s="756"/>
      <c r="N236" s="756"/>
      <c r="O236" s="756"/>
      <c r="P236" s="756"/>
      <c r="Q236" s="756"/>
      <c r="R236" s="756"/>
      <c r="S236" s="756"/>
      <c r="T236" s="756"/>
    </row>
    <row r="237" spans="1:21" ht="12.75" outlineLevel="4" thickTop="1" thickBot="1">
      <c r="A237" s="389" t="s">
        <v>370</v>
      </c>
      <c r="B237" s="389" t="s">
        <v>372</v>
      </c>
      <c r="C237" s="389" t="s">
        <v>368</v>
      </c>
      <c r="D237" s="389" t="s">
        <v>812</v>
      </c>
      <c r="E237" s="754" t="s">
        <v>1320</v>
      </c>
      <c r="F237" s="842">
        <f>'Formulario 3- Gasto'!K239</f>
        <v>0</v>
      </c>
      <c r="G237" s="79">
        <f t="shared" si="29"/>
        <v>0</v>
      </c>
      <c r="H237" s="757"/>
      <c r="I237" s="756"/>
      <c r="J237" s="756"/>
      <c r="K237" s="756"/>
      <c r="L237" s="756"/>
      <c r="M237" s="756"/>
      <c r="N237" s="756"/>
      <c r="O237" s="756"/>
      <c r="P237" s="756"/>
      <c r="Q237" s="756"/>
      <c r="R237" s="756"/>
      <c r="S237" s="756"/>
      <c r="T237" s="756"/>
    </row>
    <row r="238" spans="1:21" ht="12.75" outlineLevel="4" thickTop="1" thickBot="1">
      <c r="A238" s="389" t="s">
        <v>370</v>
      </c>
      <c r="B238" s="389" t="s">
        <v>372</v>
      </c>
      <c r="C238" s="389" t="s">
        <v>368</v>
      </c>
      <c r="D238" s="389" t="s">
        <v>813</v>
      </c>
      <c r="E238" s="754" t="s">
        <v>1321</v>
      </c>
      <c r="F238" s="842">
        <f>'Formulario 3- Gasto'!K240</f>
        <v>0</v>
      </c>
      <c r="G238" s="79">
        <f t="shared" si="29"/>
        <v>0</v>
      </c>
      <c r="H238" s="757"/>
      <c r="I238" s="756"/>
      <c r="J238" s="756"/>
      <c r="K238" s="756"/>
      <c r="L238" s="756"/>
      <c r="M238" s="756"/>
      <c r="N238" s="756"/>
      <c r="O238" s="756"/>
      <c r="P238" s="756"/>
      <c r="Q238" s="756"/>
      <c r="R238" s="756"/>
      <c r="S238" s="756"/>
      <c r="T238" s="756"/>
    </row>
    <row r="239" spans="1:21" s="713" customFormat="1" ht="24" outlineLevel="2" thickTop="1" thickBot="1">
      <c r="A239" s="389" t="s">
        <v>370</v>
      </c>
      <c r="B239" s="389" t="s">
        <v>372</v>
      </c>
      <c r="C239" s="389" t="s">
        <v>368</v>
      </c>
      <c r="D239" s="389" t="s">
        <v>814</v>
      </c>
      <c r="E239" s="754" t="s">
        <v>1322</v>
      </c>
      <c r="F239" s="842">
        <f>'Formulario 3- Gasto'!K241</f>
        <v>0</v>
      </c>
      <c r="G239" s="79">
        <f t="shared" si="29"/>
        <v>0</v>
      </c>
      <c r="H239" s="757"/>
      <c r="I239" s="756"/>
      <c r="J239" s="756"/>
      <c r="K239" s="756"/>
      <c r="L239" s="756"/>
      <c r="M239" s="756"/>
      <c r="N239" s="756"/>
      <c r="O239" s="756"/>
      <c r="P239" s="756"/>
      <c r="Q239" s="756"/>
      <c r="R239" s="756"/>
      <c r="S239" s="756"/>
      <c r="T239" s="756"/>
      <c r="U239" s="714"/>
    </row>
    <row r="240" spans="1:21" ht="12.75" outlineLevel="4" thickTop="1" thickBot="1">
      <c r="A240" s="389" t="s">
        <v>370</v>
      </c>
      <c r="B240" s="389" t="s">
        <v>372</v>
      </c>
      <c r="C240" s="389" t="s">
        <v>368</v>
      </c>
      <c r="D240" s="389" t="s">
        <v>816</v>
      </c>
      <c r="E240" s="754" t="s">
        <v>1323</v>
      </c>
      <c r="F240" s="842">
        <f>'Formulario 3- Gasto'!K242</f>
        <v>0</v>
      </c>
      <c r="G240" s="79">
        <f t="shared" si="29"/>
        <v>0</v>
      </c>
      <c r="H240" s="757"/>
      <c r="I240" s="756"/>
      <c r="J240" s="756"/>
      <c r="K240" s="756"/>
      <c r="L240" s="756"/>
      <c r="M240" s="756"/>
      <c r="N240" s="756"/>
      <c r="O240" s="756"/>
      <c r="P240" s="756"/>
      <c r="Q240" s="756"/>
      <c r="R240" s="756"/>
      <c r="S240" s="756"/>
      <c r="T240" s="756"/>
    </row>
    <row r="241" spans="1:20" ht="12.75" outlineLevel="4" thickTop="1" thickBot="1">
      <c r="A241" s="389" t="s">
        <v>370</v>
      </c>
      <c r="B241" s="389" t="s">
        <v>372</v>
      </c>
      <c r="C241" s="389" t="s">
        <v>368</v>
      </c>
      <c r="D241" s="389" t="s">
        <v>817</v>
      </c>
      <c r="E241" s="754" t="s">
        <v>1993</v>
      </c>
      <c r="F241" s="842">
        <f>'Formulario 3- Gasto'!K243</f>
        <v>0</v>
      </c>
      <c r="G241" s="79">
        <f t="shared" si="29"/>
        <v>0</v>
      </c>
      <c r="H241" s="757"/>
      <c r="I241" s="756"/>
      <c r="J241" s="756"/>
      <c r="K241" s="756"/>
      <c r="L241" s="756"/>
      <c r="M241" s="756"/>
      <c r="N241" s="756"/>
      <c r="O241" s="756"/>
      <c r="P241" s="756"/>
      <c r="Q241" s="756"/>
      <c r="R241" s="756"/>
      <c r="S241" s="756"/>
      <c r="T241" s="756"/>
    </row>
    <row r="242" spans="1:20" ht="12.75" outlineLevel="4" thickTop="1" thickBot="1">
      <c r="A242" s="389" t="s">
        <v>370</v>
      </c>
      <c r="B242" s="389" t="s">
        <v>372</v>
      </c>
      <c r="C242" s="389" t="s">
        <v>368</v>
      </c>
      <c r="D242" s="389" t="s">
        <v>818</v>
      </c>
      <c r="E242" s="754" t="s">
        <v>1994</v>
      </c>
      <c r="F242" s="842">
        <f>'Formulario 3- Gasto'!K244</f>
        <v>0</v>
      </c>
      <c r="G242" s="79">
        <f t="shared" si="29"/>
        <v>0</v>
      </c>
      <c r="H242" s="757"/>
      <c r="I242" s="756"/>
      <c r="J242" s="756"/>
      <c r="K242" s="756"/>
      <c r="L242" s="756"/>
      <c r="M242" s="756"/>
      <c r="N242" s="756"/>
      <c r="O242" s="756"/>
      <c r="P242" s="756"/>
      <c r="Q242" s="756"/>
      <c r="R242" s="756"/>
      <c r="S242" s="756"/>
      <c r="T242" s="756"/>
    </row>
    <row r="243" spans="1:20" ht="12.75" outlineLevel="4" thickTop="1" thickBot="1">
      <c r="A243" s="389" t="s">
        <v>370</v>
      </c>
      <c r="B243" s="389" t="s">
        <v>372</v>
      </c>
      <c r="C243" s="389" t="s">
        <v>368</v>
      </c>
      <c r="D243" s="389" t="s">
        <v>819</v>
      </c>
      <c r="E243" s="754" t="s">
        <v>1995</v>
      </c>
      <c r="F243" s="842">
        <f>'Formulario 3- Gasto'!K245</f>
        <v>0</v>
      </c>
      <c r="G243" s="79">
        <f t="shared" si="29"/>
        <v>0</v>
      </c>
      <c r="H243" s="757"/>
      <c r="I243" s="756"/>
      <c r="J243" s="756"/>
      <c r="K243" s="756"/>
      <c r="L243" s="756"/>
      <c r="M243" s="756"/>
      <c r="N243" s="756"/>
      <c r="O243" s="756"/>
      <c r="P243" s="756"/>
      <c r="Q243" s="756"/>
      <c r="R243" s="756"/>
      <c r="S243" s="756"/>
      <c r="T243" s="756"/>
    </row>
    <row r="244" spans="1:20" ht="12.75" outlineLevel="4" thickTop="1" thickBot="1">
      <c r="A244" s="389" t="s">
        <v>370</v>
      </c>
      <c r="B244" s="389" t="s">
        <v>372</v>
      </c>
      <c r="C244" s="389" t="s">
        <v>368</v>
      </c>
      <c r="D244" s="389" t="s">
        <v>820</v>
      </c>
      <c r="E244" s="754" t="s">
        <v>1324</v>
      </c>
      <c r="F244" s="842">
        <f>'Formulario 3- Gasto'!K246</f>
        <v>0</v>
      </c>
      <c r="G244" s="79">
        <f t="shared" si="29"/>
        <v>0</v>
      </c>
      <c r="H244" s="757"/>
      <c r="I244" s="756"/>
      <c r="J244" s="756"/>
      <c r="K244" s="756"/>
      <c r="L244" s="756"/>
      <c r="M244" s="756"/>
      <c r="N244" s="756"/>
      <c r="O244" s="756"/>
      <c r="P244" s="756"/>
      <c r="Q244" s="756"/>
      <c r="R244" s="756"/>
      <c r="S244" s="756"/>
      <c r="T244" s="756"/>
    </row>
    <row r="245" spans="1:20" ht="24" outlineLevel="4" thickTop="1" thickBot="1">
      <c r="A245" s="389" t="s">
        <v>370</v>
      </c>
      <c r="B245" s="389" t="s">
        <v>372</v>
      </c>
      <c r="C245" s="389" t="s">
        <v>368</v>
      </c>
      <c r="D245" s="389" t="s">
        <v>821</v>
      </c>
      <c r="E245" s="754" t="s">
        <v>1325</v>
      </c>
      <c r="F245" s="842">
        <f>'Formulario 3- Gasto'!K247</f>
        <v>0</v>
      </c>
      <c r="G245" s="79">
        <f t="shared" si="29"/>
        <v>0</v>
      </c>
      <c r="H245" s="757"/>
      <c r="I245" s="756"/>
      <c r="J245" s="756"/>
      <c r="K245" s="756"/>
      <c r="L245" s="756"/>
      <c r="M245" s="756"/>
      <c r="N245" s="756"/>
      <c r="O245" s="756"/>
      <c r="P245" s="756"/>
      <c r="Q245" s="756"/>
      <c r="R245" s="756"/>
      <c r="S245" s="756"/>
      <c r="T245" s="756"/>
    </row>
    <row r="246" spans="1:20" ht="12.75" outlineLevel="4" thickTop="1" thickBot="1">
      <c r="A246" s="376" t="s">
        <v>370</v>
      </c>
      <c r="B246" s="376" t="s">
        <v>372</v>
      </c>
      <c r="C246" s="376" t="s">
        <v>369</v>
      </c>
      <c r="D246" s="376"/>
      <c r="E246" s="753" t="s">
        <v>1326</v>
      </c>
      <c r="F246" s="841">
        <f>'Formulario 3- Gasto'!K248</f>
        <v>0</v>
      </c>
      <c r="G246" s="79">
        <f t="shared" si="29"/>
        <v>0</v>
      </c>
      <c r="H246" s="847">
        <f>SUM(H247:H336)</f>
        <v>0</v>
      </c>
      <c r="I246" s="841">
        <f>SUM(I247:I336)</f>
        <v>0</v>
      </c>
      <c r="J246" s="841">
        <f t="shared" ref="J246:R246" si="37">SUM(J247:J336)</f>
        <v>0</v>
      </c>
      <c r="K246" s="841">
        <f t="shared" si="37"/>
        <v>0</v>
      </c>
      <c r="L246" s="841">
        <f t="shared" si="37"/>
        <v>0</v>
      </c>
      <c r="M246" s="841">
        <f t="shared" si="37"/>
        <v>0</v>
      </c>
      <c r="N246" s="841">
        <f t="shared" si="37"/>
        <v>0</v>
      </c>
      <c r="O246" s="841">
        <f t="shared" si="37"/>
        <v>0</v>
      </c>
      <c r="P246" s="841">
        <f t="shared" si="37"/>
        <v>0</v>
      </c>
      <c r="Q246" s="841">
        <f t="shared" si="37"/>
        <v>0</v>
      </c>
      <c r="R246" s="841">
        <f t="shared" si="37"/>
        <v>0</v>
      </c>
      <c r="S246" s="841">
        <f t="shared" ref="S246:T246" si="38">SUM(S247:S336)</f>
        <v>0</v>
      </c>
      <c r="T246" s="841">
        <f t="shared" si="38"/>
        <v>0</v>
      </c>
    </row>
    <row r="247" spans="1:20" ht="12.75" outlineLevel="4" thickTop="1" thickBot="1">
      <c r="A247" s="389" t="s">
        <v>370</v>
      </c>
      <c r="B247" s="389" t="s">
        <v>372</v>
      </c>
      <c r="C247" s="389" t="s">
        <v>369</v>
      </c>
      <c r="D247" s="389" t="s">
        <v>804</v>
      </c>
      <c r="E247" s="754" t="s">
        <v>1327</v>
      </c>
      <c r="F247" s="842">
        <f>'Formulario 3- Gasto'!K249</f>
        <v>0</v>
      </c>
      <c r="G247" s="79">
        <f t="shared" si="29"/>
        <v>0</v>
      </c>
      <c r="H247" s="757"/>
      <c r="I247" s="756"/>
      <c r="J247" s="756"/>
      <c r="K247" s="756"/>
      <c r="L247" s="756"/>
      <c r="M247" s="756"/>
      <c r="N247" s="756"/>
      <c r="O247" s="756"/>
      <c r="P247" s="756"/>
      <c r="Q247" s="756"/>
      <c r="R247" s="756"/>
      <c r="S247" s="756"/>
      <c r="T247" s="756"/>
    </row>
    <row r="248" spans="1:20" ht="12.75" outlineLevel="4" thickTop="1" thickBot="1">
      <c r="A248" s="389" t="s">
        <v>370</v>
      </c>
      <c r="B248" s="389" t="s">
        <v>372</v>
      </c>
      <c r="C248" s="389" t="s">
        <v>369</v>
      </c>
      <c r="D248" s="389" t="s">
        <v>803</v>
      </c>
      <c r="E248" s="754" t="s">
        <v>1328</v>
      </c>
      <c r="F248" s="842">
        <f>'Formulario 3- Gasto'!K250</f>
        <v>0</v>
      </c>
      <c r="G248" s="79">
        <f t="shared" si="29"/>
        <v>0</v>
      </c>
      <c r="H248" s="757"/>
      <c r="I248" s="756"/>
      <c r="J248" s="756"/>
      <c r="K248" s="756"/>
      <c r="L248" s="756"/>
      <c r="M248" s="756"/>
      <c r="N248" s="756"/>
      <c r="O248" s="756"/>
      <c r="P248" s="756"/>
      <c r="Q248" s="756"/>
      <c r="R248" s="756"/>
      <c r="S248" s="756"/>
      <c r="T248" s="756"/>
    </row>
    <row r="249" spans="1:20" ht="12.75" outlineLevel="4" thickTop="1" thickBot="1">
      <c r="A249" s="389" t="s">
        <v>370</v>
      </c>
      <c r="B249" s="389" t="s">
        <v>372</v>
      </c>
      <c r="C249" s="389" t="s">
        <v>369</v>
      </c>
      <c r="D249" s="389" t="s">
        <v>806</v>
      </c>
      <c r="E249" s="754" t="s">
        <v>1329</v>
      </c>
      <c r="F249" s="842">
        <f>'Formulario 3- Gasto'!K251</f>
        <v>0</v>
      </c>
      <c r="G249" s="79">
        <f t="shared" si="29"/>
        <v>0</v>
      </c>
      <c r="H249" s="757"/>
      <c r="I249" s="756"/>
      <c r="J249" s="756"/>
      <c r="K249" s="756"/>
      <c r="L249" s="756"/>
      <c r="M249" s="756"/>
      <c r="N249" s="756"/>
      <c r="O249" s="756"/>
      <c r="P249" s="756"/>
      <c r="Q249" s="756"/>
      <c r="R249" s="756"/>
      <c r="S249" s="756"/>
      <c r="T249" s="756"/>
    </row>
    <row r="250" spans="1:20" ht="24" outlineLevel="4" thickTop="1" thickBot="1">
      <c r="A250" s="389" t="s">
        <v>370</v>
      </c>
      <c r="B250" s="389" t="s">
        <v>372</v>
      </c>
      <c r="C250" s="389" t="s">
        <v>369</v>
      </c>
      <c r="D250" s="389" t="s">
        <v>807</v>
      </c>
      <c r="E250" s="754" t="s">
        <v>1330</v>
      </c>
      <c r="F250" s="842">
        <f>'Formulario 3- Gasto'!K252</f>
        <v>0</v>
      </c>
      <c r="G250" s="79">
        <f t="shared" si="29"/>
        <v>0</v>
      </c>
      <c r="H250" s="757"/>
      <c r="I250" s="756"/>
      <c r="J250" s="756"/>
      <c r="K250" s="756"/>
      <c r="L250" s="756"/>
      <c r="M250" s="756"/>
      <c r="N250" s="756"/>
      <c r="O250" s="756"/>
      <c r="P250" s="756"/>
      <c r="Q250" s="756"/>
      <c r="R250" s="756"/>
      <c r="S250" s="756"/>
      <c r="T250" s="756"/>
    </row>
    <row r="251" spans="1:20" ht="12.75" outlineLevel="4" thickTop="1" thickBot="1">
      <c r="A251" s="389" t="s">
        <v>370</v>
      </c>
      <c r="B251" s="389" t="s">
        <v>372</v>
      </c>
      <c r="C251" s="389" t="s">
        <v>369</v>
      </c>
      <c r="D251" s="389" t="s">
        <v>810</v>
      </c>
      <c r="E251" s="754" t="s">
        <v>1331</v>
      </c>
      <c r="F251" s="842">
        <f>'Formulario 3- Gasto'!K253</f>
        <v>0</v>
      </c>
      <c r="G251" s="79">
        <f t="shared" si="29"/>
        <v>0</v>
      </c>
      <c r="H251" s="757"/>
      <c r="I251" s="756"/>
      <c r="J251" s="756"/>
      <c r="K251" s="756"/>
      <c r="L251" s="756"/>
      <c r="M251" s="756"/>
      <c r="N251" s="756"/>
      <c r="O251" s="756"/>
      <c r="P251" s="756"/>
      <c r="Q251" s="756"/>
      <c r="R251" s="756"/>
      <c r="S251" s="756"/>
      <c r="T251" s="756"/>
    </row>
    <row r="252" spans="1:20" ht="12.75" outlineLevel="4" thickTop="1" thickBot="1">
      <c r="A252" s="389" t="s">
        <v>370</v>
      </c>
      <c r="B252" s="389" t="s">
        <v>372</v>
      </c>
      <c r="C252" s="389" t="s">
        <v>369</v>
      </c>
      <c r="D252" s="389" t="s">
        <v>811</v>
      </c>
      <c r="E252" s="754" t="s">
        <v>1996</v>
      </c>
      <c r="F252" s="842">
        <f>'Formulario 3- Gasto'!K254</f>
        <v>0</v>
      </c>
      <c r="G252" s="79">
        <f t="shared" si="29"/>
        <v>0</v>
      </c>
      <c r="H252" s="757"/>
      <c r="I252" s="756"/>
      <c r="J252" s="756"/>
      <c r="K252" s="756"/>
      <c r="L252" s="756"/>
      <c r="M252" s="756"/>
      <c r="N252" s="756"/>
      <c r="O252" s="756"/>
      <c r="P252" s="756"/>
      <c r="Q252" s="756"/>
      <c r="R252" s="756"/>
      <c r="S252" s="756"/>
      <c r="T252" s="756"/>
    </row>
    <row r="253" spans="1:20" ht="12.75" outlineLevel="4" thickTop="1" thickBot="1">
      <c r="A253" s="389" t="s">
        <v>370</v>
      </c>
      <c r="B253" s="389" t="s">
        <v>372</v>
      </c>
      <c r="C253" s="389" t="s">
        <v>369</v>
      </c>
      <c r="D253" s="389" t="s">
        <v>812</v>
      </c>
      <c r="E253" s="754" t="s">
        <v>1997</v>
      </c>
      <c r="F253" s="842">
        <f>'Formulario 3- Gasto'!K255</f>
        <v>0</v>
      </c>
      <c r="G253" s="79">
        <f t="shared" si="29"/>
        <v>0</v>
      </c>
      <c r="H253" s="757"/>
      <c r="I253" s="756"/>
      <c r="J253" s="756"/>
      <c r="K253" s="756"/>
      <c r="L253" s="756"/>
      <c r="M253" s="756"/>
      <c r="N253" s="756"/>
      <c r="O253" s="756"/>
      <c r="P253" s="756"/>
      <c r="Q253" s="756"/>
      <c r="R253" s="756"/>
      <c r="S253" s="756"/>
      <c r="T253" s="756"/>
    </row>
    <row r="254" spans="1:20" ht="12.75" outlineLevel="4" thickTop="1" thickBot="1">
      <c r="A254" s="389" t="s">
        <v>370</v>
      </c>
      <c r="B254" s="389" t="s">
        <v>372</v>
      </c>
      <c r="C254" s="389" t="s">
        <v>369</v>
      </c>
      <c r="D254" s="389" t="s">
        <v>808</v>
      </c>
      <c r="E254" s="754" t="s">
        <v>1332</v>
      </c>
      <c r="F254" s="842">
        <f>'Formulario 3- Gasto'!K256</f>
        <v>0</v>
      </c>
      <c r="G254" s="79">
        <f t="shared" si="29"/>
        <v>0</v>
      </c>
      <c r="H254" s="757"/>
      <c r="I254" s="756"/>
      <c r="J254" s="756"/>
      <c r="K254" s="756"/>
      <c r="L254" s="756"/>
      <c r="M254" s="756"/>
      <c r="N254" s="756"/>
      <c r="O254" s="756"/>
      <c r="P254" s="756"/>
      <c r="Q254" s="756"/>
      <c r="R254" s="756"/>
      <c r="S254" s="756"/>
      <c r="T254" s="756"/>
    </row>
    <row r="255" spans="1:20" ht="12.75" outlineLevel="4" thickTop="1" thickBot="1">
      <c r="A255" s="389" t="s">
        <v>370</v>
      </c>
      <c r="B255" s="389" t="s">
        <v>372</v>
      </c>
      <c r="C255" s="389" t="s">
        <v>369</v>
      </c>
      <c r="D255" s="389" t="s">
        <v>813</v>
      </c>
      <c r="E255" s="754" t="s">
        <v>1333</v>
      </c>
      <c r="F255" s="842">
        <f>'Formulario 3- Gasto'!K257</f>
        <v>0</v>
      </c>
      <c r="G255" s="79">
        <f t="shared" si="29"/>
        <v>0</v>
      </c>
      <c r="H255" s="757"/>
      <c r="I255" s="756"/>
      <c r="J255" s="756"/>
      <c r="K255" s="756"/>
      <c r="L255" s="756"/>
      <c r="M255" s="756"/>
      <c r="N255" s="756"/>
      <c r="O255" s="756"/>
      <c r="P255" s="756"/>
      <c r="Q255" s="756"/>
      <c r="R255" s="756"/>
      <c r="S255" s="756"/>
      <c r="T255" s="756"/>
    </row>
    <row r="256" spans="1:20" ht="12.75" outlineLevel="4" thickTop="1" thickBot="1">
      <c r="A256" s="389" t="s">
        <v>370</v>
      </c>
      <c r="B256" s="389" t="s">
        <v>372</v>
      </c>
      <c r="C256" s="389" t="s">
        <v>369</v>
      </c>
      <c r="D256" s="389" t="s">
        <v>814</v>
      </c>
      <c r="E256" s="754" t="s">
        <v>1334</v>
      </c>
      <c r="F256" s="842">
        <f>'Formulario 3- Gasto'!K258</f>
        <v>0</v>
      </c>
      <c r="G256" s="79">
        <f t="shared" si="29"/>
        <v>0</v>
      </c>
      <c r="H256" s="757"/>
      <c r="I256" s="756"/>
      <c r="J256" s="756"/>
      <c r="K256" s="756"/>
      <c r="L256" s="756"/>
      <c r="M256" s="756"/>
      <c r="N256" s="756"/>
      <c r="O256" s="756"/>
      <c r="P256" s="756"/>
      <c r="Q256" s="756"/>
      <c r="R256" s="756"/>
      <c r="S256" s="756"/>
      <c r="T256" s="756"/>
    </row>
    <row r="257" spans="1:20" ht="12.75" outlineLevel="4" thickTop="1" thickBot="1">
      <c r="A257" s="389" t="s">
        <v>370</v>
      </c>
      <c r="B257" s="389" t="s">
        <v>372</v>
      </c>
      <c r="C257" s="389" t="s">
        <v>369</v>
      </c>
      <c r="D257" s="389" t="s">
        <v>815</v>
      </c>
      <c r="E257" s="754" t="s">
        <v>1998</v>
      </c>
      <c r="F257" s="842">
        <f>'Formulario 3- Gasto'!K259</f>
        <v>0</v>
      </c>
      <c r="G257" s="79">
        <f t="shared" si="29"/>
        <v>0</v>
      </c>
      <c r="H257" s="757"/>
      <c r="I257" s="756"/>
      <c r="J257" s="756"/>
      <c r="K257" s="756"/>
      <c r="L257" s="756"/>
      <c r="M257" s="756"/>
      <c r="N257" s="756"/>
      <c r="O257" s="756"/>
      <c r="P257" s="756"/>
      <c r="Q257" s="756"/>
      <c r="R257" s="756"/>
      <c r="S257" s="756"/>
      <c r="T257" s="756"/>
    </row>
    <row r="258" spans="1:20" ht="12.75" outlineLevel="4" thickTop="1" thickBot="1">
      <c r="A258" s="389" t="s">
        <v>370</v>
      </c>
      <c r="B258" s="389" t="s">
        <v>372</v>
      </c>
      <c r="C258" s="389" t="s">
        <v>369</v>
      </c>
      <c r="D258" s="389" t="s">
        <v>816</v>
      </c>
      <c r="E258" s="754" t="s">
        <v>1999</v>
      </c>
      <c r="F258" s="842">
        <f>'Formulario 3- Gasto'!K260</f>
        <v>0</v>
      </c>
      <c r="G258" s="79">
        <f t="shared" si="29"/>
        <v>0</v>
      </c>
      <c r="H258" s="757"/>
      <c r="I258" s="756"/>
      <c r="J258" s="756"/>
      <c r="K258" s="756"/>
      <c r="L258" s="756"/>
      <c r="M258" s="756"/>
      <c r="N258" s="756"/>
      <c r="O258" s="756"/>
      <c r="P258" s="756"/>
      <c r="Q258" s="756"/>
      <c r="R258" s="756"/>
      <c r="S258" s="756"/>
      <c r="T258" s="756"/>
    </row>
    <row r="259" spans="1:20" ht="12.75" outlineLevel="4" thickTop="1" thickBot="1">
      <c r="A259" s="389" t="s">
        <v>370</v>
      </c>
      <c r="B259" s="389" t="s">
        <v>372</v>
      </c>
      <c r="C259" s="389" t="s">
        <v>369</v>
      </c>
      <c r="D259" s="389" t="s">
        <v>817</v>
      </c>
      <c r="E259" s="754" t="s">
        <v>2000</v>
      </c>
      <c r="F259" s="842">
        <f>'Formulario 3- Gasto'!K261</f>
        <v>0</v>
      </c>
      <c r="G259" s="79">
        <f t="shared" si="29"/>
        <v>0</v>
      </c>
      <c r="H259" s="757"/>
      <c r="I259" s="756"/>
      <c r="J259" s="756"/>
      <c r="K259" s="756"/>
      <c r="L259" s="756"/>
      <c r="M259" s="756"/>
      <c r="N259" s="756"/>
      <c r="O259" s="756"/>
      <c r="P259" s="756"/>
      <c r="Q259" s="756"/>
      <c r="R259" s="756"/>
      <c r="S259" s="756"/>
      <c r="T259" s="756"/>
    </row>
    <row r="260" spans="1:20" ht="24" outlineLevel="4" thickTop="1" thickBot="1">
      <c r="A260" s="389" t="s">
        <v>370</v>
      </c>
      <c r="B260" s="389" t="s">
        <v>372</v>
      </c>
      <c r="C260" s="389" t="s">
        <v>369</v>
      </c>
      <c r="D260" s="389" t="s">
        <v>818</v>
      </c>
      <c r="E260" s="754" t="s">
        <v>1335</v>
      </c>
      <c r="F260" s="842">
        <f>'Formulario 3- Gasto'!K262</f>
        <v>0</v>
      </c>
      <c r="G260" s="79">
        <f t="shared" si="29"/>
        <v>0</v>
      </c>
      <c r="H260" s="757"/>
      <c r="I260" s="756"/>
      <c r="J260" s="756"/>
      <c r="K260" s="756"/>
      <c r="L260" s="756"/>
      <c r="M260" s="756"/>
      <c r="N260" s="756"/>
      <c r="O260" s="756"/>
      <c r="P260" s="756"/>
      <c r="Q260" s="756"/>
      <c r="R260" s="756"/>
      <c r="S260" s="756"/>
      <c r="T260" s="756"/>
    </row>
    <row r="261" spans="1:20" ht="12.75" outlineLevel="4" thickTop="1" thickBot="1">
      <c r="A261" s="389" t="s">
        <v>370</v>
      </c>
      <c r="B261" s="389" t="s">
        <v>372</v>
      </c>
      <c r="C261" s="389" t="s">
        <v>369</v>
      </c>
      <c r="D261" s="389" t="s">
        <v>819</v>
      </c>
      <c r="E261" s="754" t="s">
        <v>2001</v>
      </c>
      <c r="F261" s="842">
        <f>'Formulario 3- Gasto'!K263</f>
        <v>0</v>
      </c>
      <c r="G261" s="79">
        <f t="shared" si="29"/>
        <v>0</v>
      </c>
      <c r="H261" s="757"/>
      <c r="I261" s="756"/>
      <c r="J261" s="756"/>
      <c r="K261" s="756"/>
      <c r="L261" s="756"/>
      <c r="M261" s="756"/>
      <c r="N261" s="756"/>
      <c r="O261" s="756"/>
      <c r="P261" s="756"/>
      <c r="Q261" s="756"/>
      <c r="R261" s="756"/>
      <c r="S261" s="756"/>
      <c r="T261" s="756"/>
    </row>
    <row r="262" spans="1:20" ht="12.75" outlineLevel="4" thickTop="1" thickBot="1">
      <c r="A262" s="389" t="s">
        <v>370</v>
      </c>
      <c r="B262" s="389" t="s">
        <v>372</v>
      </c>
      <c r="C262" s="389" t="s">
        <v>369</v>
      </c>
      <c r="D262" s="389" t="s">
        <v>820</v>
      </c>
      <c r="E262" s="754" t="s">
        <v>1336</v>
      </c>
      <c r="F262" s="842">
        <f>'Formulario 3- Gasto'!K264</f>
        <v>0</v>
      </c>
      <c r="G262" s="79">
        <f t="shared" si="29"/>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29"/>
        <v>0</v>
      </c>
      <c r="H263" s="757"/>
      <c r="I263" s="756"/>
      <c r="J263" s="756"/>
      <c r="K263" s="756"/>
      <c r="L263" s="756"/>
      <c r="M263" s="756"/>
      <c r="N263" s="756"/>
      <c r="O263" s="756"/>
      <c r="P263" s="756"/>
      <c r="Q263" s="756"/>
      <c r="R263" s="756"/>
      <c r="S263" s="756"/>
      <c r="T263" s="756"/>
    </row>
    <row r="264" spans="1:20" ht="12.75" outlineLevel="4" thickTop="1" thickBot="1">
      <c r="A264" s="389" t="s">
        <v>370</v>
      </c>
      <c r="B264" s="389" t="s">
        <v>372</v>
      </c>
      <c r="C264" s="389" t="s">
        <v>369</v>
      </c>
      <c r="D264" s="389" t="s">
        <v>822</v>
      </c>
      <c r="E264" s="754" t="s">
        <v>1338</v>
      </c>
      <c r="F264" s="842">
        <f>'Formulario 3- Gasto'!K266</f>
        <v>0</v>
      </c>
      <c r="G264" s="79">
        <f t="shared" si="29"/>
        <v>0</v>
      </c>
      <c r="H264" s="757"/>
      <c r="I264" s="756"/>
      <c r="J264" s="756"/>
      <c r="K264" s="756"/>
      <c r="L264" s="756"/>
      <c r="M264" s="756"/>
      <c r="N264" s="756"/>
      <c r="O264" s="756"/>
      <c r="P264" s="756"/>
      <c r="Q264" s="756"/>
      <c r="R264" s="756"/>
      <c r="S264" s="756"/>
      <c r="T264" s="756"/>
    </row>
    <row r="265" spans="1:20" ht="12.75" outlineLevel="4" thickTop="1" thickBot="1">
      <c r="A265" s="389" t="s">
        <v>370</v>
      </c>
      <c r="B265" s="389" t="s">
        <v>372</v>
      </c>
      <c r="C265" s="389" t="s">
        <v>369</v>
      </c>
      <c r="D265" s="389" t="s">
        <v>823</v>
      </c>
      <c r="E265" s="754" t="s">
        <v>1339</v>
      </c>
      <c r="F265" s="842">
        <f>'Formulario 3- Gasto'!K267</f>
        <v>0</v>
      </c>
      <c r="G265" s="79">
        <f t="shared" si="29"/>
        <v>0</v>
      </c>
      <c r="H265" s="757"/>
      <c r="I265" s="756"/>
      <c r="J265" s="756"/>
      <c r="K265" s="756"/>
      <c r="L265" s="756"/>
      <c r="M265" s="756"/>
      <c r="N265" s="756"/>
      <c r="O265" s="756"/>
      <c r="P265" s="756"/>
      <c r="Q265" s="756"/>
      <c r="R265" s="756"/>
      <c r="S265" s="756"/>
      <c r="T265" s="756"/>
    </row>
    <row r="266" spans="1:20" ht="12.75" outlineLevel="4" thickTop="1" thickBot="1">
      <c r="A266" s="389" t="s">
        <v>370</v>
      </c>
      <c r="B266" s="389" t="s">
        <v>372</v>
      </c>
      <c r="C266" s="389" t="s">
        <v>369</v>
      </c>
      <c r="D266" s="389" t="s">
        <v>824</v>
      </c>
      <c r="E266" s="754" t="s">
        <v>1340</v>
      </c>
      <c r="F266" s="842">
        <f>'Formulario 3- Gasto'!K268</f>
        <v>0</v>
      </c>
      <c r="G266" s="79">
        <f t="shared" si="29"/>
        <v>0</v>
      </c>
      <c r="H266" s="757"/>
      <c r="I266" s="756"/>
      <c r="J266" s="756"/>
      <c r="K266" s="756"/>
      <c r="L266" s="756"/>
      <c r="M266" s="756"/>
      <c r="N266" s="756"/>
      <c r="O266" s="756"/>
      <c r="P266" s="756"/>
      <c r="Q266" s="756"/>
      <c r="R266" s="756"/>
      <c r="S266" s="756"/>
      <c r="T266" s="756"/>
    </row>
    <row r="267" spans="1:20" ht="12.75" outlineLevel="4" thickTop="1" thickBot="1">
      <c r="A267" s="389" t="s">
        <v>370</v>
      </c>
      <c r="B267" s="389" t="s">
        <v>372</v>
      </c>
      <c r="C267" s="389" t="s">
        <v>369</v>
      </c>
      <c r="D267" s="389" t="s">
        <v>825</v>
      </c>
      <c r="E267" s="754" t="s">
        <v>1341</v>
      </c>
      <c r="F267" s="842">
        <f>'Formulario 3- Gasto'!K269</f>
        <v>0</v>
      </c>
      <c r="G267" s="79">
        <f t="shared" si="29"/>
        <v>0</v>
      </c>
      <c r="H267" s="757"/>
      <c r="I267" s="756"/>
      <c r="J267" s="756"/>
      <c r="K267" s="756"/>
      <c r="L267" s="756"/>
      <c r="M267" s="756"/>
      <c r="N267" s="756"/>
      <c r="O267" s="756"/>
      <c r="P267" s="756"/>
      <c r="Q267" s="756"/>
      <c r="R267" s="756"/>
      <c r="S267" s="756"/>
      <c r="T267" s="756"/>
    </row>
    <row r="268" spans="1:20" ht="24" outlineLevel="4" thickTop="1" thickBot="1">
      <c r="A268" s="389" t="s">
        <v>370</v>
      </c>
      <c r="B268" s="389" t="s">
        <v>372</v>
      </c>
      <c r="C268" s="389" t="s">
        <v>369</v>
      </c>
      <c r="D268" s="389" t="s">
        <v>826</v>
      </c>
      <c r="E268" s="754" t="s">
        <v>2002</v>
      </c>
      <c r="F268" s="842">
        <f>'Formulario 3- Gasto'!K270</f>
        <v>0</v>
      </c>
      <c r="G268" s="79">
        <f t="shared" si="29"/>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29"/>
        <v>0</v>
      </c>
      <c r="H269" s="757"/>
      <c r="I269" s="756"/>
      <c r="J269" s="756"/>
      <c r="K269" s="756"/>
      <c r="L269" s="756"/>
      <c r="M269" s="756"/>
      <c r="N269" s="756"/>
      <c r="O269" s="756"/>
      <c r="P269" s="756"/>
      <c r="Q269" s="756"/>
      <c r="R269" s="756"/>
      <c r="S269" s="756"/>
      <c r="T269" s="756"/>
    </row>
    <row r="270" spans="1:20" ht="12.75" outlineLevel="4" thickTop="1" thickBot="1">
      <c r="A270" s="389" t="s">
        <v>370</v>
      </c>
      <c r="B270" s="389" t="s">
        <v>372</v>
      </c>
      <c r="C270" s="389" t="s">
        <v>369</v>
      </c>
      <c r="D270" s="389" t="s">
        <v>828</v>
      </c>
      <c r="E270" s="754" t="s">
        <v>1343</v>
      </c>
      <c r="F270" s="842">
        <f>'Formulario 3- Gasto'!K272</f>
        <v>0</v>
      </c>
      <c r="G270" s="79">
        <f t="shared" si="29"/>
        <v>0</v>
      </c>
      <c r="H270" s="757"/>
      <c r="I270" s="756"/>
      <c r="J270" s="756"/>
      <c r="K270" s="756"/>
      <c r="L270" s="756"/>
      <c r="M270" s="756"/>
      <c r="N270" s="756"/>
      <c r="O270" s="756"/>
      <c r="P270" s="756"/>
      <c r="Q270" s="756"/>
      <c r="R270" s="756"/>
      <c r="S270" s="756"/>
      <c r="T270" s="756"/>
    </row>
    <row r="271" spans="1:20" ht="24" outlineLevel="4" thickTop="1" thickBot="1">
      <c r="A271" s="389" t="s">
        <v>370</v>
      </c>
      <c r="B271" s="389" t="s">
        <v>372</v>
      </c>
      <c r="C271" s="389" t="s">
        <v>369</v>
      </c>
      <c r="D271" s="389" t="s">
        <v>829</v>
      </c>
      <c r="E271" s="754" t="s">
        <v>2003</v>
      </c>
      <c r="F271" s="842">
        <f>'Formulario 3- Gasto'!K273</f>
        <v>0</v>
      </c>
      <c r="G271" s="79">
        <f t="shared" si="29"/>
        <v>0</v>
      </c>
      <c r="H271" s="757"/>
      <c r="I271" s="756"/>
      <c r="J271" s="756"/>
      <c r="K271" s="756"/>
      <c r="L271" s="756"/>
      <c r="M271" s="756"/>
      <c r="N271" s="756"/>
      <c r="O271" s="756"/>
      <c r="P271" s="756"/>
      <c r="Q271" s="756"/>
      <c r="R271" s="756"/>
      <c r="S271" s="756"/>
      <c r="T271" s="756"/>
    </row>
    <row r="272" spans="1:20" ht="24" outlineLevel="4" thickTop="1" thickBot="1">
      <c r="A272" s="389" t="s">
        <v>370</v>
      </c>
      <c r="B272" s="389" t="s">
        <v>372</v>
      </c>
      <c r="C272" s="389" t="s">
        <v>369</v>
      </c>
      <c r="D272" s="389" t="s">
        <v>830</v>
      </c>
      <c r="E272" s="754" t="s">
        <v>1344</v>
      </c>
      <c r="F272" s="842">
        <f>'Formulario 3- Gasto'!K274</f>
        <v>0</v>
      </c>
      <c r="G272" s="79">
        <f t="shared" ref="G272:G335" si="39">F272-SUM(H272:S272)</f>
        <v>0</v>
      </c>
      <c r="H272" s="757"/>
      <c r="I272" s="756"/>
      <c r="J272" s="756"/>
      <c r="K272" s="756"/>
      <c r="L272" s="756"/>
      <c r="M272" s="756"/>
      <c r="N272" s="756"/>
      <c r="O272" s="756"/>
      <c r="P272" s="756"/>
      <c r="Q272" s="756"/>
      <c r="R272" s="756"/>
      <c r="S272" s="756"/>
      <c r="T272" s="756"/>
    </row>
    <row r="273" spans="1:20" ht="12.75" outlineLevel="4" thickTop="1" thickBot="1">
      <c r="A273" s="389" t="s">
        <v>370</v>
      </c>
      <c r="B273" s="389" t="s">
        <v>372</v>
      </c>
      <c r="C273" s="389" t="s">
        <v>369</v>
      </c>
      <c r="D273" s="389" t="s">
        <v>831</v>
      </c>
      <c r="E273" s="754" t="s">
        <v>2004</v>
      </c>
      <c r="F273" s="842">
        <f>'Formulario 3- Gasto'!K275</f>
        <v>0</v>
      </c>
      <c r="G273" s="79">
        <f t="shared" si="39"/>
        <v>0</v>
      </c>
      <c r="H273" s="757"/>
      <c r="I273" s="756"/>
      <c r="J273" s="756"/>
      <c r="K273" s="756"/>
      <c r="L273" s="756"/>
      <c r="M273" s="756"/>
      <c r="N273" s="756"/>
      <c r="O273" s="756"/>
      <c r="P273" s="756"/>
      <c r="Q273" s="756"/>
      <c r="R273" s="756"/>
      <c r="S273" s="756"/>
      <c r="T273" s="756"/>
    </row>
    <row r="274" spans="1:20" ht="12.75" outlineLevel="4" thickTop="1" thickBot="1">
      <c r="A274" s="389" t="s">
        <v>370</v>
      </c>
      <c r="B274" s="389" t="s">
        <v>372</v>
      </c>
      <c r="C274" s="389" t="s">
        <v>369</v>
      </c>
      <c r="D274" s="389" t="s">
        <v>832</v>
      </c>
      <c r="E274" s="754" t="s">
        <v>1345</v>
      </c>
      <c r="F274" s="842">
        <f>'Formulario 3- Gasto'!K276</f>
        <v>0</v>
      </c>
      <c r="G274" s="79">
        <f t="shared" si="39"/>
        <v>0</v>
      </c>
      <c r="H274" s="757"/>
      <c r="I274" s="756"/>
      <c r="J274" s="756"/>
      <c r="K274" s="756"/>
      <c r="L274" s="756"/>
      <c r="M274" s="756"/>
      <c r="N274" s="756"/>
      <c r="O274" s="756"/>
      <c r="P274" s="756"/>
      <c r="Q274" s="756"/>
      <c r="R274" s="756"/>
      <c r="S274" s="756"/>
      <c r="T274" s="756"/>
    </row>
    <row r="275" spans="1:20" ht="12.75" outlineLevel="4" thickTop="1" thickBot="1">
      <c r="A275" s="389" t="s">
        <v>370</v>
      </c>
      <c r="B275" s="389" t="s">
        <v>372</v>
      </c>
      <c r="C275" s="389" t="s">
        <v>369</v>
      </c>
      <c r="D275" s="389" t="s">
        <v>833</v>
      </c>
      <c r="E275" s="754" t="s">
        <v>1346</v>
      </c>
      <c r="F275" s="842">
        <f>'Formulario 3- Gasto'!K277</f>
        <v>0</v>
      </c>
      <c r="G275" s="79">
        <f t="shared" si="39"/>
        <v>0</v>
      </c>
      <c r="H275" s="757"/>
      <c r="I275" s="756"/>
      <c r="J275" s="756"/>
      <c r="K275" s="756"/>
      <c r="L275" s="756"/>
      <c r="M275" s="756"/>
      <c r="N275" s="756"/>
      <c r="O275" s="756"/>
      <c r="P275" s="756"/>
      <c r="Q275" s="756"/>
      <c r="R275" s="756"/>
      <c r="S275" s="756"/>
      <c r="T275" s="756"/>
    </row>
    <row r="276" spans="1:20" ht="12.75" outlineLevel="4" thickTop="1" thickBot="1">
      <c r="A276" s="389" t="s">
        <v>370</v>
      </c>
      <c r="B276" s="389" t="s">
        <v>372</v>
      </c>
      <c r="C276" s="389" t="s">
        <v>369</v>
      </c>
      <c r="D276" s="389" t="s">
        <v>834</v>
      </c>
      <c r="E276" s="754" t="s">
        <v>1347</v>
      </c>
      <c r="F276" s="842">
        <f>'Formulario 3- Gasto'!K278</f>
        <v>0</v>
      </c>
      <c r="G276" s="79">
        <f t="shared" si="39"/>
        <v>0</v>
      </c>
      <c r="H276" s="757"/>
      <c r="I276" s="756"/>
      <c r="J276" s="756"/>
      <c r="K276" s="756"/>
      <c r="L276" s="756"/>
      <c r="M276" s="756"/>
      <c r="N276" s="756"/>
      <c r="O276" s="756"/>
      <c r="P276" s="756"/>
      <c r="Q276" s="756"/>
      <c r="R276" s="756"/>
      <c r="S276" s="756"/>
      <c r="T276" s="756"/>
    </row>
    <row r="277" spans="1:20" ht="12.75" outlineLevel="4" thickTop="1" thickBot="1">
      <c r="A277" s="389" t="s">
        <v>370</v>
      </c>
      <c r="B277" s="389" t="s">
        <v>372</v>
      </c>
      <c r="C277" s="389" t="s">
        <v>369</v>
      </c>
      <c r="D277" s="389" t="s">
        <v>838</v>
      </c>
      <c r="E277" s="754" t="s">
        <v>1348</v>
      </c>
      <c r="F277" s="842">
        <f>'Formulario 3- Gasto'!K279</f>
        <v>0</v>
      </c>
      <c r="G277" s="79">
        <f t="shared" si="39"/>
        <v>0</v>
      </c>
      <c r="H277" s="757"/>
      <c r="I277" s="756"/>
      <c r="J277" s="756"/>
      <c r="K277" s="756"/>
      <c r="L277" s="756"/>
      <c r="M277" s="756"/>
      <c r="N277" s="756"/>
      <c r="O277" s="756"/>
      <c r="P277" s="756"/>
      <c r="Q277" s="756"/>
      <c r="R277" s="756"/>
      <c r="S277" s="756"/>
      <c r="T277" s="756"/>
    </row>
    <row r="278" spans="1:20" ht="24" outlineLevel="4" thickTop="1" thickBot="1">
      <c r="A278" s="389" t="s">
        <v>370</v>
      </c>
      <c r="B278" s="389" t="s">
        <v>372</v>
      </c>
      <c r="C278" s="389" t="s">
        <v>369</v>
      </c>
      <c r="D278" s="389" t="s">
        <v>839</v>
      </c>
      <c r="E278" s="754" t="s">
        <v>1349</v>
      </c>
      <c r="F278" s="842">
        <f>'Formulario 3- Gasto'!K280</f>
        <v>0</v>
      </c>
      <c r="G278" s="79">
        <f t="shared" si="39"/>
        <v>0</v>
      </c>
      <c r="H278" s="757"/>
      <c r="I278" s="756"/>
      <c r="J278" s="756"/>
      <c r="K278" s="756"/>
      <c r="L278" s="756"/>
      <c r="M278" s="756"/>
      <c r="N278" s="756"/>
      <c r="O278" s="756"/>
      <c r="P278" s="756"/>
      <c r="Q278" s="756"/>
      <c r="R278" s="756"/>
      <c r="S278" s="756"/>
      <c r="T278" s="756"/>
    </row>
    <row r="279" spans="1:20" ht="24" outlineLevel="4" thickTop="1" thickBot="1">
      <c r="A279" s="389" t="s">
        <v>370</v>
      </c>
      <c r="B279" s="389" t="s">
        <v>372</v>
      </c>
      <c r="C279" s="389" t="s">
        <v>369</v>
      </c>
      <c r="D279" s="389" t="s">
        <v>840</v>
      </c>
      <c r="E279" s="754" t="s">
        <v>1350</v>
      </c>
      <c r="F279" s="842">
        <f>'Formulario 3- Gasto'!K281</f>
        <v>0</v>
      </c>
      <c r="G279" s="79">
        <f t="shared" si="39"/>
        <v>0</v>
      </c>
      <c r="H279" s="757"/>
      <c r="I279" s="756"/>
      <c r="J279" s="756"/>
      <c r="K279" s="756"/>
      <c r="L279" s="756"/>
      <c r="M279" s="756"/>
      <c r="N279" s="756"/>
      <c r="O279" s="756"/>
      <c r="P279" s="756"/>
      <c r="Q279" s="756"/>
      <c r="R279" s="756"/>
      <c r="S279" s="756"/>
      <c r="T279" s="756"/>
    </row>
    <row r="280" spans="1:20" ht="12.75" outlineLevel="4" thickTop="1" thickBot="1">
      <c r="A280" s="389" t="s">
        <v>370</v>
      </c>
      <c r="B280" s="389" t="s">
        <v>372</v>
      </c>
      <c r="C280" s="389" t="s">
        <v>369</v>
      </c>
      <c r="D280" s="389" t="s">
        <v>841</v>
      </c>
      <c r="E280" s="754" t="s">
        <v>1351</v>
      </c>
      <c r="F280" s="842">
        <f>'Formulario 3- Gasto'!K282</f>
        <v>0</v>
      </c>
      <c r="G280" s="79">
        <f t="shared" si="39"/>
        <v>0</v>
      </c>
      <c r="H280" s="757"/>
      <c r="I280" s="756"/>
      <c r="J280" s="756"/>
      <c r="K280" s="756"/>
      <c r="L280" s="756"/>
      <c r="M280" s="756"/>
      <c r="N280" s="756"/>
      <c r="O280" s="756"/>
      <c r="P280" s="756"/>
      <c r="Q280" s="756"/>
      <c r="R280" s="756"/>
      <c r="S280" s="756"/>
      <c r="T280" s="756"/>
    </row>
    <row r="281" spans="1:20" ht="12.75" outlineLevel="4" thickTop="1" thickBot="1">
      <c r="A281" s="389" t="s">
        <v>370</v>
      </c>
      <c r="B281" s="389" t="s">
        <v>372</v>
      </c>
      <c r="C281" s="389" t="s">
        <v>369</v>
      </c>
      <c r="D281" s="389" t="s">
        <v>842</v>
      </c>
      <c r="E281" s="754" t="s">
        <v>1352</v>
      </c>
      <c r="F281" s="842">
        <f>'Formulario 3- Gasto'!K283</f>
        <v>0</v>
      </c>
      <c r="G281" s="79">
        <f t="shared" si="39"/>
        <v>0</v>
      </c>
      <c r="H281" s="757"/>
      <c r="I281" s="756"/>
      <c r="J281" s="756"/>
      <c r="K281" s="756"/>
      <c r="L281" s="756"/>
      <c r="M281" s="756"/>
      <c r="N281" s="756"/>
      <c r="O281" s="756"/>
      <c r="P281" s="756"/>
      <c r="Q281" s="756"/>
      <c r="R281" s="756"/>
      <c r="S281" s="756"/>
      <c r="T281" s="756"/>
    </row>
    <row r="282" spans="1:20" ht="24" outlineLevel="4" thickTop="1" thickBot="1">
      <c r="A282" s="389" t="s">
        <v>370</v>
      </c>
      <c r="B282" s="389" t="s">
        <v>372</v>
      </c>
      <c r="C282" s="389" t="s">
        <v>369</v>
      </c>
      <c r="D282" s="389" t="s">
        <v>843</v>
      </c>
      <c r="E282" s="754" t="s">
        <v>1353</v>
      </c>
      <c r="F282" s="842">
        <f>'Formulario 3- Gasto'!K284</f>
        <v>0</v>
      </c>
      <c r="G282" s="79">
        <f t="shared" si="39"/>
        <v>0</v>
      </c>
      <c r="H282" s="757"/>
      <c r="I282" s="756"/>
      <c r="J282" s="756"/>
      <c r="K282" s="756"/>
      <c r="L282" s="756"/>
      <c r="M282" s="756"/>
      <c r="N282" s="756"/>
      <c r="O282" s="756"/>
      <c r="P282" s="756"/>
      <c r="Q282" s="756"/>
      <c r="R282" s="756"/>
      <c r="S282" s="756"/>
      <c r="T282" s="756"/>
    </row>
    <row r="283" spans="1:20" ht="12.75" outlineLevel="4" thickTop="1" thickBot="1">
      <c r="A283" s="389" t="s">
        <v>370</v>
      </c>
      <c r="B283" s="389" t="s">
        <v>372</v>
      </c>
      <c r="C283" s="389" t="s">
        <v>369</v>
      </c>
      <c r="D283" s="389" t="s">
        <v>844</v>
      </c>
      <c r="E283" s="754" t="s">
        <v>1354</v>
      </c>
      <c r="F283" s="842">
        <f>'Formulario 3- Gasto'!K285</f>
        <v>0</v>
      </c>
      <c r="G283" s="79">
        <f t="shared" si="39"/>
        <v>0</v>
      </c>
      <c r="H283" s="757"/>
      <c r="I283" s="756"/>
      <c r="J283" s="756"/>
      <c r="K283" s="756"/>
      <c r="L283" s="756"/>
      <c r="M283" s="756"/>
      <c r="N283" s="756"/>
      <c r="O283" s="756"/>
      <c r="P283" s="756"/>
      <c r="Q283" s="756"/>
      <c r="R283" s="756"/>
      <c r="S283" s="756"/>
      <c r="T283" s="756"/>
    </row>
    <row r="284" spans="1:20" ht="24" outlineLevel="4" thickTop="1" thickBot="1">
      <c r="A284" s="389" t="s">
        <v>370</v>
      </c>
      <c r="B284" s="389" t="s">
        <v>372</v>
      </c>
      <c r="C284" s="389" t="s">
        <v>369</v>
      </c>
      <c r="D284" s="389" t="s">
        <v>845</v>
      </c>
      <c r="E284" s="754" t="s">
        <v>1355</v>
      </c>
      <c r="F284" s="842">
        <f>'Formulario 3- Gasto'!K286</f>
        <v>0</v>
      </c>
      <c r="G284" s="79">
        <f t="shared" si="39"/>
        <v>0</v>
      </c>
      <c r="H284" s="757"/>
      <c r="I284" s="756"/>
      <c r="J284" s="756"/>
      <c r="K284" s="756"/>
      <c r="L284" s="756"/>
      <c r="M284" s="756"/>
      <c r="N284" s="756"/>
      <c r="O284" s="756"/>
      <c r="P284" s="756"/>
      <c r="Q284" s="756"/>
      <c r="R284" s="756"/>
      <c r="S284" s="756"/>
      <c r="T284" s="756"/>
    </row>
    <row r="285" spans="1:20" ht="12.75" outlineLevel="4" thickTop="1" thickBot="1">
      <c r="A285" s="389" t="s">
        <v>370</v>
      </c>
      <c r="B285" s="389" t="s">
        <v>372</v>
      </c>
      <c r="C285" s="389" t="s">
        <v>369</v>
      </c>
      <c r="D285" s="389" t="s">
        <v>846</v>
      </c>
      <c r="E285" s="754" t="s">
        <v>1356</v>
      </c>
      <c r="F285" s="842">
        <f>'Formulario 3- Gasto'!K287</f>
        <v>0</v>
      </c>
      <c r="G285" s="79">
        <f t="shared" si="39"/>
        <v>0</v>
      </c>
      <c r="H285" s="757"/>
      <c r="I285" s="756"/>
      <c r="J285" s="756"/>
      <c r="K285" s="756"/>
      <c r="L285" s="756"/>
      <c r="M285" s="756"/>
      <c r="N285" s="756"/>
      <c r="O285" s="756"/>
      <c r="P285" s="756"/>
      <c r="Q285" s="756"/>
      <c r="R285" s="756"/>
      <c r="S285" s="756"/>
      <c r="T285" s="756"/>
    </row>
    <row r="286" spans="1:20" ht="12.75" outlineLevel="4" thickTop="1" thickBot="1">
      <c r="A286" s="389" t="s">
        <v>370</v>
      </c>
      <c r="B286" s="389" t="s">
        <v>372</v>
      </c>
      <c r="C286" s="389" t="s">
        <v>369</v>
      </c>
      <c r="D286" s="389" t="s">
        <v>847</v>
      </c>
      <c r="E286" s="754" t="s">
        <v>1357</v>
      </c>
      <c r="F286" s="842">
        <f>'Formulario 3- Gasto'!K288</f>
        <v>0</v>
      </c>
      <c r="G286" s="79">
        <f t="shared" si="39"/>
        <v>0</v>
      </c>
      <c r="H286" s="757"/>
      <c r="I286" s="756"/>
      <c r="J286" s="756"/>
      <c r="K286" s="756"/>
      <c r="L286" s="756"/>
      <c r="M286" s="756"/>
      <c r="N286" s="756"/>
      <c r="O286" s="756"/>
      <c r="P286" s="756"/>
      <c r="Q286" s="756"/>
      <c r="R286" s="756"/>
      <c r="S286" s="756"/>
      <c r="T286" s="756"/>
    </row>
    <row r="287" spans="1:20" ht="24" outlineLevel="4" thickTop="1" thickBot="1">
      <c r="A287" s="389" t="s">
        <v>370</v>
      </c>
      <c r="B287" s="389" t="s">
        <v>372</v>
      </c>
      <c r="C287" s="389" t="s">
        <v>369</v>
      </c>
      <c r="D287" s="389" t="s">
        <v>848</v>
      </c>
      <c r="E287" s="754" t="s">
        <v>1358</v>
      </c>
      <c r="F287" s="842">
        <f>'Formulario 3- Gasto'!K289</f>
        <v>0</v>
      </c>
      <c r="G287" s="79">
        <f t="shared" si="39"/>
        <v>0</v>
      </c>
      <c r="H287" s="757"/>
      <c r="I287" s="756"/>
      <c r="J287" s="756"/>
      <c r="K287" s="756"/>
      <c r="L287" s="756"/>
      <c r="M287" s="756"/>
      <c r="N287" s="756"/>
      <c r="O287" s="756"/>
      <c r="P287" s="756"/>
      <c r="Q287" s="756"/>
      <c r="R287" s="756"/>
      <c r="S287" s="756"/>
      <c r="T287" s="756"/>
    </row>
    <row r="288" spans="1:20" ht="24" outlineLevel="4" thickTop="1" thickBot="1">
      <c r="A288" s="389" t="s">
        <v>370</v>
      </c>
      <c r="B288" s="389" t="s">
        <v>372</v>
      </c>
      <c r="C288" s="389" t="s">
        <v>369</v>
      </c>
      <c r="D288" s="389" t="s">
        <v>849</v>
      </c>
      <c r="E288" s="754" t="s">
        <v>1359</v>
      </c>
      <c r="F288" s="842">
        <f>'Formulario 3- Gasto'!K290</f>
        <v>0</v>
      </c>
      <c r="G288" s="79">
        <f t="shared" si="39"/>
        <v>0</v>
      </c>
      <c r="H288" s="757"/>
      <c r="I288" s="756"/>
      <c r="J288" s="756"/>
      <c r="K288" s="756"/>
      <c r="L288" s="756"/>
      <c r="M288" s="756"/>
      <c r="N288" s="756"/>
      <c r="O288" s="756"/>
      <c r="P288" s="756"/>
      <c r="Q288" s="756"/>
      <c r="R288" s="756"/>
      <c r="S288" s="756"/>
      <c r="T288" s="756"/>
    </row>
    <row r="289" spans="1:20" ht="24" outlineLevel="4" thickTop="1" thickBot="1">
      <c r="A289" s="389" t="s">
        <v>370</v>
      </c>
      <c r="B289" s="389" t="s">
        <v>372</v>
      </c>
      <c r="C289" s="389" t="s">
        <v>369</v>
      </c>
      <c r="D289" s="389" t="s">
        <v>850</v>
      </c>
      <c r="E289" s="754" t="s">
        <v>1360</v>
      </c>
      <c r="F289" s="842">
        <f>'Formulario 3- Gasto'!K291</f>
        <v>0</v>
      </c>
      <c r="G289" s="79">
        <f t="shared" si="39"/>
        <v>0</v>
      </c>
      <c r="H289" s="757"/>
      <c r="I289" s="756"/>
      <c r="J289" s="756"/>
      <c r="K289" s="756"/>
      <c r="L289" s="756"/>
      <c r="M289" s="756"/>
      <c r="N289" s="756"/>
      <c r="O289" s="756"/>
      <c r="P289" s="756"/>
      <c r="Q289" s="756"/>
      <c r="R289" s="756"/>
      <c r="S289" s="756"/>
      <c r="T289" s="756"/>
    </row>
    <row r="290" spans="1:20" ht="12.75" outlineLevel="4" thickTop="1" thickBot="1">
      <c r="A290" s="389" t="s">
        <v>370</v>
      </c>
      <c r="B290" s="389" t="s">
        <v>372</v>
      </c>
      <c r="C290" s="389" t="s">
        <v>369</v>
      </c>
      <c r="D290" s="389" t="s">
        <v>851</v>
      </c>
      <c r="E290" s="754" t="s">
        <v>1361</v>
      </c>
      <c r="F290" s="842">
        <f>'Formulario 3- Gasto'!K292</f>
        <v>0</v>
      </c>
      <c r="G290" s="79">
        <f t="shared" si="39"/>
        <v>0</v>
      </c>
      <c r="H290" s="757"/>
      <c r="I290" s="756"/>
      <c r="J290" s="756"/>
      <c r="K290" s="756"/>
      <c r="L290" s="756"/>
      <c r="M290" s="756"/>
      <c r="N290" s="756"/>
      <c r="O290" s="756"/>
      <c r="P290" s="756"/>
      <c r="Q290" s="756"/>
      <c r="R290" s="756"/>
      <c r="S290" s="756"/>
      <c r="T290" s="756"/>
    </row>
    <row r="291" spans="1:20" ht="12.75" outlineLevel="4" thickTop="1" thickBot="1">
      <c r="A291" s="389" t="s">
        <v>370</v>
      </c>
      <c r="B291" s="389" t="s">
        <v>372</v>
      </c>
      <c r="C291" s="389" t="s">
        <v>369</v>
      </c>
      <c r="D291" s="389" t="s">
        <v>852</v>
      </c>
      <c r="E291" s="754" t="s">
        <v>1362</v>
      </c>
      <c r="F291" s="842">
        <f>'Formulario 3- Gasto'!K293</f>
        <v>0</v>
      </c>
      <c r="G291" s="79">
        <f t="shared" si="39"/>
        <v>0</v>
      </c>
      <c r="H291" s="757"/>
      <c r="I291" s="756"/>
      <c r="J291" s="756"/>
      <c r="K291" s="756"/>
      <c r="L291" s="756"/>
      <c r="M291" s="756"/>
      <c r="N291" s="756"/>
      <c r="O291" s="756"/>
      <c r="P291" s="756"/>
      <c r="Q291" s="756"/>
      <c r="R291" s="756"/>
      <c r="S291" s="756"/>
      <c r="T291" s="756"/>
    </row>
    <row r="292" spans="1:20" ht="12.75" outlineLevel="4" thickTop="1" thickBot="1">
      <c r="A292" s="389" t="s">
        <v>370</v>
      </c>
      <c r="B292" s="389" t="s">
        <v>372</v>
      </c>
      <c r="C292" s="389" t="s">
        <v>369</v>
      </c>
      <c r="D292" s="389" t="s">
        <v>853</v>
      </c>
      <c r="E292" s="754" t="s">
        <v>1363</v>
      </c>
      <c r="F292" s="842">
        <f>'Formulario 3- Gasto'!K294</f>
        <v>0</v>
      </c>
      <c r="G292" s="79">
        <f t="shared" si="39"/>
        <v>0</v>
      </c>
      <c r="H292" s="757"/>
      <c r="I292" s="756"/>
      <c r="J292" s="756"/>
      <c r="K292" s="756"/>
      <c r="L292" s="756"/>
      <c r="M292" s="756"/>
      <c r="N292" s="756"/>
      <c r="O292" s="756"/>
      <c r="P292" s="756"/>
      <c r="Q292" s="756"/>
      <c r="R292" s="756"/>
      <c r="S292" s="756"/>
      <c r="T292" s="756"/>
    </row>
    <row r="293" spans="1:20" ht="24" outlineLevel="4" thickTop="1" thickBot="1">
      <c r="A293" s="389" t="s">
        <v>370</v>
      </c>
      <c r="B293" s="389" t="s">
        <v>372</v>
      </c>
      <c r="C293" s="389" t="s">
        <v>369</v>
      </c>
      <c r="D293" s="389" t="s">
        <v>854</v>
      </c>
      <c r="E293" s="754" t="s">
        <v>1364</v>
      </c>
      <c r="F293" s="842">
        <f>'Formulario 3- Gasto'!K295</f>
        <v>0</v>
      </c>
      <c r="G293" s="79">
        <f t="shared" si="39"/>
        <v>0</v>
      </c>
      <c r="H293" s="757"/>
      <c r="I293" s="756"/>
      <c r="J293" s="756"/>
      <c r="K293" s="756"/>
      <c r="L293" s="756"/>
      <c r="M293" s="756"/>
      <c r="N293" s="756"/>
      <c r="O293" s="756"/>
      <c r="P293" s="756"/>
      <c r="Q293" s="756"/>
      <c r="R293" s="756"/>
      <c r="S293" s="756"/>
      <c r="T293" s="756"/>
    </row>
    <row r="294" spans="1:20" ht="24" outlineLevel="4" thickTop="1" thickBot="1">
      <c r="A294" s="389" t="s">
        <v>370</v>
      </c>
      <c r="B294" s="389" t="s">
        <v>372</v>
      </c>
      <c r="C294" s="389" t="s">
        <v>369</v>
      </c>
      <c r="D294" s="389" t="s">
        <v>855</v>
      </c>
      <c r="E294" s="754" t="s">
        <v>1365</v>
      </c>
      <c r="F294" s="842">
        <f>'Formulario 3- Gasto'!K296</f>
        <v>0</v>
      </c>
      <c r="G294" s="79">
        <f t="shared" si="39"/>
        <v>0</v>
      </c>
      <c r="H294" s="757"/>
      <c r="I294" s="756"/>
      <c r="J294" s="756"/>
      <c r="K294" s="756"/>
      <c r="L294" s="756"/>
      <c r="M294" s="756"/>
      <c r="N294" s="756"/>
      <c r="O294" s="756"/>
      <c r="P294" s="756"/>
      <c r="Q294" s="756"/>
      <c r="R294" s="756"/>
      <c r="S294" s="756"/>
      <c r="T294" s="756"/>
    </row>
    <row r="295" spans="1:20" ht="24" outlineLevel="4" thickTop="1" thickBot="1">
      <c r="A295" s="389" t="s">
        <v>370</v>
      </c>
      <c r="B295" s="389" t="s">
        <v>372</v>
      </c>
      <c r="C295" s="389" t="s">
        <v>369</v>
      </c>
      <c r="D295" s="389" t="s">
        <v>856</v>
      </c>
      <c r="E295" s="754" t="s">
        <v>1366</v>
      </c>
      <c r="F295" s="842">
        <f>'Formulario 3- Gasto'!K297</f>
        <v>0</v>
      </c>
      <c r="G295" s="79">
        <f t="shared" si="39"/>
        <v>0</v>
      </c>
      <c r="H295" s="757"/>
      <c r="I295" s="756"/>
      <c r="J295" s="756"/>
      <c r="K295" s="756"/>
      <c r="L295" s="756"/>
      <c r="M295" s="756"/>
      <c r="N295" s="756"/>
      <c r="O295" s="756"/>
      <c r="P295" s="756"/>
      <c r="Q295" s="756"/>
      <c r="R295" s="756"/>
      <c r="S295" s="756"/>
      <c r="T295" s="756"/>
    </row>
    <row r="296" spans="1:20" ht="24" outlineLevel="4" thickTop="1" thickBot="1">
      <c r="A296" s="389" t="s">
        <v>370</v>
      </c>
      <c r="B296" s="389" t="s">
        <v>372</v>
      </c>
      <c r="C296" s="389" t="s">
        <v>369</v>
      </c>
      <c r="D296" s="389" t="s">
        <v>857</v>
      </c>
      <c r="E296" s="754" t="s">
        <v>1367</v>
      </c>
      <c r="F296" s="842">
        <f>'Formulario 3- Gasto'!K298</f>
        <v>0</v>
      </c>
      <c r="G296" s="79">
        <f t="shared" si="39"/>
        <v>0</v>
      </c>
      <c r="H296" s="757"/>
      <c r="I296" s="756"/>
      <c r="J296" s="756"/>
      <c r="K296" s="756"/>
      <c r="L296" s="756"/>
      <c r="M296" s="756"/>
      <c r="N296" s="756"/>
      <c r="O296" s="756"/>
      <c r="P296" s="756"/>
      <c r="Q296" s="756"/>
      <c r="R296" s="756"/>
      <c r="S296" s="756"/>
      <c r="T296" s="756"/>
    </row>
    <row r="297" spans="1:20" ht="24" outlineLevel="4" thickTop="1" thickBot="1">
      <c r="A297" s="389" t="s">
        <v>370</v>
      </c>
      <c r="B297" s="389" t="s">
        <v>372</v>
      </c>
      <c r="C297" s="389" t="s">
        <v>369</v>
      </c>
      <c r="D297" s="389" t="s">
        <v>858</v>
      </c>
      <c r="E297" s="754" t="s">
        <v>2005</v>
      </c>
      <c r="F297" s="842">
        <f>'Formulario 3- Gasto'!K299</f>
        <v>0</v>
      </c>
      <c r="G297" s="79">
        <f t="shared" si="39"/>
        <v>0</v>
      </c>
      <c r="H297" s="757"/>
      <c r="I297" s="756"/>
      <c r="J297" s="756"/>
      <c r="K297" s="756"/>
      <c r="L297" s="756"/>
      <c r="M297" s="756"/>
      <c r="N297" s="756"/>
      <c r="O297" s="756"/>
      <c r="P297" s="756"/>
      <c r="Q297" s="756"/>
      <c r="R297" s="756"/>
      <c r="S297" s="756"/>
      <c r="T297" s="756"/>
    </row>
    <row r="298" spans="1:20" ht="24" outlineLevel="4" thickTop="1" thickBot="1">
      <c r="A298" s="389" t="s">
        <v>370</v>
      </c>
      <c r="B298" s="389" t="s">
        <v>372</v>
      </c>
      <c r="C298" s="389" t="s">
        <v>369</v>
      </c>
      <c r="D298" s="389" t="s">
        <v>859</v>
      </c>
      <c r="E298" s="754" t="s">
        <v>1368</v>
      </c>
      <c r="F298" s="842">
        <f>'Formulario 3- Gasto'!K300</f>
        <v>0</v>
      </c>
      <c r="G298" s="79">
        <f t="shared" si="39"/>
        <v>0</v>
      </c>
      <c r="H298" s="757"/>
      <c r="I298" s="756"/>
      <c r="J298" s="756"/>
      <c r="K298" s="756"/>
      <c r="L298" s="756"/>
      <c r="M298" s="756"/>
      <c r="N298" s="756"/>
      <c r="O298" s="756"/>
      <c r="P298" s="756"/>
      <c r="Q298" s="756"/>
      <c r="R298" s="756"/>
      <c r="S298" s="756"/>
      <c r="T298" s="756"/>
    </row>
    <row r="299" spans="1:20" ht="24" outlineLevel="4" thickTop="1" thickBot="1">
      <c r="A299" s="389" t="s">
        <v>370</v>
      </c>
      <c r="B299" s="389" t="s">
        <v>372</v>
      </c>
      <c r="C299" s="389" t="s">
        <v>369</v>
      </c>
      <c r="D299" s="389" t="s">
        <v>860</v>
      </c>
      <c r="E299" s="754" t="s">
        <v>2006</v>
      </c>
      <c r="F299" s="842">
        <f>'Formulario 3- Gasto'!K301</f>
        <v>0</v>
      </c>
      <c r="G299" s="79">
        <f t="shared" si="39"/>
        <v>0</v>
      </c>
      <c r="H299" s="757"/>
      <c r="I299" s="756"/>
      <c r="J299" s="756"/>
      <c r="K299" s="756"/>
      <c r="L299" s="756"/>
      <c r="M299" s="756"/>
      <c r="N299" s="756"/>
      <c r="O299" s="756"/>
      <c r="P299" s="756"/>
      <c r="Q299" s="756"/>
      <c r="R299" s="756"/>
      <c r="S299" s="756"/>
      <c r="T299" s="756"/>
    </row>
    <row r="300" spans="1:20" ht="24" outlineLevel="4" thickTop="1" thickBot="1">
      <c r="A300" s="389" t="s">
        <v>370</v>
      </c>
      <c r="B300" s="389" t="s">
        <v>372</v>
      </c>
      <c r="C300" s="389" t="s">
        <v>369</v>
      </c>
      <c r="D300" s="389" t="s">
        <v>861</v>
      </c>
      <c r="E300" s="754" t="s">
        <v>2007</v>
      </c>
      <c r="F300" s="842">
        <f>'Formulario 3- Gasto'!K302</f>
        <v>0</v>
      </c>
      <c r="G300" s="79">
        <f t="shared" si="39"/>
        <v>0</v>
      </c>
      <c r="H300" s="757"/>
      <c r="I300" s="756"/>
      <c r="J300" s="756"/>
      <c r="K300" s="756"/>
      <c r="L300" s="756"/>
      <c r="M300" s="756"/>
      <c r="N300" s="756"/>
      <c r="O300" s="756"/>
      <c r="P300" s="756"/>
      <c r="Q300" s="756"/>
      <c r="R300" s="756"/>
      <c r="S300" s="756"/>
      <c r="T300" s="756"/>
    </row>
    <row r="301" spans="1:20" ht="24" outlineLevel="4" thickTop="1" thickBot="1">
      <c r="A301" s="389" t="s">
        <v>370</v>
      </c>
      <c r="B301" s="389" t="s">
        <v>372</v>
      </c>
      <c r="C301" s="389" t="s">
        <v>369</v>
      </c>
      <c r="D301" s="389" t="s">
        <v>862</v>
      </c>
      <c r="E301" s="754" t="s">
        <v>1369</v>
      </c>
      <c r="F301" s="842">
        <f>'Formulario 3- Gasto'!K303</f>
        <v>0</v>
      </c>
      <c r="G301" s="79">
        <f t="shared" si="39"/>
        <v>0</v>
      </c>
      <c r="H301" s="757"/>
      <c r="I301" s="756"/>
      <c r="J301" s="756"/>
      <c r="K301" s="756"/>
      <c r="L301" s="756"/>
      <c r="M301" s="756"/>
      <c r="N301" s="756"/>
      <c r="O301" s="756"/>
      <c r="P301" s="756"/>
      <c r="Q301" s="756"/>
      <c r="R301" s="756"/>
      <c r="S301" s="756"/>
      <c r="T301" s="756"/>
    </row>
    <row r="302" spans="1:20" ht="24" outlineLevel="4" thickTop="1" thickBot="1">
      <c r="A302" s="389" t="s">
        <v>370</v>
      </c>
      <c r="B302" s="389" t="s">
        <v>372</v>
      </c>
      <c r="C302" s="389" t="s">
        <v>369</v>
      </c>
      <c r="D302" s="389" t="s">
        <v>863</v>
      </c>
      <c r="E302" s="754" t="s">
        <v>1370</v>
      </c>
      <c r="F302" s="842">
        <f>'Formulario 3- Gasto'!K304</f>
        <v>0</v>
      </c>
      <c r="G302" s="79">
        <f t="shared" si="39"/>
        <v>0</v>
      </c>
      <c r="H302" s="757"/>
      <c r="I302" s="756"/>
      <c r="J302" s="756"/>
      <c r="K302" s="756"/>
      <c r="L302" s="756"/>
      <c r="M302" s="756"/>
      <c r="N302" s="756"/>
      <c r="O302" s="756"/>
      <c r="P302" s="756"/>
      <c r="Q302" s="756"/>
      <c r="R302" s="756"/>
      <c r="S302" s="756"/>
      <c r="T302" s="756"/>
    </row>
    <row r="303" spans="1:20" ht="24" outlineLevel="4" thickTop="1" thickBot="1">
      <c r="A303" s="389" t="s">
        <v>370</v>
      </c>
      <c r="B303" s="389" t="s">
        <v>372</v>
      </c>
      <c r="C303" s="389" t="s">
        <v>369</v>
      </c>
      <c r="D303" s="389" t="s">
        <v>864</v>
      </c>
      <c r="E303" s="754" t="s">
        <v>1371</v>
      </c>
      <c r="F303" s="842">
        <f>'Formulario 3- Gasto'!K305</f>
        <v>0</v>
      </c>
      <c r="G303" s="79">
        <f t="shared" si="39"/>
        <v>0</v>
      </c>
      <c r="H303" s="757"/>
      <c r="I303" s="756"/>
      <c r="J303" s="756"/>
      <c r="K303" s="756"/>
      <c r="L303" s="756"/>
      <c r="M303" s="756"/>
      <c r="N303" s="756"/>
      <c r="O303" s="756"/>
      <c r="P303" s="756"/>
      <c r="Q303" s="756"/>
      <c r="R303" s="756"/>
      <c r="S303" s="756"/>
      <c r="T303" s="756"/>
    </row>
    <row r="304" spans="1:20" ht="24" outlineLevel="4" thickTop="1" thickBot="1">
      <c r="A304" s="389" t="s">
        <v>370</v>
      </c>
      <c r="B304" s="389" t="s">
        <v>372</v>
      </c>
      <c r="C304" s="389" t="s">
        <v>369</v>
      </c>
      <c r="D304" s="389" t="s">
        <v>865</v>
      </c>
      <c r="E304" s="754" t="s">
        <v>1372</v>
      </c>
      <c r="F304" s="842">
        <f>'Formulario 3- Gasto'!K306</f>
        <v>0</v>
      </c>
      <c r="G304" s="79">
        <f t="shared" si="39"/>
        <v>0</v>
      </c>
      <c r="H304" s="757"/>
      <c r="I304" s="756"/>
      <c r="J304" s="756"/>
      <c r="K304" s="756"/>
      <c r="L304" s="756"/>
      <c r="M304" s="756"/>
      <c r="N304" s="756"/>
      <c r="O304" s="756"/>
      <c r="P304" s="756"/>
      <c r="Q304" s="756"/>
      <c r="R304" s="756"/>
      <c r="S304" s="756"/>
      <c r="T304" s="756"/>
    </row>
    <row r="305" spans="1:20" ht="24" outlineLevel="4" thickTop="1" thickBot="1">
      <c r="A305" s="389" t="s">
        <v>370</v>
      </c>
      <c r="B305" s="389" t="s">
        <v>372</v>
      </c>
      <c r="C305" s="389" t="s">
        <v>369</v>
      </c>
      <c r="D305" s="389" t="s">
        <v>866</v>
      </c>
      <c r="E305" s="754" t="s">
        <v>1373</v>
      </c>
      <c r="F305" s="842">
        <f>'Formulario 3- Gasto'!K307</f>
        <v>0</v>
      </c>
      <c r="G305" s="79">
        <f t="shared" si="39"/>
        <v>0</v>
      </c>
      <c r="H305" s="757"/>
      <c r="I305" s="756"/>
      <c r="J305" s="756"/>
      <c r="K305" s="756"/>
      <c r="L305" s="756"/>
      <c r="M305" s="756"/>
      <c r="N305" s="756"/>
      <c r="O305" s="756"/>
      <c r="P305" s="756"/>
      <c r="Q305" s="756"/>
      <c r="R305" s="756"/>
      <c r="S305" s="756"/>
      <c r="T305" s="756"/>
    </row>
    <row r="306" spans="1:20" ht="24" outlineLevel="4" thickTop="1" thickBot="1">
      <c r="A306" s="389" t="s">
        <v>370</v>
      </c>
      <c r="B306" s="389" t="s">
        <v>372</v>
      </c>
      <c r="C306" s="389" t="s">
        <v>369</v>
      </c>
      <c r="D306" s="389" t="s">
        <v>867</v>
      </c>
      <c r="E306" s="754" t="s">
        <v>1374</v>
      </c>
      <c r="F306" s="842">
        <f>'Formulario 3- Gasto'!K308</f>
        <v>0</v>
      </c>
      <c r="G306" s="79">
        <f t="shared" si="39"/>
        <v>0</v>
      </c>
      <c r="H306" s="757"/>
      <c r="I306" s="756"/>
      <c r="J306" s="756"/>
      <c r="K306" s="756"/>
      <c r="L306" s="756"/>
      <c r="M306" s="756"/>
      <c r="N306" s="756"/>
      <c r="O306" s="756"/>
      <c r="P306" s="756"/>
      <c r="Q306" s="756"/>
      <c r="R306" s="756"/>
      <c r="S306" s="756"/>
      <c r="T306" s="756"/>
    </row>
    <row r="307" spans="1:20" ht="12.75" outlineLevel="4" thickTop="1" thickBot="1">
      <c r="A307" s="389" t="s">
        <v>370</v>
      </c>
      <c r="B307" s="389" t="s">
        <v>372</v>
      </c>
      <c r="C307" s="389" t="s">
        <v>369</v>
      </c>
      <c r="D307" s="389" t="s">
        <v>868</v>
      </c>
      <c r="E307" s="754" t="s">
        <v>1375</v>
      </c>
      <c r="F307" s="842">
        <f>'Formulario 3- Gasto'!K309</f>
        <v>0</v>
      </c>
      <c r="G307" s="79">
        <f t="shared" si="39"/>
        <v>0</v>
      </c>
      <c r="H307" s="757"/>
      <c r="I307" s="756"/>
      <c r="J307" s="756"/>
      <c r="K307" s="756"/>
      <c r="L307" s="756"/>
      <c r="M307" s="756"/>
      <c r="N307" s="756"/>
      <c r="O307" s="756"/>
      <c r="P307" s="756"/>
      <c r="Q307" s="756"/>
      <c r="R307" s="756"/>
      <c r="S307" s="756"/>
      <c r="T307" s="756"/>
    </row>
    <row r="308" spans="1:20" ht="24" outlineLevel="4" thickTop="1" thickBot="1">
      <c r="A308" s="389" t="s">
        <v>370</v>
      </c>
      <c r="B308" s="389" t="s">
        <v>372</v>
      </c>
      <c r="C308" s="389" t="s">
        <v>369</v>
      </c>
      <c r="D308" s="389" t="s">
        <v>869</v>
      </c>
      <c r="E308" s="754" t="s">
        <v>1376</v>
      </c>
      <c r="F308" s="842">
        <f>'Formulario 3- Gasto'!K310</f>
        <v>0</v>
      </c>
      <c r="G308" s="79">
        <f t="shared" si="39"/>
        <v>0</v>
      </c>
      <c r="H308" s="757"/>
      <c r="I308" s="756"/>
      <c r="J308" s="756"/>
      <c r="K308" s="756"/>
      <c r="L308" s="756"/>
      <c r="M308" s="756"/>
      <c r="N308" s="756"/>
      <c r="O308" s="756"/>
      <c r="P308" s="756"/>
      <c r="Q308" s="756"/>
      <c r="R308" s="756"/>
      <c r="S308" s="756"/>
      <c r="T308" s="756"/>
    </row>
    <row r="309" spans="1:20" ht="24" outlineLevel="4" thickTop="1" thickBot="1">
      <c r="A309" s="389" t="s">
        <v>370</v>
      </c>
      <c r="B309" s="389" t="s">
        <v>372</v>
      </c>
      <c r="C309" s="389" t="s">
        <v>369</v>
      </c>
      <c r="D309" s="389" t="s">
        <v>870</v>
      </c>
      <c r="E309" s="754" t="s">
        <v>1377</v>
      </c>
      <c r="F309" s="842">
        <f>'Formulario 3- Gasto'!K311</f>
        <v>0</v>
      </c>
      <c r="G309" s="79">
        <f t="shared" si="39"/>
        <v>0</v>
      </c>
      <c r="H309" s="757"/>
      <c r="I309" s="756"/>
      <c r="J309" s="756"/>
      <c r="K309" s="756"/>
      <c r="L309" s="756"/>
      <c r="M309" s="756"/>
      <c r="N309" s="756"/>
      <c r="O309" s="756"/>
      <c r="P309" s="756"/>
      <c r="Q309" s="756"/>
      <c r="R309" s="756"/>
      <c r="S309" s="756"/>
      <c r="T309" s="756"/>
    </row>
    <row r="310" spans="1:20" ht="24" outlineLevel="4" thickTop="1" thickBot="1">
      <c r="A310" s="389" t="s">
        <v>370</v>
      </c>
      <c r="B310" s="389" t="s">
        <v>372</v>
      </c>
      <c r="C310" s="389" t="s">
        <v>369</v>
      </c>
      <c r="D310" s="389" t="s">
        <v>871</v>
      </c>
      <c r="E310" s="754" t="s">
        <v>1378</v>
      </c>
      <c r="F310" s="842">
        <f>'Formulario 3- Gasto'!K312</f>
        <v>0</v>
      </c>
      <c r="G310" s="79">
        <f t="shared" si="39"/>
        <v>0</v>
      </c>
      <c r="H310" s="757"/>
      <c r="I310" s="756"/>
      <c r="J310" s="756"/>
      <c r="K310" s="756"/>
      <c r="L310" s="756"/>
      <c r="M310" s="756"/>
      <c r="N310" s="756"/>
      <c r="O310" s="756"/>
      <c r="P310" s="756"/>
      <c r="Q310" s="756"/>
      <c r="R310" s="756"/>
      <c r="S310" s="756"/>
      <c r="T310" s="756"/>
    </row>
    <row r="311" spans="1:20" ht="12.75" outlineLevel="4" thickTop="1" thickBot="1">
      <c r="A311" s="389" t="s">
        <v>370</v>
      </c>
      <c r="B311" s="389" t="s">
        <v>372</v>
      </c>
      <c r="C311" s="389" t="s">
        <v>369</v>
      </c>
      <c r="D311" s="389" t="s">
        <v>872</v>
      </c>
      <c r="E311" s="754" t="s">
        <v>1379</v>
      </c>
      <c r="F311" s="842">
        <f>'Formulario 3- Gasto'!K313</f>
        <v>0</v>
      </c>
      <c r="G311" s="79">
        <f t="shared" si="39"/>
        <v>0</v>
      </c>
      <c r="H311" s="757"/>
      <c r="I311" s="756"/>
      <c r="J311" s="756"/>
      <c r="K311" s="756"/>
      <c r="L311" s="756"/>
      <c r="M311" s="756"/>
      <c r="N311" s="756"/>
      <c r="O311" s="756"/>
      <c r="P311" s="756"/>
      <c r="Q311" s="756"/>
      <c r="R311" s="756"/>
      <c r="S311" s="756"/>
      <c r="T311" s="756"/>
    </row>
    <row r="312" spans="1:20" ht="12.75" outlineLevel="4" thickTop="1" thickBot="1">
      <c r="A312" s="389" t="s">
        <v>370</v>
      </c>
      <c r="B312" s="389" t="s">
        <v>372</v>
      </c>
      <c r="C312" s="389" t="s">
        <v>369</v>
      </c>
      <c r="D312" s="389" t="s">
        <v>873</v>
      </c>
      <c r="E312" s="754" t="s">
        <v>1380</v>
      </c>
      <c r="F312" s="842">
        <f>'Formulario 3- Gasto'!K314</f>
        <v>0</v>
      </c>
      <c r="G312" s="79">
        <f t="shared" si="39"/>
        <v>0</v>
      </c>
      <c r="H312" s="757"/>
      <c r="I312" s="756"/>
      <c r="J312" s="756"/>
      <c r="K312" s="756"/>
      <c r="L312" s="756"/>
      <c r="M312" s="756"/>
      <c r="N312" s="756"/>
      <c r="O312" s="756"/>
      <c r="P312" s="756"/>
      <c r="Q312" s="756"/>
      <c r="R312" s="756"/>
      <c r="S312" s="756"/>
      <c r="T312" s="756"/>
    </row>
    <row r="313" spans="1:20" ht="12.75" outlineLevel="4" thickTop="1" thickBot="1">
      <c r="A313" s="389" t="s">
        <v>370</v>
      </c>
      <c r="B313" s="389" t="s">
        <v>372</v>
      </c>
      <c r="C313" s="389" t="s">
        <v>369</v>
      </c>
      <c r="D313" s="389" t="s">
        <v>874</v>
      </c>
      <c r="E313" s="754" t="s">
        <v>1381</v>
      </c>
      <c r="F313" s="842">
        <f>'Formulario 3- Gasto'!K315</f>
        <v>0</v>
      </c>
      <c r="G313" s="79">
        <f t="shared" si="39"/>
        <v>0</v>
      </c>
      <c r="H313" s="757"/>
      <c r="I313" s="756"/>
      <c r="J313" s="756"/>
      <c r="K313" s="756"/>
      <c r="L313" s="756"/>
      <c r="M313" s="756"/>
      <c r="N313" s="756"/>
      <c r="O313" s="756"/>
      <c r="P313" s="756"/>
      <c r="Q313" s="756"/>
      <c r="R313" s="756"/>
      <c r="S313" s="756"/>
      <c r="T313" s="756"/>
    </row>
    <row r="314" spans="1:20" ht="12.75" outlineLevel="4" thickTop="1" thickBot="1">
      <c r="A314" s="389" t="s">
        <v>370</v>
      </c>
      <c r="B314" s="389" t="s">
        <v>372</v>
      </c>
      <c r="C314" s="389" t="s">
        <v>369</v>
      </c>
      <c r="D314" s="389" t="s">
        <v>875</v>
      </c>
      <c r="E314" s="754" t="s">
        <v>1382</v>
      </c>
      <c r="F314" s="842">
        <f>'Formulario 3- Gasto'!K316</f>
        <v>0</v>
      </c>
      <c r="G314" s="79">
        <f t="shared" si="39"/>
        <v>0</v>
      </c>
      <c r="H314" s="757"/>
      <c r="I314" s="756"/>
      <c r="J314" s="756"/>
      <c r="K314" s="756"/>
      <c r="L314" s="756"/>
      <c r="M314" s="756"/>
      <c r="N314" s="756"/>
      <c r="O314" s="756"/>
      <c r="P314" s="756"/>
      <c r="Q314" s="756"/>
      <c r="R314" s="756"/>
      <c r="S314" s="756"/>
      <c r="T314" s="756"/>
    </row>
    <row r="315" spans="1:20" ht="24" outlineLevel="4" thickTop="1" thickBot="1">
      <c r="A315" s="389" t="s">
        <v>370</v>
      </c>
      <c r="B315" s="389" t="s">
        <v>372</v>
      </c>
      <c r="C315" s="389" t="s">
        <v>369</v>
      </c>
      <c r="D315" s="389" t="s">
        <v>876</v>
      </c>
      <c r="E315" s="754" t="s">
        <v>1383</v>
      </c>
      <c r="F315" s="842">
        <f>'Formulario 3- Gasto'!K317</f>
        <v>0</v>
      </c>
      <c r="G315" s="79">
        <f t="shared" si="39"/>
        <v>0</v>
      </c>
      <c r="H315" s="757"/>
      <c r="I315" s="756"/>
      <c r="J315" s="756"/>
      <c r="K315" s="756"/>
      <c r="L315" s="756"/>
      <c r="M315" s="756"/>
      <c r="N315" s="756"/>
      <c r="O315" s="756"/>
      <c r="P315" s="756"/>
      <c r="Q315" s="756"/>
      <c r="R315" s="756"/>
      <c r="S315" s="756"/>
      <c r="T315" s="756"/>
    </row>
    <row r="316" spans="1:20" ht="24" outlineLevel="4" thickTop="1" thickBot="1">
      <c r="A316" s="389" t="s">
        <v>370</v>
      </c>
      <c r="B316" s="389" t="s">
        <v>372</v>
      </c>
      <c r="C316" s="389" t="s">
        <v>369</v>
      </c>
      <c r="D316" s="389" t="s">
        <v>877</v>
      </c>
      <c r="E316" s="754" t="s">
        <v>1384</v>
      </c>
      <c r="F316" s="842">
        <f>'Formulario 3- Gasto'!K318</f>
        <v>0</v>
      </c>
      <c r="G316" s="79">
        <f t="shared" si="39"/>
        <v>0</v>
      </c>
      <c r="H316" s="757"/>
      <c r="I316" s="756"/>
      <c r="J316" s="756"/>
      <c r="K316" s="756"/>
      <c r="L316" s="756"/>
      <c r="M316" s="756"/>
      <c r="N316" s="756"/>
      <c r="O316" s="756"/>
      <c r="P316" s="756"/>
      <c r="Q316" s="756"/>
      <c r="R316" s="756"/>
      <c r="S316" s="756"/>
      <c r="T316" s="756"/>
    </row>
    <row r="317" spans="1:20" ht="24" outlineLevel="4" thickTop="1" thickBot="1">
      <c r="A317" s="389" t="s">
        <v>370</v>
      </c>
      <c r="B317" s="389" t="s">
        <v>372</v>
      </c>
      <c r="C317" s="389" t="s">
        <v>369</v>
      </c>
      <c r="D317" s="389" t="s">
        <v>878</v>
      </c>
      <c r="E317" s="754" t="s">
        <v>1385</v>
      </c>
      <c r="F317" s="842">
        <f>'Formulario 3- Gasto'!K319</f>
        <v>0</v>
      </c>
      <c r="G317" s="79">
        <f t="shared" si="39"/>
        <v>0</v>
      </c>
      <c r="H317" s="757"/>
      <c r="I317" s="756"/>
      <c r="J317" s="756"/>
      <c r="K317" s="756"/>
      <c r="L317" s="756"/>
      <c r="M317" s="756"/>
      <c r="N317" s="756"/>
      <c r="O317" s="756"/>
      <c r="P317" s="756"/>
      <c r="Q317" s="756"/>
      <c r="R317" s="756"/>
      <c r="S317" s="756"/>
      <c r="T317" s="756"/>
    </row>
    <row r="318" spans="1:20" ht="12.75" outlineLevel="4" thickTop="1" thickBot="1">
      <c r="A318" s="389" t="s">
        <v>370</v>
      </c>
      <c r="B318" s="389" t="s">
        <v>372</v>
      </c>
      <c r="C318" s="389" t="s">
        <v>369</v>
      </c>
      <c r="D318" s="389" t="s">
        <v>879</v>
      </c>
      <c r="E318" s="754" t="s">
        <v>1386</v>
      </c>
      <c r="F318" s="842">
        <f>'Formulario 3- Gasto'!K320</f>
        <v>0</v>
      </c>
      <c r="G318" s="79">
        <f t="shared" si="39"/>
        <v>0</v>
      </c>
      <c r="H318" s="757"/>
      <c r="I318" s="756"/>
      <c r="J318" s="756"/>
      <c r="K318" s="756"/>
      <c r="L318" s="756"/>
      <c r="M318" s="756"/>
      <c r="N318" s="756"/>
      <c r="O318" s="756"/>
      <c r="P318" s="756"/>
      <c r="Q318" s="756"/>
      <c r="R318" s="756"/>
      <c r="S318" s="756"/>
      <c r="T318" s="756"/>
    </row>
    <row r="319" spans="1:20" ht="12.75" outlineLevel="4" thickTop="1" thickBot="1">
      <c r="A319" s="389" t="s">
        <v>370</v>
      </c>
      <c r="B319" s="389" t="s">
        <v>372</v>
      </c>
      <c r="C319" s="389" t="s">
        <v>369</v>
      </c>
      <c r="D319" s="389" t="s">
        <v>880</v>
      </c>
      <c r="E319" s="754" t="s">
        <v>2008</v>
      </c>
      <c r="F319" s="842">
        <f>'Formulario 3- Gasto'!K331</f>
        <v>0</v>
      </c>
      <c r="G319" s="79">
        <f t="shared" si="39"/>
        <v>0</v>
      </c>
      <c r="H319" s="757"/>
      <c r="I319" s="756"/>
      <c r="J319" s="756"/>
      <c r="K319" s="756"/>
      <c r="L319" s="756"/>
      <c r="M319" s="756"/>
      <c r="N319" s="756"/>
      <c r="O319" s="756"/>
      <c r="P319" s="756"/>
      <c r="Q319" s="756"/>
      <c r="R319" s="756"/>
      <c r="S319" s="756"/>
      <c r="T319" s="756"/>
    </row>
    <row r="320" spans="1:20" ht="12.75" outlineLevel="4" thickTop="1" thickBot="1">
      <c r="A320" s="389" t="s">
        <v>370</v>
      </c>
      <c r="B320" s="389" t="s">
        <v>372</v>
      </c>
      <c r="C320" s="389" t="s">
        <v>369</v>
      </c>
      <c r="D320" s="389" t="s">
        <v>881</v>
      </c>
      <c r="E320" s="754" t="s">
        <v>1387</v>
      </c>
      <c r="F320" s="842">
        <f>'Formulario 3- Gasto'!K332</f>
        <v>0</v>
      </c>
      <c r="G320" s="79">
        <f t="shared" si="39"/>
        <v>0</v>
      </c>
      <c r="H320" s="757"/>
      <c r="I320" s="756"/>
      <c r="J320" s="756"/>
      <c r="K320" s="756"/>
      <c r="L320" s="756"/>
      <c r="M320" s="756"/>
      <c r="N320" s="756"/>
      <c r="O320" s="756"/>
      <c r="P320" s="756"/>
      <c r="Q320" s="756"/>
      <c r="R320" s="756"/>
      <c r="S320" s="756"/>
      <c r="T320" s="756"/>
    </row>
    <row r="321" spans="1:21" ht="12.75" outlineLevel="4" thickTop="1" thickBot="1">
      <c r="A321" s="389" t="s">
        <v>370</v>
      </c>
      <c r="B321" s="389" t="s">
        <v>372</v>
      </c>
      <c r="C321" s="389" t="s">
        <v>369</v>
      </c>
      <c r="D321" s="389" t="s">
        <v>882</v>
      </c>
      <c r="E321" s="754" t="s">
        <v>1388</v>
      </c>
      <c r="F321" s="842">
        <f>'Formulario 3- Gasto'!K333</f>
        <v>0</v>
      </c>
      <c r="G321" s="79">
        <f t="shared" ref="G321:G330" si="40">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Gasto'!K334</f>
        <v>0</v>
      </c>
      <c r="G322" s="79">
        <f t="shared" si="40"/>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Gasto'!K335</f>
        <v>0</v>
      </c>
      <c r="G323" s="79">
        <f t="shared" si="40"/>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Gasto'!K336</f>
        <v>0</v>
      </c>
      <c r="G324" s="79">
        <f t="shared" si="40"/>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Gasto'!K337</f>
        <v>0</v>
      </c>
      <c r="G325" s="79">
        <f t="shared" si="40"/>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Gasto'!K338</f>
        <v>0</v>
      </c>
      <c r="G326" s="79">
        <f t="shared" si="40"/>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Gasto'!K339</f>
        <v>0</v>
      </c>
      <c r="G327" s="79">
        <f t="shared" si="40"/>
        <v>0</v>
      </c>
      <c r="H327" s="757"/>
      <c r="I327" s="756"/>
      <c r="J327" s="756"/>
      <c r="K327" s="756"/>
      <c r="L327" s="756"/>
      <c r="M327" s="756"/>
      <c r="N327" s="756"/>
      <c r="O327" s="756"/>
      <c r="P327" s="756"/>
      <c r="Q327" s="756"/>
      <c r="R327" s="756"/>
      <c r="S327" s="756"/>
      <c r="T327" s="756"/>
    </row>
    <row r="328" spans="1:21" ht="12.75" outlineLevel="4" thickTop="1" thickBot="1">
      <c r="A328" s="389" t="s">
        <v>370</v>
      </c>
      <c r="B328" s="389" t="s">
        <v>372</v>
      </c>
      <c r="C328" s="389" t="s">
        <v>369</v>
      </c>
      <c r="D328" s="389" t="s">
        <v>889</v>
      </c>
      <c r="E328" s="754" t="s">
        <v>2013</v>
      </c>
      <c r="F328" s="842">
        <f>'Formulario 3- Gasto'!K340</f>
        <v>0</v>
      </c>
      <c r="G328" s="79">
        <f t="shared" si="40"/>
        <v>0</v>
      </c>
      <c r="H328" s="757"/>
      <c r="I328" s="756"/>
      <c r="J328" s="756"/>
      <c r="K328" s="756"/>
      <c r="L328" s="756"/>
      <c r="M328" s="756"/>
      <c r="N328" s="756"/>
      <c r="O328" s="756"/>
      <c r="P328" s="756"/>
      <c r="Q328" s="756"/>
      <c r="R328" s="756"/>
      <c r="S328" s="756"/>
      <c r="T328" s="756"/>
    </row>
    <row r="329" spans="1:21" ht="24" outlineLevel="4" thickTop="1" thickBot="1">
      <c r="A329" s="389" t="s">
        <v>370</v>
      </c>
      <c r="B329" s="389" t="s">
        <v>372</v>
      </c>
      <c r="C329" s="389" t="s">
        <v>369</v>
      </c>
      <c r="D329" s="389" t="s">
        <v>890</v>
      </c>
      <c r="E329" s="754" t="s">
        <v>2014</v>
      </c>
      <c r="F329" s="842">
        <f>'Formulario 3- Gasto'!K331</f>
        <v>0</v>
      </c>
      <c r="G329" s="79">
        <f t="shared" si="40"/>
        <v>0</v>
      </c>
      <c r="H329" s="757"/>
      <c r="I329" s="756"/>
      <c r="J329" s="756"/>
      <c r="K329" s="756"/>
      <c r="L329" s="756"/>
      <c r="M329" s="756"/>
      <c r="N329" s="756"/>
      <c r="O329" s="756"/>
      <c r="P329" s="756"/>
      <c r="Q329" s="756"/>
      <c r="R329" s="756"/>
      <c r="S329" s="756"/>
      <c r="T329" s="756"/>
    </row>
    <row r="330" spans="1:21" s="713" customFormat="1" ht="12.75" outlineLevel="2" thickTop="1" thickBot="1">
      <c r="A330" s="389" t="s">
        <v>370</v>
      </c>
      <c r="B330" s="389" t="s">
        <v>372</v>
      </c>
      <c r="C330" s="389" t="s">
        <v>369</v>
      </c>
      <c r="D330" s="389" t="s">
        <v>891</v>
      </c>
      <c r="E330" s="754" t="s">
        <v>2015</v>
      </c>
      <c r="F330" s="842">
        <f>'Formulario 3- Gasto'!K332</f>
        <v>0</v>
      </c>
      <c r="G330" s="79">
        <f t="shared" si="40"/>
        <v>0</v>
      </c>
      <c r="H330" s="757"/>
      <c r="I330" s="756"/>
      <c r="J330" s="756"/>
      <c r="K330" s="756"/>
      <c r="L330" s="756"/>
      <c r="M330" s="756"/>
      <c r="N330" s="756"/>
      <c r="O330" s="756"/>
      <c r="P330" s="756"/>
      <c r="Q330" s="756"/>
      <c r="R330" s="756"/>
      <c r="S330" s="756"/>
      <c r="T330" s="756"/>
      <c r="U330" s="714"/>
    </row>
    <row r="331" spans="1:21" ht="12.75" outlineLevel="4" thickTop="1" thickBot="1">
      <c r="A331" s="389" t="s">
        <v>370</v>
      </c>
      <c r="B331" s="389" t="s">
        <v>372</v>
      </c>
      <c r="C331" s="389" t="s">
        <v>369</v>
      </c>
      <c r="D331" s="389" t="s">
        <v>1148</v>
      </c>
      <c r="E331" s="754" t="s">
        <v>1391</v>
      </c>
      <c r="F331" s="842">
        <f>'Formulario 3- Gasto'!K334</f>
        <v>0</v>
      </c>
      <c r="G331" s="79">
        <f t="shared" si="39"/>
        <v>0</v>
      </c>
      <c r="H331" s="757"/>
      <c r="I331" s="756"/>
      <c r="J331" s="756"/>
      <c r="K331" s="756"/>
      <c r="L331" s="756"/>
      <c r="M331" s="756"/>
      <c r="N331" s="756"/>
      <c r="O331" s="756"/>
      <c r="P331" s="756"/>
      <c r="Q331" s="756"/>
      <c r="R331" s="756"/>
      <c r="S331" s="756"/>
      <c r="T331" s="756"/>
    </row>
    <row r="332" spans="1:21" ht="24" outlineLevel="4" thickTop="1" thickBot="1">
      <c r="A332" s="389" t="s">
        <v>370</v>
      </c>
      <c r="B332" s="389" t="s">
        <v>372</v>
      </c>
      <c r="C332" s="389" t="s">
        <v>369</v>
      </c>
      <c r="D332" s="389" t="s">
        <v>1174</v>
      </c>
      <c r="E332" s="754" t="s">
        <v>2016</v>
      </c>
      <c r="F332" s="842">
        <f>'Formulario 3- Gasto'!K334</f>
        <v>0</v>
      </c>
      <c r="G332" s="79">
        <f t="shared" si="39"/>
        <v>0</v>
      </c>
      <c r="H332" s="757"/>
      <c r="I332" s="756"/>
      <c r="J332" s="756"/>
      <c r="K332" s="756"/>
      <c r="L332" s="756"/>
      <c r="M332" s="756"/>
      <c r="N332" s="756"/>
      <c r="O332" s="756"/>
      <c r="P332" s="756"/>
      <c r="Q332" s="756"/>
      <c r="R332" s="756"/>
      <c r="S332" s="756"/>
      <c r="T332" s="756"/>
    </row>
    <row r="333" spans="1:21" ht="24"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24" outlineLevel="4" thickTop="1" thickBot="1">
      <c r="A334" s="389" t="s">
        <v>370</v>
      </c>
      <c r="B334" s="389" t="s">
        <v>372</v>
      </c>
      <c r="C334" s="389" t="s">
        <v>369</v>
      </c>
      <c r="D334" s="389" t="s">
        <v>1176</v>
      </c>
      <c r="E334" s="754" t="s">
        <v>2018</v>
      </c>
      <c r="F334" s="842">
        <f>'Formulario 3- Gasto'!K336</f>
        <v>0</v>
      </c>
      <c r="G334" s="79">
        <f t="shared" si="39"/>
        <v>0</v>
      </c>
      <c r="H334" s="757"/>
      <c r="I334" s="756"/>
      <c r="J334" s="756"/>
      <c r="K334" s="756"/>
      <c r="L334" s="756"/>
      <c r="M334" s="756"/>
      <c r="N334" s="756"/>
      <c r="O334" s="756"/>
      <c r="P334" s="756"/>
      <c r="Q334" s="756"/>
      <c r="R334" s="756"/>
      <c r="S334" s="756"/>
      <c r="T334" s="756"/>
    </row>
    <row r="335" spans="1:21" ht="12.75" outlineLevel="4" thickTop="1" thickBot="1">
      <c r="A335" s="389" t="s">
        <v>370</v>
      </c>
      <c r="B335" s="389" t="s">
        <v>372</v>
      </c>
      <c r="C335" s="389" t="s">
        <v>369</v>
      </c>
      <c r="D335" s="389" t="s">
        <v>1655</v>
      </c>
      <c r="E335" s="754" t="s">
        <v>1657</v>
      </c>
      <c r="F335" s="842">
        <f>'Formulario 3- Gasto'!K337</f>
        <v>0</v>
      </c>
      <c r="G335" s="79">
        <f t="shared" si="39"/>
        <v>0</v>
      </c>
      <c r="H335" s="757"/>
      <c r="I335" s="756"/>
      <c r="J335" s="756"/>
      <c r="K335" s="756"/>
      <c r="L335" s="756"/>
      <c r="M335" s="756"/>
      <c r="N335" s="756"/>
      <c r="O335" s="756"/>
      <c r="P335" s="756"/>
      <c r="Q335" s="756"/>
      <c r="R335" s="756"/>
      <c r="S335" s="756"/>
      <c r="T335" s="756"/>
    </row>
    <row r="336" spans="1:21" ht="12.75" outlineLevel="4" thickTop="1" thickBot="1">
      <c r="A336" s="389" t="s">
        <v>370</v>
      </c>
      <c r="B336" s="389" t="s">
        <v>372</v>
      </c>
      <c r="C336" s="389" t="s">
        <v>369</v>
      </c>
      <c r="D336" s="389" t="s">
        <v>1656</v>
      </c>
      <c r="E336" s="754" t="s">
        <v>1658</v>
      </c>
      <c r="F336" s="842">
        <f>'Formulario 3- Gasto'!K338</f>
        <v>0</v>
      </c>
      <c r="G336" s="79">
        <f t="shared" ref="G336:G399" si="41">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0</v>
      </c>
      <c r="G337" s="79">
        <f t="shared" si="41"/>
        <v>0</v>
      </c>
      <c r="H337" s="848">
        <f>SUM(H338:H349)</f>
        <v>0</v>
      </c>
      <c r="I337" s="841">
        <f>SUM(I338:I349)</f>
        <v>0</v>
      </c>
      <c r="J337" s="841">
        <f t="shared" ref="J337:R337" si="42">SUM(J338:J349)</f>
        <v>0</v>
      </c>
      <c r="K337" s="841">
        <f t="shared" si="42"/>
        <v>0</v>
      </c>
      <c r="L337" s="841">
        <f t="shared" si="42"/>
        <v>0</v>
      </c>
      <c r="M337" s="841">
        <f t="shared" si="42"/>
        <v>0</v>
      </c>
      <c r="N337" s="841">
        <f t="shared" si="42"/>
        <v>0</v>
      </c>
      <c r="O337" s="841">
        <f t="shared" si="42"/>
        <v>0</v>
      </c>
      <c r="P337" s="841">
        <f t="shared" si="42"/>
        <v>0</v>
      </c>
      <c r="Q337" s="841">
        <f t="shared" si="42"/>
        <v>0</v>
      </c>
      <c r="R337" s="841">
        <f t="shared" si="42"/>
        <v>0</v>
      </c>
      <c r="S337" s="841">
        <f t="shared" ref="S337:T337" si="43">SUM(S338:S349)</f>
        <v>0</v>
      </c>
      <c r="T337" s="841">
        <f t="shared" si="43"/>
        <v>0</v>
      </c>
    </row>
    <row r="338" spans="1:20" ht="12.75" outlineLevel="4" thickTop="1" thickBot="1">
      <c r="A338" s="389" t="s">
        <v>370</v>
      </c>
      <c r="B338" s="389" t="s">
        <v>372</v>
      </c>
      <c r="C338" s="389" t="s">
        <v>370</v>
      </c>
      <c r="D338" s="389" t="s">
        <v>804</v>
      </c>
      <c r="E338" s="754" t="s">
        <v>1393</v>
      </c>
      <c r="F338" s="842">
        <f>'Formulario 3- Gasto'!K340</f>
        <v>0</v>
      </c>
      <c r="G338" s="79">
        <f t="shared" si="41"/>
        <v>0</v>
      </c>
      <c r="H338" s="757"/>
      <c r="I338" s="756"/>
      <c r="J338" s="756"/>
      <c r="K338" s="756"/>
      <c r="L338" s="756"/>
      <c r="M338" s="756"/>
      <c r="N338" s="756"/>
      <c r="O338" s="756"/>
      <c r="P338" s="756"/>
      <c r="Q338" s="756"/>
      <c r="R338" s="756"/>
      <c r="S338" s="756"/>
      <c r="T338" s="756"/>
    </row>
    <row r="339" spans="1:20" ht="24" outlineLevel="4" thickTop="1" thickBot="1">
      <c r="A339" s="389" t="s">
        <v>370</v>
      </c>
      <c r="B339" s="389" t="s">
        <v>372</v>
      </c>
      <c r="C339" s="389" t="s">
        <v>370</v>
      </c>
      <c r="D339" s="389" t="s">
        <v>803</v>
      </c>
      <c r="E339" s="754" t="s">
        <v>2019</v>
      </c>
      <c r="F339" s="842">
        <f>'Formulario 3- Gasto'!K341</f>
        <v>0</v>
      </c>
      <c r="G339" s="79">
        <f t="shared" si="41"/>
        <v>0</v>
      </c>
      <c r="H339" s="757"/>
      <c r="I339" s="756"/>
      <c r="J339" s="756"/>
      <c r="K339" s="756"/>
      <c r="L339" s="756"/>
      <c r="M339" s="756"/>
      <c r="N339" s="756"/>
      <c r="O339" s="756"/>
      <c r="P339" s="756"/>
      <c r="Q339" s="756"/>
      <c r="R339" s="756"/>
      <c r="S339" s="756"/>
      <c r="T339" s="756"/>
    </row>
    <row r="340" spans="1:20" ht="24" outlineLevel="4" thickTop="1" thickBot="1">
      <c r="A340" s="389" t="s">
        <v>370</v>
      </c>
      <c r="B340" s="389" t="s">
        <v>372</v>
      </c>
      <c r="C340" s="389" t="s">
        <v>370</v>
      </c>
      <c r="D340" s="389" t="s">
        <v>805</v>
      </c>
      <c r="E340" s="754" t="s">
        <v>2020</v>
      </c>
      <c r="F340" s="842">
        <f>'Formulario 3- Gasto'!K342</f>
        <v>0</v>
      </c>
      <c r="G340" s="79">
        <f t="shared" si="41"/>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41"/>
        <v>0</v>
      </c>
      <c r="H341" s="757"/>
      <c r="I341" s="756"/>
      <c r="J341" s="756"/>
      <c r="K341" s="756"/>
      <c r="L341" s="756"/>
      <c r="M341" s="756"/>
      <c r="N341" s="756"/>
      <c r="O341" s="756"/>
      <c r="P341" s="756"/>
      <c r="Q341" s="756"/>
      <c r="R341" s="756"/>
      <c r="S341" s="756"/>
      <c r="T341" s="756"/>
    </row>
    <row r="342" spans="1:20" ht="12.75" outlineLevel="4" thickTop="1" thickBot="1">
      <c r="A342" s="389" t="s">
        <v>370</v>
      </c>
      <c r="B342" s="389" t="s">
        <v>372</v>
      </c>
      <c r="C342" s="389" t="s">
        <v>370</v>
      </c>
      <c r="D342" s="389" t="s">
        <v>809</v>
      </c>
      <c r="E342" s="754" t="s">
        <v>1395</v>
      </c>
      <c r="F342" s="842">
        <f>'Formulario 3- Gasto'!K344</f>
        <v>0</v>
      </c>
      <c r="G342" s="79">
        <f t="shared" si="41"/>
        <v>0</v>
      </c>
      <c r="H342" s="757"/>
      <c r="I342" s="756"/>
      <c r="J342" s="756"/>
      <c r="K342" s="756"/>
      <c r="L342" s="756"/>
      <c r="M342" s="756"/>
      <c r="N342" s="756"/>
      <c r="O342" s="756"/>
      <c r="P342" s="756"/>
      <c r="Q342" s="756"/>
      <c r="R342" s="756"/>
      <c r="S342" s="756"/>
      <c r="T342" s="756"/>
    </row>
    <row r="343" spans="1:20" ht="12.75" outlineLevel="1" thickTop="1" thickBot="1">
      <c r="A343" s="389" t="s">
        <v>370</v>
      </c>
      <c r="B343" s="389" t="s">
        <v>372</v>
      </c>
      <c r="C343" s="389" t="s">
        <v>370</v>
      </c>
      <c r="D343" s="389" t="s">
        <v>807</v>
      </c>
      <c r="E343" s="754" t="s">
        <v>1396</v>
      </c>
      <c r="F343" s="842">
        <f>'Formulario 3- Gasto'!K345</f>
        <v>0</v>
      </c>
      <c r="G343" s="79">
        <f t="shared" si="41"/>
        <v>0</v>
      </c>
      <c r="H343" s="757"/>
      <c r="I343" s="756"/>
      <c r="J343" s="756"/>
      <c r="K343" s="756"/>
      <c r="L343" s="756"/>
      <c r="M343" s="756"/>
      <c r="N343" s="756"/>
      <c r="O343" s="756"/>
      <c r="P343" s="756"/>
      <c r="Q343" s="756"/>
      <c r="R343" s="756"/>
      <c r="S343" s="756"/>
      <c r="T343" s="756"/>
    </row>
    <row r="344" spans="1:20" ht="12.75" outlineLevel="2" thickTop="1" thickBot="1">
      <c r="A344" s="389" t="s">
        <v>370</v>
      </c>
      <c r="B344" s="389" t="s">
        <v>372</v>
      </c>
      <c r="C344" s="389" t="s">
        <v>370</v>
      </c>
      <c r="D344" s="389" t="s">
        <v>810</v>
      </c>
      <c r="E344" s="754" t="s">
        <v>1397</v>
      </c>
      <c r="F344" s="842">
        <f>'Formulario 3- Gasto'!K346</f>
        <v>0</v>
      </c>
      <c r="G344" s="79">
        <f t="shared" si="41"/>
        <v>0</v>
      </c>
      <c r="H344" s="757"/>
      <c r="I344" s="756"/>
      <c r="J344" s="756"/>
      <c r="K344" s="756"/>
      <c r="L344" s="756"/>
      <c r="M344" s="756"/>
      <c r="N344" s="756"/>
      <c r="O344" s="756"/>
      <c r="P344" s="756"/>
      <c r="Q344" s="756"/>
      <c r="R344" s="756"/>
      <c r="S344" s="756"/>
      <c r="T344" s="756"/>
    </row>
    <row r="345" spans="1:20" ht="24" outlineLevel="4" thickTop="1" thickBot="1">
      <c r="A345" s="389" t="s">
        <v>370</v>
      </c>
      <c r="B345" s="389" t="s">
        <v>372</v>
      </c>
      <c r="C345" s="389" t="s">
        <v>370</v>
      </c>
      <c r="D345" s="389" t="s">
        <v>811</v>
      </c>
      <c r="E345" s="754" t="s">
        <v>1398</v>
      </c>
      <c r="F345" s="842">
        <f>'Formulario 3- Gasto'!K347</f>
        <v>0</v>
      </c>
      <c r="G345" s="79">
        <f t="shared" si="41"/>
        <v>0</v>
      </c>
      <c r="H345" s="757"/>
      <c r="I345" s="756"/>
      <c r="J345" s="756"/>
      <c r="K345" s="756"/>
      <c r="L345" s="756"/>
      <c r="M345" s="756"/>
      <c r="N345" s="756"/>
      <c r="O345" s="756"/>
      <c r="P345" s="756"/>
      <c r="Q345" s="756"/>
      <c r="R345" s="756"/>
      <c r="S345" s="756"/>
      <c r="T345" s="756"/>
    </row>
    <row r="346" spans="1:20" ht="12.75" outlineLevel="4" thickTop="1" thickBot="1">
      <c r="A346" s="389" t="s">
        <v>370</v>
      </c>
      <c r="B346" s="389" t="s">
        <v>372</v>
      </c>
      <c r="C346" s="389" t="s">
        <v>370</v>
      </c>
      <c r="D346" s="389" t="s">
        <v>812</v>
      </c>
      <c r="E346" s="754" t="s">
        <v>1399</v>
      </c>
      <c r="F346" s="842">
        <f>'Formulario 3- Gasto'!K348</f>
        <v>0</v>
      </c>
      <c r="G346" s="79">
        <f t="shared" si="41"/>
        <v>0</v>
      </c>
      <c r="H346" s="757"/>
      <c r="I346" s="756"/>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41"/>
        <v>0</v>
      </c>
      <c r="H347" s="757"/>
      <c r="I347" s="756"/>
      <c r="J347" s="756"/>
      <c r="K347" s="756"/>
      <c r="L347" s="756"/>
      <c r="M347" s="756"/>
      <c r="N347" s="756"/>
      <c r="O347" s="756"/>
      <c r="P347" s="756"/>
      <c r="Q347" s="756"/>
      <c r="R347" s="756"/>
      <c r="S347" s="756"/>
      <c r="T347" s="756"/>
    </row>
    <row r="348" spans="1:20" ht="12.75" outlineLevel="4" thickTop="1" thickBot="1">
      <c r="A348" s="389" t="s">
        <v>370</v>
      </c>
      <c r="B348" s="389" t="s">
        <v>372</v>
      </c>
      <c r="C348" s="389" t="s">
        <v>370</v>
      </c>
      <c r="D348" s="389" t="s">
        <v>813</v>
      </c>
      <c r="E348" s="754" t="s">
        <v>2021</v>
      </c>
      <c r="F348" s="842">
        <f>'Formulario 3- Gasto'!K350</f>
        <v>0</v>
      </c>
      <c r="G348" s="79">
        <f t="shared" si="41"/>
        <v>0</v>
      </c>
      <c r="H348" s="757"/>
      <c r="I348" s="756"/>
      <c r="J348" s="756"/>
      <c r="K348" s="756"/>
      <c r="L348" s="756"/>
      <c r="M348" s="756"/>
      <c r="N348" s="756"/>
      <c r="O348" s="756"/>
      <c r="P348" s="756"/>
      <c r="Q348" s="756"/>
      <c r="R348" s="756"/>
      <c r="S348" s="756"/>
      <c r="T348" s="756"/>
    </row>
    <row r="349" spans="1:20" ht="24" outlineLevel="4" thickTop="1" thickBot="1">
      <c r="A349" s="389" t="s">
        <v>370</v>
      </c>
      <c r="B349" s="389" t="s">
        <v>372</v>
      </c>
      <c r="C349" s="389" t="s">
        <v>370</v>
      </c>
      <c r="D349" s="389" t="s">
        <v>814</v>
      </c>
      <c r="E349" s="754" t="s">
        <v>1401</v>
      </c>
      <c r="F349" s="842">
        <f>'Formulario 3- Gasto'!K351</f>
        <v>0</v>
      </c>
      <c r="G349" s="79">
        <f t="shared" si="41"/>
        <v>0</v>
      </c>
      <c r="H349" s="757"/>
      <c r="I349" s="756"/>
      <c r="J349" s="756"/>
      <c r="K349" s="756"/>
      <c r="L349" s="756"/>
      <c r="M349" s="756"/>
      <c r="N349" s="756"/>
      <c r="O349" s="756"/>
      <c r="P349" s="756"/>
      <c r="Q349" s="756"/>
      <c r="R349" s="756"/>
      <c r="S349" s="756"/>
      <c r="T349" s="756"/>
    </row>
    <row r="350" spans="1:20" ht="12.75" outlineLevel="4" thickTop="1" thickBot="1">
      <c r="A350" s="758" t="s">
        <v>370</v>
      </c>
      <c r="B350" s="758" t="s">
        <v>374</v>
      </c>
      <c r="C350" s="758"/>
      <c r="D350" s="758"/>
      <c r="E350" s="745" t="s">
        <v>1402</v>
      </c>
      <c r="F350" s="94">
        <f>'Formulario 3- Gasto'!K352</f>
        <v>0</v>
      </c>
      <c r="G350" s="79">
        <f t="shared" si="41"/>
        <v>0</v>
      </c>
      <c r="H350" s="846">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12.75" outlineLevel="4" thickTop="1" thickBot="1">
      <c r="A351" s="762" t="s">
        <v>370</v>
      </c>
      <c r="B351" s="762" t="s">
        <v>374</v>
      </c>
      <c r="C351" s="762" t="s">
        <v>368</v>
      </c>
      <c r="D351" s="762"/>
      <c r="E351" s="753" t="s">
        <v>1402</v>
      </c>
      <c r="F351" s="841">
        <f>'Formulario 3- Gasto'!K353</f>
        <v>0</v>
      </c>
      <c r="G351" s="79">
        <f t="shared" si="41"/>
        <v>0</v>
      </c>
      <c r="H351" s="848">
        <f>SUM(H352:H369)</f>
        <v>0</v>
      </c>
      <c r="I351" s="841">
        <f>SUM(I352:I369)</f>
        <v>0</v>
      </c>
      <c r="J351" s="841">
        <f t="shared" ref="J351:R351" si="45">SUM(J352:J369)</f>
        <v>0</v>
      </c>
      <c r="K351" s="841">
        <f t="shared" si="45"/>
        <v>0</v>
      </c>
      <c r="L351" s="841">
        <f t="shared" si="45"/>
        <v>0</v>
      </c>
      <c r="M351" s="841">
        <f t="shared" si="45"/>
        <v>0</v>
      </c>
      <c r="N351" s="841">
        <f t="shared" si="45"/>
        <v>0</v>
      </c>
      <c r="O351" s="841">
        <f t="shared" si="45"/>
        <v>0</v>
      </c>
      <c r="P351" s="841">
        <f t="shared" si="45"/>
        <v>0</v>
      </c>
      <c r="Q351" s="841">
        <f t="shared" si="45"/>
        <v>0</v>
      </c>
      <c r="R351" s="841">
        <f t="shared" si="45"/>
        <v>0</v>
      </c>
      <c r="S351" s="841">
        <f t="shared" ref="S351:T351" si="46">SUM(S352:S369)</f>
        <v>0</v>
      </c>
      <c r="T351" s="841">
        <f t="shared" si="46"/>
        <v>0</v>
      </c>
    </row>
    <row r="352" spans="1:20" ht="24" outlineLevel="4" thickTop="1" thickBot="1">
      <c r="A352" s="389" t="s">
        <v>370</v>
      </c>
      <c r="B352" s="389" t="s">
        <v>374</v>
      </c>
      <c r="C352" s="389" t="s">
        <v>368</v>
      </c>
      <c r="D352" s="389" t="s">
        <v>804</v>
      </c>
      <c r="E352" s="754" t="s">
        <v>2135</v>
      </c>
      <c r="F352" s="842">
        <f>'Formulario 3- Gasto'!K354</f>
        <v>0</v>
      </c>
      <c r="G352" s="79">
        <f t="shared" si="41"/>
        <v>0</v>
      </c>
      <c r="H352" s="757"/>
      <c r="I352" s="756"/>
      <c r="J352" s="756"/>
      <c r="K352" s="756"/>
      <c r="L352" s="756"/>
      <c r="M352" s="756"/>
      <c r="N352" s="756"/>
      <c r="O352" s="756"/>
      <c r="P352" s="756"/>
      <c r="Q352" s="756"/>
      <c r="R352" s="756"/>
      <c r="S352" s="756"/>
      <c r="T352" s="756"/>
    </row>
    <row r="353" spans="1:21" ht="24" outlineLevel="4" thickTop="1" thickBot="1">
      <c r="A353" s="389" t="s">
        <v>370</v>
      </c>
      <c r="B353" s="389" t="s">
        <v>374</v>
      </c>
      <c r="C353" s="389" t="s">
        <v>368</v>
      </c>
      <c r="D353" s="389" t="s">
        <v>803</v>
      </c>
      <c r="E353" s="754" t="s">
        <v>1403</v>
      </c>
      <c r="F353" s="842">
        <f>'Formulario 3- Gasto'!K355</f>
        <v>0</v>
      </c>
      <c r="G353" s="79">
        <f t="shared" si="41"/>
        <v>0</v>
      </c>
      <c r="H353" s="757"/>
      <c r="I353" s="756"/>
      <c r="J353" s="756"/>
      <c r="K353" s="756"/>
      <c r="L353" s="756"/>
      <c r="M353" s="756"/>
      <c r="N353" s="756"/>
      <c r="O353" s="756"/>
      <c r="P353" s="756"/>
      <c r="Q353" s="756"/>
      <c r="R353" s="756"/>
      <c r="S353" s="756"/>
      <c r="T353" s="756"/>
    </row>
    <row r="354" spans="1:21" ht="24" outlineLevel="4" thickTop="1" thickBot="1">
      <c r="A354" s="389" t="s">
        <v>370</v>
      </c>
      <c r="B354" s="389" t="s">
        <v>374</v>
      </c>
      <c r="C354" s="389" t="s">
        <v>368</v>
      </c>
      <c r="D354" s="389" t="s">
        <v>805</v>
      </c>
      <c r="E354" s="754" t="s">
        <v>2023</v>
      </c>
      <c r="F354" s="842">
        <f>'Formulario 3- Gasto'!K356</f>
        <v>0</v>
      </c>
      <c r="G354" s="79">
        <f t="shared" si="41"/>
        <v>0</v>
      </c>
      <c r="H354" s="757"/>
      <c r="I354" s="756"/>
      <c r="J354" s="756"/>
      <c r="K354" s="756"/>
      <c r="L354" s="756"/>
      <c r="M354" s="756"/>
      <c r="N354" s="756"/>
      <c r="O354" s="756"/>
      <c r="P354" s="756"/>
      <c r="Q354" s="756"/>
      <c r="R354" s="756"/>
      <c r="S354" s="756"/>
      <c r="T354" s="756"/>
    </row>
    <row r="355" spans="1:21" ht="12.75" outlineLevel="4" thickTop="1" thickBot="1">
      <c r="A355" s="389" t="s">
        <v>370</v>
      </c>
      <c r="B355" s="389" t="s">
        <v>374</v>
      </c>
      <c r="C355" s="389" t="s">
        <v>368</v>
      </c>
      <c r="D355" s="389" t="s">
        <v>806</v>
      </c>
      <c r="E355" s="754" t="s">
        <v>2024</v>
      </c>
      <c r="F355" s="842">
        <f>'Formulario 3- Gasto'!K357</f>
        <v>0</v>
      </c>
      <c r="G355" s="79">
        <f t="shared" si="41"/>
        <v>0</v>
      </c>
      <c r="H355" s="757"/>
      <c r="I355" s="756"/>
      <c r="J355" s="756"/>
      <c r="K355" s="756"/>
      <c r="L355" s="756"/>
      <c r="M355" s="756"/>
      <c r="N355" s="756"/>
      <c r="O355" s="756"/>
      <c r="P355" s="756"/>
      <c r="Q355" s="756"/>
      <c r="R355" s="756"/>
      <c r="S355" s="756"/>
      <c r="T355" s="756"/>
    </row>
    <row r="356" spans="1:21" ht="12.75" outlineLevel="4" thickTop="1" thickBot="1">
      <c r="A356" s="389" t="s">
        <v>370</v>
      </c>
      <c r="B356" s="389" t="s">
        <v>374</v>
      </c>
      <c r="C356" s="389" t="s">
        <v>368</v>
      </c>
      <c r="D356" s="389" t="s">
        <v>809</v>
      </c>
      <c r="E356" s="754" t="s">
        <v>1404</v>
      </c>
      <c r="F356" s="842">
        <f>'Formulario 3- Gasto'!K358</f>
        <v>0</v>
      </c>
      <c r="G356" s="79">
        <f t="shared" si="41"/>
        <v>0</v>
      </c>
      <c r="H356" s="757"/>
      <c r="I356" s="756"/>
      <c r="J356" s="756"/>
      <c r="K356" s="756"/>
      <c r="L356" s="756"/>
      <c r="M356" s="756"/>
      <c r="N356" s="756"/>
      <c r="O356" s="756"/>
      <c r="P356" s="756"/>
      <c r="Q356" s="756"/>
      <c r="R356" s="756"/>
      <c r="S356" s="756"/>
      <c r="T356" s="756"/>
    </row>
    <row r="357" spans="1:21" ht="12.75" outlineLevel="4" thickTop="1" thickBot="1">
      <c r="A357" s="389" t="s">
        <v>370</v>
      </c>
      <c r="B357" s="389" t="s">
        <v>374</v>
      </c>
      <c r="C357" s="389" t="s">
        <v>368</v>
      </c>
      <c r="D357" s="389" t="s">
        <v>807</v>
      </c>
      <c r="E357" s="754" t="s">
        <v>2025</v>
      </c>
      <c r="F357" s="842">
        <f>'Formulario 3- Gasto'!K359</f>
        <v>0</v>
      </c>
      <c r="G357" s="79">
        <f t="shared" si="41"/>
        <v>0</v>
      </c>
      <c r="H357" s="757"/>
      <c r="I357" s="756"/>
      <c r="J357" s="756"/>
      <c r="K357" s="756"/>
      <c r="L357" s="756"/>
      <c r="M357" s="756"/>
      <c r="N357" s="756"/>
      <c r="O357" s="756"/>
      <c r="P357" s="756"/>
      <c r="Q357" s="756"/>
      <c r="R357" s="756"/>
      <c r="S357" s="756"/>
      <c r="T357" s="756"/>
    </row>
    <row r="358" spans="1:21" ht="12.75" outlineLevel="4" thickTop="1" thickBot="1">
      <c r="A358" s="389" t="s">
        <v>370</v>
      </c>
      <c r="B358" s="389" t="s">
        <v>374</v>
      </c>
      <c r="C358" s="389" t="s">
        <v>368</v>
      </c>
      <c r="D358" s="389" t="s">
        <v>811</v>
      </c>
      <c r="E358" s="754" t="s">
        <v>1405</v>
      </c>
      <c r="F358" s="842">
        <f>'Formulario 3- Gasto'!K360</f>
        <v>0</v>
      </c>
      <c r="G358" s="79">
        <f t="shared" si="41"/>
        <v>0</v>
      </c>
      <c r="H358" s="757"/>
      <c r="I358" s="756"/>
      <c r="J358" s="756"/>
      <c r="K358" s="756"/>
      <c r="L358" s="756"/>
      <c r="M358" s="756"/>
      <c r="N358" s="756"/>
      <c r="O358" s="756"/>
      <c r="P358" s="756"/>
      <c r="Q358" s="756"/>
      <c r="R358" s="756"/>
      <c r="S358" s="756"/>
      <c r="T358" s="756"/>
    </row>
    <row r="359" spans="1:21" ht="12.75" outlineLevel="4" thickTop="1" thickBot="1">
      <c r="A359" s="389" t="s">
        <v>370</v>
      </c>
      <c r="B359" s="389" t="s">
        <v>374</v>
      </c>
      <c r="C359" s="389" t="s">
        <v>368</v>
      </c>
      <c r="D359" s="389" t="s">
        <v>812</v>
      </c>
      <c r="E359" s="754" t="s">
        <v>1406</v>
      </c>
      <c r="F359" s="842">
        <f>'Formulario 3- Gasto'!K361</f>
        <v>0</v>
      </c>
      <c r="G359" s="79">
        <f t="shared" si="41"/>
        <v>0</v>
      </c>
      <c r="H359" s="757"/>
      <c r="I359" s="756"/>
      <c r="J359" s="756"/>
      <c r="K359" s="756"/>
      <c r="L359" s="756"/>
      <c r="M359" s="756"/>
      <c r="N359" s="756"/>
      <c r="O359" s="756"/>
      <c r="P359" s="756"/>
      <c r="Q359" s="756"/>
      <c r="R359" s="756"/>
      <c r="S359" s="756"/>
      <c r="T359" s="756"/>
    </row>
    <row r="360" spans="1:21" ht="12.75" outlineLevel="1" thickTop="1" thickBot="1">
      <c r="A360" s="389" t="s">
        <v>370</v>
      </c>
      <c r="B360" s="389" t="s">
        <v>374</v>
      </c>
      <c r="C360" s="389" t="s">
        <v>368</v>
      </c>
      <c r="D360" s="389" t="s">
        <v>808</v>
      </c>
      <c r="E360" s="754" t="s">
        <v>1407</v>
      </c>
      <c r="F360" s="842">
        <f>'Formulario 3- Gasto'!K362</f>
        <v>0</v>
      </c>
      <c r="G360" s="79">
        <f t="shared" si="41"/>
        <v>0</v>
      </c>
      <c r="H360" s="757"/>
      <c r="I360" s="756"/>
      <c r="J360" s="756"/>
      <c r="K360" s="756"/>
      <c r="L360" s="756"/>
      <c r="M360" s="756"/>
      <c r="N360" s="756"/>
      <c r="O360" s="756"/>
      <c r="P360" s="756"/>
      <c r="Q360" s="756"/>
      <c r="R360" s="756"/>
      <c r="S360" s="756"/>
      <c r="T360" s="756"/>
    </row>
    <row r="361" spans="1:21" ht="24" outlineLevel="1" thickTop="1" thickBot="1">
      <c r="A361" s="389" t="s">
        <v>370</v>
      </c>
      <c r="B361" s="389" t="s">
        <v>374</v>
      </c>
      <c r="C361" s="389" t="s">
        <v>368</v>
      </c>
      <c r="D361" s="389" t="s">
        <v>813</v>
      </c>
      <c r="E361" s="754" t="s">
        <v>1408</v>
      </c>
      <c r="F361" s="842">
        <f>'Formulario 3- Gasto'!K363</f>
        <v>0</v>
      </c>
      <c r="G361" s="79">
        <f t="shared" si="41"/>
        <v>0</v>
      </c>
      <c r="H361" s="757"/>
      <c r="I361" s="756"/>
      <c r="J361" s="756"/>
      <c r="K361" s="756"/>
      <c r="L361" s="756"/>
      <c r="M361" s="756"/>
      <c r="N361" s="756"/>
      <c r="O361" s="756"/>
      <c r="P361" s="756"/>
      <c r="Q361" s="756"/>
      <c r="R361" s="756"/>
      <c r="S361" s="756"/>
      <c r="T361" s="756"/>
    </row>
    <row r="362" spans="1:21" s="713" customFormat="1" ht="24" outlineLevel="2" thickTop="1" thickBot="1">
      <c r="A362" s="389" t="s">
        <v>370</v>
      </c>
      <c r="B362" s="389" t="s">
        <v>374</v>
      </c>
      <c r="C362" s="389" t="s">
        <v>368</v>
      </c>
      <c r="D362" s="389" t="s">
        <v>814</v>
      </c>
      <c r="E362" s="754" t="s">
        <v>1409</v>
      </c>
      <c r="F362" s="842">
        <f>'Formulario 3- Gasto'!K364</f>
        <v>0</v>
      </c>
      <c r="G362" s="79">
        <f t="shared" si="41"/>
        <v>0</v>
      </c>
      <c r="H362" s="757"/>
      <c r="I362" s="756"/>
      <c r="J362" s="756"/>
      <c r="K362" s="756"/>
      <c r="L362" s="756"/>
      <c r="M362" s="756"/>
      <c r="N362" s="756"/>
      <c r="O362" s="756"/>
      <c r="P362" s="756"/>
      <c r="Q362" s="756"/>
      <c r="R362" s="756"/>
      <c r="S362" s="756"/>
      <c r="T362" s="756"/>
      <c r="U362" s="714"/>
    </row>
    <row r="363" spans="1:21" ht="24" outlineLevel="4" thickTop="1" thickBot="1">
      <c r="A363" s="389" t="s">
        <v>370</v>
      </c>
      <c r="B363" s="389" t="s">
        <v>374</v>
      </c>
      <c r="C363" s="389" t="s">
        <v>368</v>
      </c>
      <c r="D363" s="389" t="s">
        <v>815</v>
      </c>
      <c r="E363" s="754" t="s">
        <v>1410</v>
      </c>
      <c r="F363" s="842">
        <f>'Formulario 3- Gasto'!K365</f>
        <v>0</v>
      </c>
      <c r="G363" s="79">
        <f t="shared" si="41"/>
        <v>0</v>
      </c>
      <c r="H363" s="757"/>
      <c r="I363" s="756"/>
      <c r="J363" s="756"/>
      <c r="K363" s="756"/>
      <c r="L363" s="756"/>
      <c r="M363" s="756"/>
      <c r="N363" s="756"/>
      <c r="O363" s="756"/>
      <c r="P363" s="756"/>
      <c r="Q363" s="756"/>
      <c r="R363" s="756"/>
      <c r="S363" s="756"/>
      <c r="T363" s="756"/>
    </row>
    <row r="364" spans="1:21" ht="24" outlineLevel="4" thickTop="1" thickBot="1">
      <c r="A364" s="389" t="s">
        <v>370</v>
      </c>
      <c r="B364" s="389" t="s">
        <v>374</v>
      </c>
      <c r="C364" s="389" t="s">
        <v>368</v>
      </c>
      <c r="D364" s="389" t="s">
        <v>816</v>
      </c>
      <c r="E364" s="754" t="s">
        <v>1411</v>
      </c>
      <c r="F364" s="842">
        <f>'Formulario 3- Gasto'!K366</f>
        <v>0</v>
      </c>
      <c r="G364" s="79">
        <f t="shared" si="41"/>
        <v>0</v>
      </c>
      <c r="H364" s="757"/>
      <c r="I364" s="756"/>
      <c r="J364" s="756"/>
      <c r="K364" s="756"/>
      <c r="L364" s="756"/>
      <c r="M364" s="756"/>
      <c r="N364" s="756"/>
      <c r="O364" s="756"/>
      <c r="P364" s="756"/>
      <c r="Q364" s="756"/>
      <c r="R364" s="756"/>
      <c r="S364" s="756"/>
      <c r="T364" s="756"/>
    </row>
    <row r="365" spans="1:21" ht="12.75" outlineLevel="2" thickTop="1" thickBot="1">
      <c r="A365" s="389" t="s">
        <v>370</v>
      </c>
      <c r="B365" s="389" t="s">
        <v>374</v>
      </c>
      <c r="C365" s="389" t="s">
        <v>368</v>
      </c>
      <c r="D365" s="389" t="s">
        <v>817</v>
      </c>
      <c r="E365" s="754" t="s">
        <v>1449</v>
      </c>
      <c r="F365" s="842">
        <f>'Formulario 3- Gasto'!K367</f>
        <v>0</v>
      </c>
      <c r="G365" s="79">
        <f t="shared" si="41"/>
        <v>0</v>
      </c>
      <c r="H365" s="757"/>
      <c r="I365" s="756"/>
      <c r="J365" s="756"/>
      <c r="K365" s="756"/>
      <c r="L365" s="756"/>
      <c r="M365" s="756"/>
      <c r="N365" s="756"/>
      <c r="O365" s="756"/>
      <c r="P365" s="756"/>
      <c r="Q365" s="756"/>
      <c r="R365" s="756"/>
      <c r="S365" s="756"/>
      <c r="T365" s="756"/>
    </row>
    <row r="366" spans="1:21" s="713" customFormat="1" ht="24" outlineLevel="3" thickTop="1" thickBot="1">
      <c r="A366" s="389" t="s">
        <v>370</v>
      </c>
      <c r="B366" s="389" t="s">
        <v>374</v>
      </c>
      <c r="C366" s="389" t="s">
        <v>368</v>
      </c>
      <c r="D366" s="389" t="s">
        <v>818</v>
      </c>
      <c r="E366" s="754" t="s">
        <v>1250</v>
      </c>
      <c r="F366" s="842">
        <f>'Formulario 3- Gasto'!K368</f>
        <v>0</v>
      </c>
      <c r="G366" s="79">
        <f t="shared" si="41"/>
        <v>0</v>
      </c>
      <c r="H366" s="757"/>
      <c r="I366" s="756"/>
      <c r="J366" s="756"/>
      <c r="K366" s="756"/>
      <c r="L366" s="756"/>
      <c r="M366" s="756"/>
      <c r="N366" s="756"/>
      <c r="O366" s="756"/>
      <c r="P366" s="756"/>
      <c r="Q366" s="756"/>
      <c r="R366" s="756"/>
      <c r="S366" s="756"/>
      <c r="T366" s="756"/>
      <c r="U366" s="714"/>
    </row>
    <row r="367" spans="1:21" ht="12.75" outlineLevel="3" thickTop="1" thickBot="1">
      <c r="A367" s="389" t="s">
        <v>370</v>
      </c>
      <c r="B367" s="389" t="s">
        <v>374</v>
      </c>
      <c r="C367" s="389" t="s">
        <v>368</v>
      </c>
      <c r="D367" s="389" t="s">
        <v>819</v>
      </c>
      <c r="E367" s="754" t="s">
        <v>1283</v>
      </c>
      <c r="F367" s="842">
        <f>'Formulario 3- Gasto'!K369</f>
        <v>0</v>
      </c>
      <c r="G367" s="79">
        <f t="shared" si="41"/>
        <v>0</v>
      </c>
      <c r="H367" s="757"/>
      <c r="I367" s="756"/>
      <c r="J367" s="756"/>
      <c r="K367" s="756"/>
      <c r="L367" s="756"/>
      <c r="M367" s="756"/>
      <c r="N367" s="756"/>
      <c r="O367" s="756"/>
      <c r="P367" s="756"/>
      <c r="Q367" s="756"/>
      <c r="R367" s="756"/>
      <c r="S367" s="756"/>
      <c r="T367" s="756"/>
    </row>
    <row r="368" spans="1:21" ht="24" outlineLevel="1" thickTop="1" thickBot="1">
      <c r="A368" s="389" t="s">
        <v>370</v>
      </c>
      <c r="B368" s="389" t="s">
        <v>374</v>
      </c>
      <c r="C368" s="389" t="s">
        <v>368</v>
      </c>
      <c r="D368" s="389" t="s">
        <v>821</v>
      </c>
      <c r="E368" s="754" t="s">
        <v>2026</v>
      </c>
      <c r="F368" s="842">
        <f>'Formulario 3- Gasto'!K370</f>
        <v>0</v>
      </c>
      <c r="G368" s="79">
        <f t="shared" si="41"/>
        <v>0</v>
      </c>
      <c r="H368" s="757"/>
      <c r="I368" s="756"/>
      <c r="J368" s="756"/>
      <c r="K368" s="756"/>
      <c r="L368" s="756"/>
      <c r="M368" s="756"/>
      <c r="N368" s="756"/>
      <c r="O368" s="756"/>
      <c r="P368" s="756"/>
      <c r="Q368" s="756"/>
      <c r="R368" s="756"/>
      <c r="S368" s="756"/>
      <c r="T368" s="756"/>
    </row>
    <row r="369" spans="1:21" ht="12.75" outlineLevel="1" thickTop="1" thickBot="1">
      <c r="A369" s="389" t="s">
        <v>370</v>
      </c>
      <c r="B369" s="389" t="s">
        <v>374</v>
      </c>
      <c r="C369" s="389" t="s">
        <v>368</v>
      </c>
      <c r="D369" s="389" t="s">
        <v>822</v>
      </c>
      <c r="E369" s="754" t="s">
        <v>2027</v>
      </c>
      <c r="F369" s="842">
        <f>'Formulario 3- Gasto'!K371</f>
        <v>0</v>
      </c>
      <c r="G369" s="79">
        <f t="shared" si="41"/>
        <v>0</v>
      </c>
      <c r="H369" s="757"/>
      <c r="I369" s="756"/>
      <c r="J369" s="756"/>
      <c r="K369" s="756"/>
      <c r="L369" s="756"/>
      <c r="M369" s="756"/>
      <c r="N369" s="756"/>
      <c r="O369" s="756"/>
      <c r="P369" s="756"/>
      <c r="Q369" s="756"/>
      <c r="R369" s="756"/>
      <c r="S369" s="756"/>
      <c r="T369" s="756"/>
    </row>
    <row r="370" spans="1:21" s="713" customFormat="1" ht="12.75" outlineLevel="2" thickTop="1" thickBot="1">
      <c r="A370" s="375" t="s">
        <v>370</v>
      </c>
      <c r="B370" s="375" t="s">
        <v>376</v>
      </c>
      <c r="C370" s="375"/>
      <c r="D370" s="375"/>
      <c r="E370" s="745" t="s">
        <v>1412</v>
      </c>
      <c r="F370" s="94">
        <f>'Formulario 3- Gasto'!K372</f>
        <v>0</v>
      </c>
      <c r="G370" s="79">
        <f t="shared" si="41"/>
        <v>0</v>
      </c>
      <c r="H370" s="860"/>
      <c r="I370" s="97"/>
      <c r="J370" s="97"/>
      <c r="K370" s="97"/>
      <c r="L370" s="97"/>
      <c r="M370" s="97"/>
      <c r="N370" s="97"/>
      <c r="O370" s="97"/>
      <c r="P370" s="97"/>
      <c r="Q370" s="97"/>
      <c r="R370" s="97"/>
      <c r="S370" s="97"/>
      <c r="T370" s="97"/>
      <c r="U370" s="714"/>
    </row>
    <row r="371" spans="1:21" ht="12.75" outlineLevel="4" thickTop="1" thickBot="1">
      <c r="A371" s="375" t="s">
        <v>370</v>
      </c>
      <c r="B371" s="375" t="s">
        <v>380</v>
      </c>
      <c r="C371" s="375"/>
      <c r="D371" s="375"/>
      <c r="E371" s="745" t="s">
        <v>1413</v>
      </c>
      <c r="F371" s="94">
        <f>'Formulario 3- Gasto'!K373</f>
        <v>0</v>
      </c>
      <c r="G371" s="79">
        <f t="shared" si="41"/>
        <v>0</v>
      </c>
      <c r="H371" s="846">
        <f>H372</f>
        <v>0</v>
      </c>
      <c r="I371" s="94">
        <f>I372</f>
        <v>0</v>
      </c>
      <c r="J371" s="94">
        <f t="shared" ref="J371:T371" si="47">J372</f>
        <v>0</v>
      </c>
      <c r="K371" s="94">
        <f t="shared" si="47"/>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row>
    <row r="372" spans="1:21" ht="12.75" outlineLevel="4" thickTop="1" thickBot="1">
      <c r="A372" s="762" t="s">
        <v>370</v>
      </c>
      <c r="B372" s="762" t="s">
        <v>380</v>
      </c>
      <c r="C372" s="762" t="s">
        <v>368</v>
      </c>
      <c r="D372" s="762"/>
      <c r="E372" s="753" t="s">
        <v>1413</v>
      </c>
      <c r="F372" s="841">
        <f>'Formulario 3- Gasto'!K374</f>
        <v>0</v>
      </c>
      <c r="G372" s="79">
        <f t="shared" si="41"/>
        <v>0</v>
      </c>
      <c r="H372" s="848">
        <f>SUM(H373:H374)</f>
        <v>0</v>
      </c>
      <c r="I372" s="841">
        <f>SUM(I373:I374)</f>
        <v>0</v>
      </c>
      <c r="J372" s="841">
        <f t="shared" ref="J372:R372" si="48">SUM(J373:J374)</f>
        <v>0</v>
      </c>
      <c r="K372" s="841">
        <f t="shared" si="48"/>
        <v>0</v>
      </c>
      <c r="L372" s="841">
        <f t="shared" si="48"/>
        <v>0</v>
      </c>
      <c r="M372" s="841">
        <f t="shared" si="48"/>
        <v>0</v>
      </c>
      <c r="N372" s="841">
        <f t="shared" si="48"/>
        <v>0</v>
      </c>
      <c r="O372" s="841">
        <f t="shared" si="48"/>
        <v>0</v>
      </c>
      <c r="P372" s="841">
        <f t="shared" si="48"/>
        <v>0</v>
      </c>
      <c r="Q372" s="841">
        <f t="shared" si="48"/>
        <v>0</v>
      </c>
      <c r="R372" s="841">
        <f t="shared" si="48"/>
        <v>0</v>
      </c>
      <c r="S372" s="841">
        <f t="shared" ref="S372:T372" si="49">SUM(S373:S374)</f>
        <v>0</v>
      </c>
      <c r="T372" s="841">
        <f t="shared" si="49"/>
        <v>0</v>
      </c>
    </row>
    <row r="373" spans="1:21" ht="12.75" outlineLevel="4" thickTop="1" thickBot="1">
      <c r="A373" s="389" t="s">
        <v>370</v>
      </c>
      <c r="B373" s="389" t="s">
        <v>380</v>
      </c>
      <c r="C373" s="389" t="s">
        <v>368</v>
      </c>
      <c r="D373" s="389" t="s">
        <v>804</v>
      </c>
      <c r="E373" s="754" t="s">
        <v>1414</v>
      </c>
      <c r="F373" s="842">
        <f>'Formulario 3- Gasto'!K375</f>
        <v>0</v>
      </c>
      <c r="G373" s="79">
        <f t="shared" si="41"/>
        <v>0</v>
      </c>
      <c r="H373" s="757"/>
      <c r="I373" s="756"/>
      <c r="J373" s="756"/>
      <c r="K373" s="756"/>
      <c r="L373" s="756"/>
      <c r="M373" s="756"/>
      <c r="N373" s="756"/>
      <c r="O373" s="756"/>
      <c r="P373" s="756"/>
      <c r="Q373" s="756"/>
      <c r="R373" s="756"/>
      <c r="S373" s="756"/>
      <c r="T373" s="756"/>
    </row>
    <row r="374" spans="1:21" ht="12.75" outlineLevel="4" thickTop="1" thickBot="1">
      <c r="A374" s="389" t="s">
        <v>370</v>
      </c>
      <c r="B374" s="389" t="s">
        <v>380</v>
      </c>
      <c r="C374" s="389" t="s">
        <v>368</v>
      </c>
      <c r="D374" s="389" t="s">
        <v>803</v>
      </c>
      <c r="E374" s="754" t="s">
        <v>1415</v>
      </c>
      <c r="F374" s="842">
        <f>'Formulario 3- Gasto'!K376</f>
        <v>0</v>
      </c>
      <c r="G374" s="79">
        <f t="shared" si="41"/>
        <v>0</v>
      </c>
      <c r="H374" s="757"/>
      <c r="I374" s="756"/>
      <c r="J374" s="756"/>
      <c r="K374" s="756"/>
      <c r="L374" s="756"/>
      <c r="M374" s="756"/>
      <c r="N374" s="756"/>
      <c r="O374" s="756"/>
      <c r="P374" s="756"/>
      <c r="Q374" s="756"/>
      <c r="R374" s="756"/>
      <c r="S374" s="756"/>
      <c r="T374" s="756"/>
    </row>
    <row r="375" spans="1:21" ht="12.75" outlineLevel="4" thickTop="1" thickBot="1">
      <c r="A375" s="375" t="s">
        <v>370</v>
      </c>
      <c r="B375" s="375" t="s">
        <v>381</v>
      </c>
      <c r="C375" s="375"/>
      <c r="D375" s="375"/>
      <c r="E375" s="745" t="s">
        <v>1416</v>
      </c>
      <c r="F375" s="94">
        <f>'Formulario 3- Gasto'!K377</f>
        <v>0</v>
      </c>
      <c r="G375" s="79">
        <f t="shared" si="41"/>
        <v>0</v>
      </c>
      <c r="H375" s="846">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12.75" outlineLevel="4" thickTop="1" thickBot="1">
      <c r="A376" s="376" t="s">
        <v>370</v>
      </c>
      <c r="B376" s="376" t="s">
        <v>381</v>
      </c>
      <c r="C376" s="376" t="s">
        <v>368</v>
      </c>
      <c r="D376" s="763"/>
      <c r="E376" s="753" t="s">
        <v>1417</v>
      </c>
      <c r="F376" s="841">
        <f>'Formulario 3- Gasto'!K378</f>
        <v>0</v>
      </c>
      <c r="G376" s="79">
        <f t="shared" si="41"/>
        <v>0</v>
      </c>
      <c r="H376" s="848">
        <f>H377</f>
        <v>0</v>
      </c>
      <c r="I376" s="841">
        <f>I377</f>
        <v>0</v>
      </c>
      <c r="J376" s="841">
        <f t="shared" si="50"/>
        <v>0</v>
      </c>
      <c r="K376" s="841">
        <f t="shared" si="50"/>
        <v>0</v>
      </c>
      <c r="L376" s="841">
        <f t="shared" si="50"/>
        <v>0</v>
      </c>
      <c r="M376" s="841">
        <f t="shared" si="50"/>
        <v>0</v>
      </c>
      <c r="N376" s="841">
        <f t="shared" si="50"/>
        <v>0</v>
      </c>
      <c r="O376" s="841">
        <f t="shared" si="50"/>
        <v>0</v>
      </c>
      <c r="P376" s="841">
        <f t="shared" si="50"/>
        <v>0</v>
      </c>
      <c r="Q376" s="841">
        <f t="shared" si="50"/>
        <v>0</v>
      </c>
      <c r="R376" s="841">
        <f t="shared" si="50"/>
        <v>0</v>
      </c>
      <c r="S376" s="841">
        <f t="shared" si="50"/>
        <v>0</v>
      </c>
      <c r="T376" s="841">
        <f t="shared" si="50"/>
        <v>0</v>
      </c>
    </row>
    <row r="377" spans="1:21" ht="12.75" outlineLevel="4" thickTop="1" thickBot="1">
      <c r="A377" s="764" t="s">
        <v>370</v>
      </c>
      <c r="B377" s="764" t="s">
        <v>381</v>
      </c>
      <c r="C377" s="764" t="s">
        <v>368</v>
      </c>
      <c r="D377" s="764" t="s">
        <v>804</v>
      </c>
      <c r="E377" s="754" t="s">
        <v>2028</v>
      </c>
      <c r="F377" s="842">
        <f>'Formulario 3- Gasto'!K379</f>
        <v>0</v>
      </c>
      <c r="G377" s="79">
        <f t="shared" si="41"/>
        <v>0</v>
      </c>
      <c r="H377" s="757"/>
      <c r="I377" s="756"/>
      <c r="J377" s="756"/>
      <c r="K377" s="756"/>
      <c r="L377" s="756"/>
      <c r="M377" s="756"/>
      <c r="N377" s="756"/>
      <c r="O377" s="756"/>
      <c r="P377" s="756"/>
      <c r="Q377" s="756"/>
      <c r="R377" s="756"/>
      <c r="S377" s="756"/>
      <c r="T377" s="756"/>
    </row>
    <row r="378" spans="1:21" ht="12.75" outlineLevel="4" thickTop="1" thickBot="1">
      <c r="A378" s="375" t="s">
        <v>370</v>
      </c>
      <c r="B378" s="375" t="s">
        <v>382</v>
      </c>
      <c r="C378" s="375"/>
      <c r="D378" s="375"/>
      <c r="E378" s="745" t="s">
        <v>1418</v>
      </c>
      <c r="F378" s="94">
        <f>'Formulario 3- Gasto'!K380</f>
        <v>0</v>
      </c>
      <c r="G378" s="79">
        <f t="shared" si="41"/>
        <v>0</v>
      </c>
      <c r="H378" s="860"/>
      <c r="I378" s="97"/>
      <c r="J378" s="97"/>
      <c r="K378" s="97"/>
      <c r="L378" s="97"/>
      <c r="M378" s="97"/>
      <c r="N378" s="97"/>
      <c r="O378" s="97"/>
      <c r="P378" s="97"/>
      <c r="Q378" s="97"/>
      <c r="R378" s="97"/>
      <c r="S378" s="97"/>
      <c r="T378" s="97"/>
    </row>
    <row r="379" spans="1:21" ht="12.75" outlineLevel="4" thickTop="1" thickBot="1">
      <c r="A379" s="375" t="s">
        <v>370</v>
      </c>
      <c r="B379" s="375" t="s">
        <v>384</v>
      </c>
      <c r="C379" s="375"/>
      <c r="D379" s="375"/>
      <c r="E379" s="745" t="s">
        <v>1420</v>
      </c>
      <c r="F379" s="94">
        <f>'Formulario 3- Gasto'!K381</f>
        <v>0</v>
      </c>
      <c r="G379" s="79">
        <f t="shared" si="41"/>
        <v>0</v>
      </c>
      <c r="H379" s="846">
        <f>H380+H390+H392+H396+H398+H404+H409+H413+H415+H417</f>
        <v>0</v>
      </c>
      <c r="I379" s="94">
        <f>I380+I390+I392+I396+I398+I404+I409+I413+I415+I417</f>
        <v>0</v>
      </c>
      <c r="J379" s="94">
        <f t="shared" ref="J379:R379" si="51">J380+J390+J392+J396+J398+J404+J409+J413+J415+J417</f>
        <v>0</v>
      </c>
      <c r="K379" s="94">
        <f t="shared" si="51"/>
        <v>0</v>
      </c>
      <c r="L379" s="94">
        <f t="shared" si="51"/>
        <v>0</v>
      </c>
      <c r="M379" s="94">
        <f t="shared" si="51"/>
        <v>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3" customFormat="1" ht="12.75" outlineLevel="2" thickTop="1" thickBot="1">
      <c r="A380" s="762" t="s">
        <v>370</v>
      </c>
      <c r="B380" s="762" t="s">
        <v>384</v>
      </c>
      <c r="C380" s="762" t="s">
        <v>368</v>
      </c>
      <c r="D380" s="762"/>
      <c r="E380" s="765" t="s">
        <v>1419</v>
      </c>
      <c r="F380" s="843">
        <f>'Formulario 3- Gasto'!K382</f>
        <v>0</v>
      </c>
      <c r="G380" s="79">
        <f t="shared" si="41"/>
        <v>0</v>
      </c>
      <c r="H380" s="851">
        <f>SUM(H381:H389)</f>
        <v>0</v>
      </c>
      <c r="I380" s="843">
        <f>SUM(I381:I389)</f>
        <v>0</v>
      </c>
      <c r="J380" s="843">
        <f t="shared" ref="J380:R380" si="53">SUM(J381:J389)</f>
        <v>0</v>
      </c>
      <c r="K380" s="843">
        <f t="shared" si="53"/>
        <v>0</v>
      </c>
      <c r="L380" s="843">
        <f t="shared" si="53"/>
        <v>0</v>
      </c>
      <c r="M380" s="843">
        <f t="shared" si="53"/>
        <v>0</v>
      </c>
      <c r="N380" s="843">
        <f t="shared" si="53"/>
        <v>0</v>
      </c>
      <c r="O380" s="843">
        <f t="shared" si="53"/>
        <v>0</v>
      </c>
      <c r="P380" s="843">
        <f t="shared" si="53"/>
        <v>0</v>
      </c>
      <c r="Q380" s="843">
        <f t="shared" si="53"/>
        <v>0</v>
      </c>
      <c r="R380" s="843">
        <f t="shared" si="53"/>
        <v>0</v>
      </c>
      <c r="S380" s="843">
        <f t="shared" ref="S380:T380" si="54">SUM(S381:S389)</f>
        <v>0</v>
      </c>
      <c r="T380" s="843">
        <f t="shared" si="54"/>
        <v>0</v>
      </c>
      <c r="U380" s="714"/>
    </row>
    <row r="381" spans="1:21" ht="12.75" outlineLevel="4" thickTop="1" thickBot="1">
      <c r="A381" s="389" t="s">
        <v>370</v>
      </c>
      <c r="B381" s="389" t="s">
        <v>384</v>
      </c>
      <c r="C381" s="389" t="s">
        <v>368</v>
      </c>
      <c r="D381" s="389" t="s">
        <v>804</v>
      </c>
      <c r="E381" s="754" t="s">
        <v>2029</v>
      </c>
      <c r="F381" s="842">
        <f>'Formulario 3- Gasto'!K383</f>
        <v>0</v>
      </c>
      <c r="G381" s="79">
        <f t="shared" si="41"/>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41"/>
        <v>0</v>
      </c>
      <c r="H382" s="757"/>
      <c r="I382" s="756"/>
      <c r="J382" s="756"/>
      <c r="K382" s="756"/>
      <c r="L382" s="756"/>
      <c r="M382" s="756"/>
      <c r="N382" s="756"/>
      <c r="O382" s="756"/>
      <c r="P382" s="756"/>
      <c r="Q382" s="756"/>
      <c r="R382" s="756"/>
      <c r="S382" s="756"/>
      <c r="T382" s="756"/>
      <c r="U382" s="714"/>
    </row>
    <row r="383" spans="1:21" ht="12.75" outlineLevel="4" thickTop="1" thickBot="1">
      <c r="A383" s="389" t="s">
        <v>370</v>
      </c>
      <c r="B383" s="389" t="s">
        <v>384</v>
      </c>
      <c r="C383" s="389" t="s">
        <v>368</v>
      </c>
      <c r="D383" s="389" t="s">
        <v>805</v>
      </c>
      <c r="E383" s="754" t="s">
        <v>1422</v>
      </c>
      <c r="F383" s="842">
        <f>'Formulario 3- Gasto'!K385</f>
        <v>0</v>
      </c>
      <c r="G383" s="79">
        <f t="shared" si="41"/>
        <v>0</v>
      </c>
      <c r="H383" s="757"/>
      <c r="I383" s="756"/>
      <c r="J383" s="756"/>
      <c r="K383" s="756"/>
      <c r="L383" s="756"/>
      <c r="M383" s="756"/>
      <c r="N383" s="756"/>
      <c r="O383" s="756"/>
      <c r="P383" s="756"/>
      <c r="Q383" s="756"/>
      <c r="R383" s="756"/>
      <c r="S383" s="756"/>
      <c r="T383" s="756"/>
    </row>
    <row r="384" spans="1:21" ht="12.75" outlineLevel="4" thickTop="1" thickBot="1">
      <c r="A384" s="389" t="s">
        <v>370</v>
      </c>
      <c r="B384" s="389" t="s">
        <v>384</v>
      </c>
      <c r="C384" s="389" t="s">
        <v>368</v>
      </c>
      <c r="D384" s="389" t="s">
        <v>806</v>
      </c>
      <c r="E384" s="754" t="s">
        <v>2030</v>
      </c>
      <c r="F384" s="842">
        <f>'Formulario 3- Gasto'!K386</f>
        <v>0</v>
      </c>
      <c r="G384" s="79">
        <f t="shared" si="41"/>
        <v>0</v>
      </c>
      <c r="H384" s="757"/>
      <c r="I384" s="756"/>
      <c r="J384" s="756"/>
      <c r="K384" s="756"/>
      <c r="L384" s="756"/>
      <c r="M384" s="756"/>
      <c r="N384" s="756"/>
      <c r="O384" s="756"/>
      <c r="P384" s="756"/>
      <c r="Q384" s="756"/>
      <c r="R384" s="756"/>
      <c r="S384" s="756"/>
      <c r="T384" s="756"/>
    </row>
    <row r="385" spans="1:21" ht="12.75" outlineLevel="4" thickTop="1" thickBot="1">
      <c r="A385" s="389" t="s">
        <v>370</v>
      </c>
      <c r="B385" s="389" t="s">
        <v>384</v>
      </c>
      <c r="C385" s="389" t="s">
        <v>368</v>
      </c>
      <c r="D385" s="389" t="s">
        <v>809</v>
      </c>
      <c r="E385" s="754" t="s">
        <v>1423</v>
      </c>
      <c r="F385" s="842">
        <f>'Formulario 3- Gasto'!K387</f>
        <v>0</v>
      </c>
      <c r="G385" s="79">
        <f t="shared" si="41"/>
        <v>0</v>
      </c>
      <c r="H385" s="757"/>
      <c r="I385" s="756"/>
      <c r="J385" s="756"/>
      <c r="K385" s="756"/>
      <c r="L385" s="756"/>
      <c r="M385" s="756"/>
      <c r="N385" s="756"/>
      <c r="O385" s="756"/>
      <c r="P385" s="756"/>
      <c r="Q385" s="756"/>
      <c r="R385" s="756"/>
      <c r="S385" s="756"/>
      <c r="T385" s="756"/>
    </row>
    <row r="386" spans="1:21" s="713" customFormat="1" ht="12.75" outlineLevel="2" thickTop="1" thickBot="1">
      <c r="A386" s="389" t="s">
        <v>370</v>
      </c>
      <c r="B386" s="389" t="s">
        <v>384</v>
      </c>
      <c r="C386" s="389" t="s">
        <v>368</v>
      </c>
      <c r="D386" s="389" t="s">
        <v>807</v>
      </c>
      <c r="E386" s="754" t="s">
        <v>1424</v>
      </c>
      <c r="F386" s="842">
        <f>'Formulario 3- Gasto'!K388</f>
        <v>0</v>
      </c>
      <c r="G386" s="79">
        <f t="shared" si="41"/>
        <v>0</v>
      </c>
      <c r="H386" s="757"/>
      <c r="I386" s="756"/>
      <c r="J386" s="756"/>
      <c r="K386" s="756"/>
      <c r="L386" s="756"/>
      <c r="M386" s="756"/>
      <c r="N386" s="756"/>
      <c r="O386" s="756"/>
      <c r="P386" s="756"/>
      <c r="Q386" s="756"/>
      <c r="R386" s="756"/>
      <c r="S386" s="756"/>
      <c r="T386" s="756"/>
      <c r="U386" s="714"/>
    </row>
    <row r="387" spans="1:21" ht="12.75" outlineLevel="4" thickTop="1" thickBot="1">
      <c r="A387" s="389" t="s">
        <v>370</v>
      </c>
      <c r="B387" s="389" t="s">
        <v>384</v>
      </c>
      <c r="C387" s="389" t="s">
        <v>368</v>
      </c>
      <c r="D387" s="389" t="s">
        <v>810</v>
      </c>
      <c r="E387" s="754" t="s">
        <v>1425</v>
      </c>
      <c r="F387" s="842">
        <f>'Formulario 3- Gasto'!K389</f>
        <v>0</v>
      </c>
      <c r="G387" s="79">
        <f t="shared" si="41"/>
        <v>0</v>
      </c>
      <c r="H387" s="757"/>
      <c r="I387" s="756"/>
      <c r="J387" s="756"/>
      <c r="K387" s="756"/>
      <c r="L387" s="756"/>
      <c r="M387" s="756"/>
      <c r="N387" s="756"/>
      <c r="O387" s="756"/>
      <c r="P387" s="756"/>
      <c r="Q387" s="756"/>
      <c r="R387" s="756"/>
      <c r="S387" s="756"/>
      <c r="T387" s="756"/>
    </row>
    <row r="388" spans="1:21" s="713" customFormat="1" ht="12.75" outlineLevel="2" thickTop="1" thickBot="1">
      <c r="A388" s="389" t="s">
        <v>370</v>
      </c>
      <c r="B388" s="389" t="s">
        <v>384</v>
      </c>
      <c r="C388" s="389" t="s">
        <v>368</v>
      </c>
      <c r="D388" s="389" t="s">
        <v>811</v>
      </c>
      <c r="E388" s="754" t="s">
        <v>1426</v>
      </c>
      <c r="F388" s="842">
        <f>'Formulario 3- Gasto'!K390</f>
        <v>0</v>
      </c>
      <c r="G388" s="79">
        <f t="shared" si="41"/>
        <v>0</v>
      </c>
      <c r="H388" s="757"/>
      <c r="I388" s="756"/>
      <c r="J388" s="756"/>
      <c r="K388" s="756"/>
      <c r="L388" s="756"/>
      <c r="M388" s="756"/>
      <c r="N388" s="756"/>
      <c r="O388" s="756"/>
      <c r="P388" s="756"/>
      <c r="Q388" s="756"/>
      <c r="R388" s="756"/>
      <c r="S388" s="756"/>
      <c r="T388" s="756"/>
      <c r="U388" s="714"/>
    </row>
    <row r="389" spans="1:21" ht="24" outlineLevel="4" thickTop="1" thickBot="1">
      <c r="A389" s="389" t="s">
        <v>370</v>
      </c>
      <c r="B389" s="389" t="s">
        <v>384</v>
      </c>
      <c r="C389" s="389" t="s">
        <v>368</v>
      </c>
      <c r="D389" s="389" t="s">
        <v>812</v>
      </c>
      <c r="E389" s="754" t="s">
        <v>2031</v>
      </c>
      <c r="F389" s="842">
        <f>'Formulario 3- Gasto'!K391</f>
        <v>0</v>
      </c>
      <c r="G389" s="79">
        <f t="shared" si="41"/>
        <v>0</v>
      </c>
      <c r="H389" s="757"/>
      <c r="I389" s="756"/>
      <c r="J389" s="756"/>
      <c r="K389" s="756"/>
      <c r="L389" s="756"/>
      <c r="M389" s="756"/>
      <c r="N389" s="756"/>
      <c r="O389" s="756"/>
      <c r="P389" s="756"/>
      <c r="Q389" s="756"/>
      <c r="R389" s="756"/>
      <c r="S389" s="756"/>
      <c r="T389" s="756"/>
    </row>
    <row r="390" spans="1:21" ht="12.75" outlineLevel="4" thickTop="1" thickBot="1">
      <c r="A390" s="376" t="s">
        <v>370</v>
      </c>
      <c r="B390" s="376" t="s">
        <v>384</v>
      </c>
      <c r="C390" s="376" t="s">
        <v>369</v>
      </c>
      <c r="D390" s="376"/>
      <c r="E390" s="753" t="s">
        <v>1427</v>
      </c>
      <c r="F390" s="841">
        <f>'Formulario 3- Gasto'!K392</f>
        <v>0</v>
      </c>
      <c r="G390" s="79">
        <f t="shared" si="41"/>
        <v>0</v>
      </c>
      <c r="H390" s="848">
        <f>H391</f>
        <v>0</v>
      </c>
      <c r="I390" s="841">
        <f>I391</f>
        <v>0</v>
      </c>
      <c r="J390" s="841">
        <f t="shared" ref="J390:T390" si="55">J391</f>
        <v>0</v>
      </c>
      <c r="K390" s="841">
        <f t="shared" si="55"/>
        <v>0</v>
      </c>
      <c r="L390" s="841">
        <f t="shared" si="55"/>
        <v>0</v>
      </c>
      <c r="M390" s="841">
        <f t="shared" si="55"/>
        <v>0</v>
      </c>
      <c r="N390" s="841">
        <f t="shared" si="55"/>
        <v>0</v>
      </c>
      <c r="O390" s="841">
        <f t="shared" si="55"/>
        <v>0</v>
      </c>
      <c r="P390" s="841">
        <f t="shared" si="55"/>
        <v>0</v>
      </c>
      <c r="Q390" s="841">
        <f t="shared" si="55"/>
        <v>0</v>
      </c>
      <c r="R390" s="841">
        <f t="shared" si="55"/>
        <v>0</v>
      </c>
      <c r="S390" s="841">
        <f t="shared" si="55"/>
        <v>0</v>
      </c>
      <c r="T390" s="841">
        <f t="shared" si="55"/>
        <v>0</v>
      </c>
    </row>
    <row r="391" spans="1:21" ht="24" outlineLevel="4" thickTop="1" thickBot="1">
      <c r="A391" s="389" t="s">
        <v>370</v>
      </c>
      <c r="B391" s="389" t="s">
        <v>384</v>
      </c>
      <c r="C391" s="389" t="s">
        <v>369</v>
      </c>
      <c r="D391" s="389" t="s">
        <v>804</v>
      </c>
      <c r="E391" s="754" t="s">
        <v>2032</v>
      </c>
      <c r="F391" s="842">
        <f>'Formulario 3- Gasto'!K393</f>
        <v>0</v>
      </c>
      <c r="G391" s="79">
        <f t="shared" si="41"/>
        <v>0</v>
      </c>
      <c r="H391" s="757"/>
      <c r="I391" s="756"/>
      <c r="J391" s="756"/>
      <c r="K391" s="756"/>
      <c r="L391" s="756"/>
      <c r="M391" s="756"/>
      <c r="N391" s="756"/>
      <c r="O391" s="756"/>
      <c r="P391" s="756"/>
      <c r="Q391" s="756"/>
      <c r="R391" s="756"/>
      <c r="S391" s="756"/>
      <c r="T391" s="756"/>
    </row>
    <row r="392" spans="1:21" ht="12.75" outlineLevel="4" thickTop="1" thickBot="1">
      <c r="A392" s="376" t="s">
        <v>370</v>
      </c>
      <c r="B392" s="376" t="s">
        <v>384</v>
      </c>
      <c r="C392" s="376" t="s">
        <v>370</v>
      </c>
      <c r="D392" s="376"/>
      <c r="E392" s="753" t="s">
        <v>1428</v>
      </c>
      <c r="F392" s="841">
        <f>'Formulario 3- Gasto'!K394</f>
        <v>0</v>
      </c>
      <c r="G392" s="79">
        <f t="shared" si="41"/>
        <v>0</v>
      </c>
      <c r="H392" s="848">
        <f>SUM(H393:H395)</f>
        <v>0</v>
      </c>
      <c r="I392" s="841">
        <f>SUM(I393:I395)</f>
        <v>0</v>
      </c>
      <c r="J392" s="841">
        <f t="shared" ref="J392:R392" si="56">SUM(J393:J395)</f>
        <v>0</v>
      </c>
      <c r="K392" s="841">
        <f t="shared" si="56"/>
        <v>0</v>
      </c>
      <c r="L392" s="841">
        <f t="shared" si="56"/>
        <v>0</v>
      </c>
      <c r="M392" s="841">
        <f t="shared" si="56"/>
        <v>0</v>
      </c>
      <c r="N392" s="841">
        <f t="shared" si="56"/>
        <v>0</v>
      </c>
      <c r="O392" s="841">
        <f t="shared" si="56"/>
        <v>0</v>
      </c>
      <c r="P392" s="841">
        <f t="shared" si="56"/>
        <v>0</v>
      </c>
      <c r="Q392" s="841">
        <f t="shared" si="56"/>
        <v>0</v>
      </c>
      <c r="R392" s="841">
        <f t="shared" si="56"/>
        <v>0</v>
      </c>
      <c r="S392" s="841">
        <f t="shared" ref="S392:T392" si="57">SUM(S393:S395)</f>
        <v>0</v>
      </c>
      <c r="T392" s="841">
        <f t="shared" si="57"/>
        <v>0</v>
      </c>
    </row>
    <row r="393" spans="1:21" ht="12.75" outlineLevel="4" thickTop="1" thickBot="1">
      <c r="A393" s="389" t="s">
        <v>370</v>
      </c>
      <c r="B393" s="389" t="s">
        <v>384</v>
      </c>
      <c r="C393" s="389" t="s">
        <v>370</v>
      </c>
      <c r="D393" s="389" t="s">
        <v>804</v>
      </c>
      <c r="E393" s="754" t="s">
        <v>1429</v>
      </c>
      <c r="F393" s="842">
        <f>'Formulario 3- Gasto'!K395</f>
        <v>0</v>
      </c>
      <c r="G393" s="79">
        <f t="shared" si="41"/>
        <v>0</v>
      </c>
      <c r="H393" s="757"/>
      <c r="I393" s="756"/>
      <c r="J393" s="756"/>
      <c r="K393" s="756"/>
      <c r="L393" s="756"/>
      <c r="M393" s="756"/>
      <c r="N393" s="756"/>
      <c r="O393" s="756"/>
      <c r="P393" s="756"/>
      <c r="Q393" s="756"/>
      <c r="R393" s="756"/>
      <c r="S393" s="756"/>
      <c r="T393" s="756"/>
    </row>
    <row r="394" spans="1:21" s="713" customFormat="1" ht="12.75" outlineLevel="2" thickTop="1" thickBot="1">
      <c r="A394" s="389" t="s">
        <v>370</v>
      </c>
      <c r="B394" s="389" t="s">
        <v>384</v>
      </c>
      <c r="C394" s="389" t="s">
        <v>370</v>
      </c>
      <c r="D394" s="389" t="s">
        <v>806</v>
      </c>
      <c r="E394" s="754" t="s">
        <v>1430</v>
      </c>
      <c r="F394" s="842">
        <f>'Formulario 3- Gasto'!K396</f>
        <v>0</v>
      </c>
      <c r="G394" s="79">
        <f t="shared" si="41"/>
        <v>0</v>
      </c>
      <c r="H394" s="757"/>
      <c r="I394" s="756"/>
      <c r="J394" s="756"/>
      <c r="K394" s="756"/>
      <c r="L394" s="756"/>
      <c r="M394" s="756"/>
      <c r="N394" s="756"/>
      <c r="O394" s="756"/>
      <c r="P394" s="756"/>
      <c r="Q394" s="756"/>
      <c r="R394" s="756"/>
      <c r="S394" s="756"/>
      <c r="T394" s="756"/>
      <c r="U394" s="714"/>
    </row>
    <row r="395" spans="1:21" ht="12.75" outlineLevel="4" thickTop="1" thickBot="1">
      <c r="A395" s="389" t="s">
        <v>370</v>
      </c>
      <c r="B395" s="389" t="s">
        <v>384</v>
      </c>
      <c r="C395" s="389" t="s">
        <v>370</v>
      </c>
      <c r="D395" s="389" t="s">
        <v>809</v>
      </c>
      <c r="E395" s="754" t="s">
        <v>1431</v>
      </c>
      <c r="F395" s="842">
        <f>'Formulario 3- Gasto'!K397</f>
        <v>0</v>
      </c>
      <c r="G395" s="79">
        <f t="shared" si="41"/>
        <v>0</v>
      </c>
      <c r="H395" s="757"/>
      <c r="I395" s="756"/>
      <c r="J395" s="756"/>
      <c r="K395" s="756"/>
      <c r="L395" s="756"/>
      <c r="M395" s="756"/>
      <c r="N395" s="756"/>
      <c r="O395" s="756"/>
      <c r="P395" s="756"/>
      <c r="Q395" s="756"/>
      <c r="R395" s="756"/>
      <c r="S395" s="756"/>
      <c r="T395" s="756"/>
    </row>
    <row r="396" spans="1:21" ht="12.75" outlineLevel="4" thickTop="1" thickBot="1">
      <c r="A396" s="376" t="s">
        <v>370</v>
      </c>
      <c r="B396" s="376" t="s">
        <v>384</v>
      </c>
      <c r="C396" s="376" t="s">
        <v>373</v>
      </c>
      <c r="D396" s="376"/>
      <c r="E396" s="753" t="s">
        <v>1432</v>
      </c>
      <c r="F396" s="841">
        <f>'Formulario 3- Gasto'!K398</f>
        <v>0</v>
      </c>
      <c r="G396" s="79">
        <f t="shared" si="41"/>
        <v>0</v>
      </c>
      <c r="H396" s="848">
        <f>H397</f>
        <v>0</v>
      </c>
      <c r="I396" s="841">
        <f>I397</f>
        <v>0</v>
      </c>
      <c r="J396" s="841">
        <f t="shared" ref="J396:T396" si="58">J397</f>
        <v>0</v>
      </c>
      <c r="K396" s="841">
        <f t="shared" si="58"/>
        <v>0</v>
      </c>
      <c r="L396" s="841">
        <f t="shared" si="58"/>
        <v>0</v>
      </c>
      <c r="M396" s="841">
        <f t="shared" si="58"/>
        <v>0</v>
      </c>
      <c r="N396" s="841">
        <f t="shared" si="58"/>
        <v>0</v>
      </c>
      <c r="O396" s="841">
        <f t="shared" si="58"/>
        <v>0</v>
      </c>
      <c r="P396" s="841">
        <f t="shared" si="58"/>
        <v>0</v>
      </c>
      <c r="Q396" s="841">
        <f t="shared" si="58"/>
        <v>0</v>
      </c>
      <c r="R396" s="841">
        <f t="shared" si="58"/>
        <v>0</v>
      </c>
      <c r="S396" s="841">
        <f t="shared" si="58"/>
        <v>0</v>
      </c>
      <c r="T396" s="841">
        <f t="shared" si="58"/>
        <v>0</v>
      </c>
    </row>
    <row r="397" spans="1:21" ht="12.75" outlineLevel="4" thickTop="1" thickBot="1">
      <c r="A397" s="389" t="s">
        <v>370</v>
      </c>
      <c r="B397" s="389" t="s">
        <v>384</v>
      </c>
      <c r="C397" s="389" t="s">
        <v>373</v>
      </c>
      <c r="D397" s="389" t="s">
        <v>804</v>
      </c>
      <c r="E397" s="754" t="s">
        <v>1433</v>
      </c>
      <c r="F397" s="842">
        <f>'Formulario 3- Gasto'!K399</f>
        <v>0</v>
      </c>
      <c r="G397" s="79">
        <f t="shared" si="41"/>
        <v>0</v>
      </c>
      <c r="H397" s="757"/>
      <c r="I397" s="756"/>
      <c r="J397" s="756"/>
      <c r="K397" s="756"/>
      <c r="L397" s="756"/>
      <c r="M397" s="756"/>
      <c r="N397" s="756"/>
      <c r="O397" s="756"/>
      <c r="P397" s="756"/>
      <c r="Q397" s="756"/>
      <c r="R397" s="756"/>
      <c r="S397" s="756"/>
      <c r="T397" s="756"/>
    </row>
    <row r="398" spans="1:21" s="713" customFormat="1" ht="12.75" outlineLevel="2" thickTop="1" thickBot="1">
      <c r="A398" s="376" t="s">
        <v>370</v>
      </c>
      <c r="B398" s="376" t="s">
        <v>384</v>
      </c>
      <c r="C398" s="376" t="s">
        <v>374</v>
      </c>
      <c r="D398" s="376"/>
      <c r="E398" s="753" t="s">
        <v>1434</v>
      </c>
      <c r="F398" s="841">
        <f>'Formulario 3- Gasto'!K400</f>
        <v>0</v>
      </c>
      <c r="G398" s="79">
        <f t="shared" si="41"/>
        <v>0</v>
      </c>
      <c r="H398" s="848">
        <f>SUM(H399:H403)</f>
        <v>0</v>
      </c>
      <c r="I398" s="841">
        <f>SUM(I399:I403)</f>
        <v>0</v>
      </c>
      <c r="J398" s="841">
        <f t="shared" ref="J398:R398" si="59">SUM(J399:J403)</f>
        <v>0</v>
      </c>
      <c r="K398" s="841">
        <f t="shared" si="59"/>
        <v>0</v>
      </c>
      <c r="L398" s="841">
        <f t="shared" si="59"/>
        <v>0</v>
      </c>
      <c r="M398" s="841">
        <f t="shared" si="59"/>
        <v>0</v>
      </c>
      <c r="N398" s="841">
        <f t="shared" si="59"/>
        <v>0</v>
      </c>
      <c r="O398" s="841">
        <f t="shared" si="59"/>
        <v>0</v>
      </c>
      <c r="P398" s="841">
        <f t="shared" si="59"/>
        <v>0</v>
      </c>
      <c r="Q398" s="841">
        <f t="shared" si="59"/>
        <v>0</v>
      </c>
      <c r="R398" s="841">
        <f t="shared" si="59"/>
        <v>0</v>
      </c>
      <c r="S398" s="841">
        <f t="shared" ref="S398:T398" si="60">SUM(S399:S403)</f>
        <v>0</v>
      </c>
      <c r="T398" s="841">
        <f t="shared" si="60"/>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41"/>
        <v>0</v>
      </c>
      <c r="H399" s="757"/>
      <c r="I399" s="756"/>
      <c r="J399" s="756"/>
      <c r="K399" s="756"/>
      <c r="L399" s="756"/>
      <c r="M399" s="756"/>
      <c r="N399" s="756"/>
      <c r="O399" s="756"/>
      <c r="P399" s="756"/>
      <c r="Q399" s="756"/>
      <c r="R399" s="756"/>
      <c r="S399" s="756"/>
      <c r="T399" s="756"/>
    </row>
    <row r="400" spans="1:21" ht="12.75" outlineLevel="4" thickTop="1" thickBot="1">
      <c r="A400" s="389" t="s">
        <v>370</v>
      </c>
      <c r="B400" s="389" t="s">
        <v>384</v>
      </c>
      <c r="C400" s="389" t="s">
        <v>374</v>
      </c>
      <c r="D400" s="389" t="s">
        <v>803</v>
      </c>
      <c r="E400" s="754" t="s">
        <v>1436</v>
      </c>
      <c r="F400" s="842">
        <f>'Formulario 3- Gasto'!K402</f>
        <v>0</v>
      </c>
      <c r="G400" s="79">
        <f t="shared" ref="G400:G463" si="61">F400-SUM(H400:S400)</f>
        <v>0</v>
      </c>
      <c r="H400" s="757"/>
      <c r="I400" s="756"/>
      <c r="J400" s="756"/>
      <c r="K400" s="756"/>
      <c r="L400" s="756"/>
      <c r="M400" s="756"/>
      <c r="N400" s="756"/>
      <c r="O400" s="756"/>
      <c r="P400" s="756"/>
      <c r="Q400" s="756"/>
      <c r="R400" s="756"/>
      <c r="S400" s="756"/>
      <c r="T400" s="756"/>
    </row>
    <row r="401" spans="1:21" s="713" customFormat="1" ht="24" outlineLevel="4" thickTop="1" thickBot="1">
      <c r="A401" s="389" t="s">
        <v>370</v>
      </c>
      <c r="B401" s="389" t="s">
        <v>384</v>
      </c>
      <c r="C401" s="389" t="s">
        <v>374</v>
      </c>
      <c r="D401" s="389" t="s">
        <v>805</v>
      </c>
      <c r="E401" s="754" t="s">
        <v>1437</v>
      </c>
      <c r="F401" s="842">
        <f>'Formulario 3- Gasto'!K403</f>
        <v>0</v>
      </c>
      <c r="G401" s="79">
        <f t="shared" si="61"/>
        <v>0</v>
      </c>
      <c r="H401" s="757"/>
      <c r="I401" s="756"/>
      <c r="J401" s="756"/>
      <c r="K401" s="756"/>
      <c r="L401" s="756"/>
      <c r="M401" s="756"/>
      <c r="N401" s="756"/>
      <c r="O401" s="756"/>
      <c r="P401" s="756"/>
      <c r="Q401" s="756"/>
      <c r="R401" s="756"/>
      <c r="S401" s="756"/>
      <c r="T401" s="756"/>
      <c r="U401" s="714"/>
    </row>
    <row r="402" spans="1:21" ht="24" outlineLevel="4" thickTop="1" thickBot="1">
      <c r="A402" s="389" t="s">
        <v>370</v>
      </c>
      <c r="B402" s="389" t="s">
        <v>384</v>
      </c>
      <c r="C402" s="389" t="s">
        <v>374</v>
      </c>
      <c r="D402" s="389" t="s">
        <v>806</v>
      </c>
      <c r="E402" s="754" t="s">
        <v>1438</v>
      </c>
      <c r="F402" s="842">
        <f>'Formulario 3- Gasto'!K404</f>
        <v>0</v>
      </c>
      <c r="G402" s="79">
        <f t="shared" si="61"/>
        <v>0</v>
      </c>
      <c r="H402" s="757"/>
      <c r="I402" s="756"/>
      <c r="J402" s="756"/>
      <c r="K402" s="756"/>
      <c r="L402" s="756"/>
      <c r="M402" s="756"/>
      <c r="N402" s="756"/>
      <c r="O402" s="756"/>
      <c r="P402" s="756"/>
      <c r="Q402" s="756"/>
      <c r="R402" s="756"/>
      <c r="S402" s="756"/>
      <c r="T402" s="756"/>
    </row>
    <row r="403" spans="1:21" s="713" customFormat="1" ht="12.75" outlineLevel="4" thickTop="1" thickBot="1">
      <c r="A403" s="389" t="s">
        <v>370</v>
      </c>
      <c r="B403" s="389" t="s">
        <v>384</v>
      </c>
      <c r="C403" s="389" t="s">
        <v>374</v>
      </c>
      <c r="D403" s="389" t="s">
        <v>809</v>
      </c>
      <c r="E403" s="754" t="s">
        <v>1439</v>
      </c>
      <c r="F403" s="842">
        <f>'Formulario 3- Gasto'!K405</f>
        <v>0</v>
      </c>
      <c r="G403" s="79">
        <f t="shared" si="61"/>
        <v>0</v>
      </c>
      <c r="H403" s="757"/>
      <c r="I403" s="756"/>
      <c r="J403" s="756"/>
      <c r="K403" s="756"/>
      <c r="L403" s="756"/>
      <c r="M403" s="756"/>
      <c r="N403" s="756"/>
      <c r="O403" s="756"/>
      <c r="P403" s="756"/>
      <c r="Q403" s="756"/>
      <c r="R403" s="756"/>
      <c r="S403" s="756"/>
      <c r="T403" s="756"/>
      <c r="U403" s="714"/>
    </row>
    <row r="404" spans="1:21" ht="12.75" outlineLevel="4" thickTop="1" thickBot="1">
      <c r="A404" s="376" t="s">
        <v>370</v>
      </c>
      <c r="B404" s="376" t="s">
        <v>384</v>
      </c>
      <c r="C404" s="376" t="s">
        <v>376</v>
      </c>
      <c r="D404" s="376"/>
      <c r="E404" s="753" t="s">
        <v>1440</v>
      </c>
      <c r="F404" s="841">
        <f>'Formulario 3- Gasto'!K406</f>
        <v>0</v>
      </c>
      <c r="G404" s="79">
        <f t="shared" si="61"/>
        <v>0</v>
      </c>
      <c r="H404" s="848">
        <f>SUM(H405:H408)</f>
        <v>0</v>
      </c>
      <c r="I404" s="841">
        <f>SUM(I405:I408)</f>
        <v>0</v>
      </c>
      <c r="J404" s="841">
        <f t="shared" ref="J404:R404" si="62">SUM(J405:J408)</f>
        <v>0</v>
      </c>
      <c r="K404" s="841">
        <f t="shared" si="62"/>
        <v>0</v>
      </c>
      <c r="L404" s="841">
        <f t="shared" si="62"/>
        <v>0</v>
      </c>
      <c r="M404" s="841">
        <f t="shared" si="62"/>
        <v>0</v>
      </c>
      <c r="N404" s="841">
        <f t="shared" si="62"/>
        <v>0</v>
      </c>
      <c r="O404" s="841">
        <f t="shared" si="62"/>
        <v>0</v>
      </c>
      <c r="P404" s="841">
        <f t="shared" si="62"/>
        <v>0</v>
      </c>
      <c r="Q404" s="841">
        <f t="shared" si="62"/>
        <v>0</v>
      </c>
      <c r="R404" s="841">
        <f t="shared" si="62"/>
        <v>0</v>
      </c>
      <c r="S404" s="841">
        <f t="shared" ref="S404:T404" si="63">SUM(S405:S408)</f>
        <v>0</v>
      </c>
      <c r="T404" s="841">
        <f t="shared" si="63"/>
        <v>0</v>
      </c>
    </row>
    <row r="405" spans="1:21" s="713" customFormat="1" ht="12.75" outlineLevel="4" thickTop="1" thickBot="1">
      <c r="A405" s="389" t="s">
        <v>370</v>
      </c>
      <c r="B405" s="389" t="s">
        <v>384</v>
      </c>
      <c r="C405" s="389" t="s">
        <v>376</v>
      </c>
      <c r="D405" s="389" t="s">
        <v>804</v>
      </c>
      <c r="E405" s="754" t="s">
        <v>1441</v>
      </c>
      <c r="F405" s="842">
        <f>'Formulario 3- Gasto'!K407</f>
        <v>0</v>
      </c>
      <c r="G405" s="79">
        <f t="shared" si="61"/>
        <v>0</v>
      </c>
      <c r="H405" s="757"/>
      <c r="I405" s="756"/>
      <c r="J405" s="756"/>
      <c r="K405" s="756"/>
      <c r="L405" s="756"/>
      <c r="M405" s="756"/>
      <c r="N405" s="756"/>
      <c r="O405" s="756"/>
      <c r="P405" s="756"/>
      <c r="Q405" s="756"/>
      <c r="R405" s="756"/>
      <c r="S405" s="756"/>
      <c r="T405" s="756"/>
      <c r="U405" s="714"/>
    </row>
    <row r="406" spans="1:21" ht="12.75" outlineLevel="4" thickTop="1" thickBot="1">
      <c r="A406" s="389" t="s">
        <v>370</v>
      </c>
      <c r="B406" s="389" t="s">
        <v>384</v>
      </c>
      <c r="C406" s="389" t="s">
        <v>376</v>
      </c>
      <c r="D406" s="389" t="s">
        <v>803</v>
      </c>
      <c r="E406" s="754" t="s">
        <v>1442</v>
      </c>
      <c r="F406" s="842">
        <f>'Formulario 3- Gasto'!K408</f>
        <v>0</v>
      </c>
      <c r="G406" s="79">
        <f t="shared" si="61"/>
        <v>0</v>
      </c>
      <c r="H406" s="757"/>
      <c r="I406" s="756"/>
      <c r="J406" s="756"/>
      <c r="K406" s="756"/>
      <c r="L406" s="756"/>
      <c r="M406" s="756"/>
      <c r="N406" s="756"/>
      <c r="O406" s="756"/>
      <c r="P406" s="756"/>
      <c r="Q406" s="756"/>
      <c r="R406" s="756"/>
      <c r="S406" s="756"/>
      <c r="T406" s="756"/>
    </row>
    <row r="407" spans="1:21" ht="12.75" outlineLevel="4" thickTop="1" thickBot="1">
      <c r="A407" s="389" t="s">
        <v>370</v>
      </c>
      <c r="B407" s="389" t="s">
        <v>384</v>
      </c>
      <c r="C407" s="389" t="s">
        <v>376</v>
      </c>
      <c r="D407" s="389" t="s">
        <v>805</v>
      </c>
      <c r="E407" s="754" t="s">
        <v>2033</v>
      </c>
      <c r="F407" s="842">
        <f>'Formulario 3- Gasto'!K409</f>
        <v>0</v>
      </c>
      <c r="G407" s="79">
        <f t="shared" si="61"/>
        <v>0</v>
      </c>
      <c r="H407" s="757"/>
      <c r="I407" s="756"/>
      <c r="J407" s="756"/>
      <c r="K407" s="756"/>
      <c r="L407" s="756"/>
      <c r="M407" s="756"/>
      <c r="N407" s="756"/>
      <c r="O407" s="756"/>
      <c r="P407" s="756"/>
      <c r="Q407" s="756"/>
      <c r="R407" s="756"/>
      <c r="S407" s="756"/>
      <c r="T407" s="756"/>
    </row>
    <row r="408" spans="1:21" s="766" customFormat="1" ht="12.75" outlineLevel="2" thickTop="1" thickBot="1">
      <c r="A408" s="389" t="s">
        <v>370</v>
      </c>
      <c r="B408" s="389" t="s">
        <v>384</v>
      </c>
      <c r="C408" s="389" t="s">
        <v>376</v>
      </c>
      <c r="D408" s="389" t="s">
        <v>806</v>
      </c>
      <c r="E408" s="754" t="s">
        <v>2034</v>
      </c>
      <c r="F408" s="842">
        <f>'Formulario 3- Gasto'!K410</f>
        <v>0</v>
      </c>
      <c r="G408" s="79">
        <f t="shared" si="61"/>
        <v>0</v>
      </c>
      <c r="H408" s="757"/>
      <c r="I408" s="756"/>
      <c r="J408" s="756"/>
      <c r="K408" s="756"/>
      <c r="L408" s="756"/>
      <c r="M408" s="756"/>
      <c r="N408" s="756"/>
      <c r="O408" s="756"/>
      <c r="P408" s="756"/>
      <c r="Q408" s="756"/>
      <c r="R408" s="756"/>
      <c r="S408" s="756"/>
      <c r="T408" s="756"/>
      <c r="U408" s="714"/>
    </row>
    <row r="409" spans="1:21" s="713" customFormat="1" ht="12.75" outlineLevel="3" thickTop="1" thickBot="1">
      <c r="A409" s="376" t="s">
        <v>370</v>
      </c>
      <c r="B409" s="376" t="s">
        <v>384</v>
      </c>
      <c r="C409" s="376" t="s">
        <v>380</v>
      </c>
      <c r="D409" s="376"/>
      <c r="E409" s="753" t="s">
        <v>1443</v>
      </c>
      <c r="F409" s="841">
        <f>'Formulario 3- Gasto'!K411</f>
        <v>0</v>
      </c>
      <c r="G409" s="79">
        <f t="shared" si="61"/>
        <v>0</v>
      </c>
      <c r="H409" s="848">
        <f>+SUM(H410:H412)</f>
        <v>0</v>
      </c>
      <c r="I409" s="841">
        <f>+SUM(I410:I412)</f>
        <v>0</v>
      </c>
      <c r="J409" s="841">
        <f t="shared" ref="J409:R409" si="64">+SUM(J410:J412)</f>
        <v>0</v>
      </c>
      <c r="K409" s="841">
        <f t="shared" si="64"/>
        <v>0</v>
      </c>
      <c r="L409" s="841">
        <f t="shared" si="64"/>
        <v>0</v>
      </c>
      <c r="M409" s="841">
        <f t="shared" si="64"/>
        <v>0</v>
      </c>
      <c r="N409" s="841">
        <f t="shared" si="64"/>
        <v>0</v>
      </c>
      <c r="O409" s="841">
        <f t="shared" si="64"/>
        <v>0</v>
      </c>
      <c r="P409" s="841">
        <f t="shared" si="64"/>
        <v>0</v>
      </c>
      <c r="Q409" s="841">
        <f t="shared" si="64"/>
        <v>0</v>
      </c>
      <c r="R409" s="841">
        <f t="shared" si="64"/>
        <v>0</v>
      </c>
      <c r="S409" s="841">
        <f t="shared" ref="S409:T409" si="65">+SUM(S410:S412)</f>
        <v>0</v>
      </c>
      <c r="T409" s="841">
        <f t="shared" si="65"/>
        <v>0</v>
      </c>
      <c r="U409" s="714"/>
    </row>
    <row r="410" spans="1:21" ht="24" outlineLevel="3" thickTop="1" thickBot="1">
      <c r="A410" s="389" t="s">
        <v>370</v>
      </c>
      <c r="B410" s="389" t="s">
        <v>384</v>
      </c>
      <c r="C410" s="389" t="s">
        <v>380</v>
      </c>
      <c r="D410" s="389" t="s">
        <v>804</v>
      </c>
      <c r="E410" s="754" t="s">
        <v>2035</v>
      </c>
      <c r="F410" s="842">
        <f>'Formulario 3- Gasto'!K412</f>
        <v>0</v>
      </c>
      <c r="G410" s="79">
        <f t="shared" si="61"/>
        <v>0</v>
      </c>
      <c r="H410" s="757"/>
      <c r="I410" s="756"/>
      <c r="J410" s="756"/>
      <c r="K410" s="756"/>
      <c r="L410" s="756"/>
      <c r="M410" s="756"/>
      <c r="N410" s="756"/>
      <c r="O410" s="756"/>
      <c r="P410" s="756"/>
      <c r="Q410" s="756"/>
      <c r="R410" s="756"/>
      <c r="S410" s="756"/>
      <c r="T410" s="756"/>
    </row>
    <row r="411" spans="1:21" ht="12.75" outlineLevel="3" thickTop="1" thickBot="1">
      <c r="A411" s="389" t="s">
        <v>370</v>
      </c>
      <c r="B411" s="389" t="s">
        <v>384</v>
      </c>
      <c r="C411" s="389" t="s">
        <v>380</v>
      </c>
      <c r="D411" s="389" t="s">
        <v>803</v>
      </c>
      <c r="E411" s="754" t="s">
        <v>1444</v>
      </c>
      <c r="F411" s="842">
        <f>'Formulario 3- Gasto'!K413</f>
        <v>0</v>
      </c>
      <c r="G411" s="79">
        <f t="shared" si="61"/>
        <v>0</v>
      </c>
      <c r="H411" s="757"/>
      <c r="I411" s="756"/>
      <c r="J411" s="756"/>
      <c r="K411" s="756"/>
      <c r="L411" s="756"/>
      <c r="M411" s="756"/>
      <c r="N411" s="756"/>
      <c r="O411" s="756"/>
      <c r="P411" s="756"/>
      <c r="Q411" s="756"/>
      <c r="R411" s="756"/>
      <c r="S411" s="756"/>
      <c r="T411" s="756"/>
    </row>
    <row r="412" spans="1:21" ht="24" thickTop="1" thickBot="1">
      <c r="A412" s="389" t="s">
        <v>370</v>
      </c>
      <c r="B412" s="389" t="s">
        <v>384</v>
      </c>
      <c r="C412" s="389" t="s">
        <v>380</v>
      </c>
      <c r="D412" s="389" t="s">
        <v>805</v>
      </c>
      <c r="E412" s="754" t="s">
        <v>2036</v>
      </c>
      <c r="F412" s="842">
        <f>'Formulario 3- Gasto'!K414</f>
        <v>0</v>
      </c>
      <c r="G412" s="79">
        <f t="shared" si="61"/>
        <v>0</v>
      </c>
      <c r="H412" s="757"/>
      <c r="I412" s="756"/>
      <c r="J412" s="756"/>
      <c r="K412" s="756"/>
      <c r="L412" s="756"/>
      <c r="M412" s="756"/>
      <c r="N412" s="756"/>
      <c r="O412" s="756"/>
      <c r="P412" s="756"/>
      <c r="Q412" s="756"/>
      <c r="R412" s="756"/>
      <c r="S412" s="756"/>
      <c r="T412" s="756"/>
    </row>
    <row r="413" spans="1:21" ht="12.75" outlineLevel="1" thickTop="1" thickBot="1">
      <c r="A413" s="376" t="s">
        <v>370</v>
      </c>
      <c r="B413" s="376" t="s">
        <v>384</v>
      </c>
      <c r="C413" s="376" t="s">
        <v>381</v>
      </c>
      <c r="D413" s="376"/>
      <c r="E413" s="753" t="s">
        <v>1445</v>
      </c>
      <c r="F413" s="841">
        <f>'Formulario 3- Gasto'!K415</f>
        <v>0</v>
      </c>
      <c r="G413" s="79">
        <f t="shared" si="61"/>
        <v>0</v>
      </c>
      <c r="H413" s="848">
        <f>H414</f>
        <v>0</v>
      </c>
      <c r="I413" s="841">
        <f>I414</f>
        <v>0</v>
      </c>
      <c r="J413" s="841">
        <f t="shared" ref="J413:T413" si="66">J414</f>
        <v>0</v>
      </c>
      <c r="K413" s="841">
        <f t="shared" si="66"/>
        <v>0</v>
      </c>
      <c r="L413" s="841">
        <f t="shared" si="66"/>
        <v>0</v>
      </c>
      <c r="M413" s="841">
        <f t="shared" si="66"/>
        <v>0</v>
      </c>
      <c r="N413" s="841">
        <f t="shared" si="66"/>
        <v>0</v>
      </c>
      <c r="O413" s="841">
        <f t="shared" si="66"/>
        <v>0</v>
      </c>
      <c r="P413" s="841">
        <f t="shared" si="66"/>
        <v>0</v>
      </c>
      <c r="Q413" s="841">
        <f t="shared" si="66"/>
        <v>0</v>
      </c>
      <c r="R413" s="841">
        <f t="shared" si="66"/>
        <v>0</v>
      </c>
      <c r="S413" s="841">
        <f t="shared" si="66"/>
        <v>0</v>
      </c>
      <c r="T413" s="841">
        <f t="shared" si="66"/>
        <v>0</v>
      </c>
    </row>
    <row r="414" spans="1:21" ht="12.75" outlineLevel="2" thickTop="1" thickBot="1">
      <c r="A414" s="389" t="s">
        <v>370</v>
      </c>
      <c r="B414" s="389" t="s">
        <v>384</v>
      </c>
      <c r="C414" s="389" t="s">
        <v>381</v>
      </c>
      <c r="D414" s="389" t="s">
        <v>804</v>
      </c>
      <c r="E414" s="754" t="s">
        <v>1446</v>
      </c>
      <c r="F414" s="842">
        <f>'Formulario 3- Gasto'!K416</f>
        <v>0</v>
      </c>
      <c r="G414" s="79">
        <f t="shared" si="61"/>
        <v>0</v>
      </c>
      <c r="H414" s="757"/>
      <c r="I414" s="756"/>
      <c r="J414" s="756"/>
      <c r="K414" s="756"/>
      <c r="L414" s="756"/>
      <c r="M414" s="756"/>
      <c r="N414" s="756"/>
      <c r="O414" s="756"/>
      <c r="P414" s="756"/>
      <c r="Q414" s="756"/>
      <c r="R414" s="756"/>
      <c r="S414" s="756"/>
      <c r="T414" s="756"/>
    </row>
    <row r="415" spans="1:21" ht="24" outlineLevel="2" thickTop="1" thickBot="1">
      <c r="A415" s="376" t="s">
        <v>370</v>
      </c>
      <c r="B415" s="376" t="s">
        <v>384</v>
      </c>
      <c r="C415" s="376" t="s">
        <v>382</v>
      </c>
      <c r="D415" s="376"/>
      <c r="E415" s="753" t="s">
        <v>1447</v>
      </c>
      <c r="F415" s="841">
        <f>'Formulario 3- Gasto'!K417</f>
        <v>0</v>
      </c>
      <c r="G415" s="79">
        <f t="shared" si="61"/>
        <v>0</v>
      </c>
      <c r="H415" s="848">
        <f>H416</f>
        <v>0</v>
      </c>
      <c r="I415" s="841">
        <f>I416</f>
        <v>0</v>
      </c>
      <c r="J415" s="841">
        <f t="shared" ref="J415:T415" si="67">J416</f>
        <v>0</v>
      </c>
      <c r="K415" s="841">
        <f t="shared" si="67"/>
        <v>0</v>
      </c>
      <c r="L415" s="841">
        <f t="shared" si="67"/>
        <v>0</v>
      </c>
      <c r="M415" s="841">
        <f t="shared" si="67"/>
        <v>0</v>
      </c>
      <c r="N415" s="841">
        <f t="shared" si="67"/>
        <v>0</v>
      </c>
      <c r="O415" s="841">
        <f t="shared" si="67"/>
        <v>0</v>
      </c>
      <c r="P415" s="841">
        <f t="shared" si="67"/>
        <v>0</v>
      </c>
      <c r="Q415" s="841">
        <f t="shared" si="67"/>
        <v>0</v>
      </c>
      <c r="R415" s="841">
        <f t="shared" si="67"/>
        <v>0</v>
      </c>
      <c r="S415" s="841">
        <f t="shared" si="67"/>
        <v>0</v>
      </c>
      <c r="T415" s="841">
        <f t="shared" si="67"/>
        <v>0</v>
      </c>
    </row>
    <row r="416" spans="1:21" ht="24" outlineLevel="1" thickTop="1" thickBot="1">
      <c r="A416" s="389" t="s">
        <v>370</v>
      </c>
      <c r="B416" s="389" t="s">
        <v>384</v>
      </c>
      <c r="C416" s="389" t="s">
        <v>382</v>
      </c>
      <c r="D416" s="389" t="s">
        <v>804</v>
      </c>
      <c r="E416" s="754" t="s">
        <v>1448</v>
      </c>
      <c r="F416" s="842">
        <f>'Formulario 3- Gasto'!K418</f>
        <v>0</v>
      </c>
      <c r="G416" s="79">
        <f t="shared" si="61"/>
        <v>0</v>
      </c>
      <c r="H416" s="757"/>
      <c r="I416" s="756"/>
      <c r="J416" s="756"/>
      <c r="K416" s="756"/>
      <c r="L416" s="756"/>
      <c r="M416" s="756"/>
      <c r="N416" s="756"/>
      <c r="O416" s="756"/>
      <c r="P416" s="756"/>
      <c r="Q416" s="756"/>
      <c r="R416" s="756"/>
      <c r="S416" s="756"/>
      <c r="T416" s="756"/>
    </row>
    <row r="417" spans="1:21" ht="12.75" outlineLevel="2" thickTop="1" thickBot="1">
      <c r="A417" s="376" t="s">
        <v>370</v>
      </c>
      <c r="B417" s="376">
        <v>11</v>
      </c>
      <c r="C417" s="376">
        <v>11</v>
      </c>
      <c r="D417" s="376"/>
      <c r="E417" s="753" t="s">
        <v>1520</v>
      </c>
      <c r="F417" s="841">
        <f>'Formulario 3- Gasto'!K419</f>
        <v>0</v>
      </c>
      <c r="G417" s="79">
        <f t="shared" si="61"/>
        <v>0</v>
      </c>
      <c r="H417" s="848">
        <f>SUM(H418:H419)</f>
        <v>0</v>
      </c>
      <c r="I417" s="841">
        <f>SUM(I418:I419)</f>
        <v>0</v>
      </c>
      <c r="J417" s="841">
        <f t="shared" ref="J417:R417" si="68">SUM(J418:J419)</f>
        <v>0</v>
      </c>
      <c r="K417" s="841">
        <f t="shared" si="68"/>
        <v>0</v>
      </c>
      <c r="L417" s="841">
        <f t="shared" si="68"/>
        <v>0</v>
      </c>
      <c r="M417" s="841">
        <f t="shared" si="68"/>
        <v>0</v>
      </c>
      <c r="N417" s="841">
        <f t="shared" si="68"/>
        <v>0</v>
      </c>
      <c r="O417" s="841">
        <f t="shared" si="68"/>
        <v>0</v>
      </c>
      <c r="P417" s="841">
        <f t="shared" si="68"/>
        <v>0</v>
      </c>
      <c r="Q417" s="841">
        <f t="shared" si="68"/>
        <v>0</v>
      </c>
      <c r="R417" s="841">
        <f t="shared" si="68"/>
        <v>0</v>
      </c>
      <c r="S417" s="841">
        <f t="shared" ref="S417:T417" si="69">SUM(S418:S419)</f>
        <v>0</v>
      </c>
      <c r="T417" s="841">
        <f t="shared" si="69"/>
        <v>0</v>
      </c>
    </row>
    <row r="418" spans="1:21" s="713" customFormat="1" ht="12.75" outlineLevel="2" thickTop="1" thickBot="1">
      <c r="A418" s="389" t="s">
        <v>370</v>
      </c>
      <c r="B418" s="389" t="s">
        <v>384</v>
      </c>
      <c r="C418" s="389" t="s">
        <v>384</v>
      </c>
      <c r="D418" s="389" t="s">
        <v>804</v>
      </c>
      <c r="E418" s="754" t="s">
        <v>1521</v>
      </c>
      <c r="F418" s="842">
        <f>'Formulario 3- Gasto'!K420</f>
        <v>0</v>
      </c>
      <c r="G418" s="79">
        <f t="shared" si="61"/>
        <v>0</v>
      </c>
      <c r="H418" s="757"/>
      <c r="I418" s="756"/>
      <c r="J418" s="756"/>
      <c r="K418" s="756"/>
      <c r="L418" s="756"/>
      <c r="M418" s="756"/>
      <c r="N418" s="756"/>
      <c r="O418" s="756"/>
      <c r="P418" s="756"/>
      <c r="Q418" s="756"/>
      <c r="R418" s="756"/>
      <c r="S418" s="756"/>
      <c r="T418" s="756"/>
      <c r="U418" s="714"/>
    </row>
    <row r="419" spans="1:21" ht="12.75" outlineLevel="4" thickTop="1" thickBot="1">
      <c r="A419" s="389" t="s">
        <v>370</v>
      </c>
      <c r="B419" s="389" t="s">
        <v>384</v>
      </c>
      <c r="C419" s="389" t="s">
        <v>384</v>
      </c>
      <c r="D419" s="389" t="s">
        <v>803</v>
      </c>
      <c r="E419" s="754" t="s">
        <v>1522</v>
      </c>
      <c r="F419" s="842">
        <f>'Formulario 3- Gasto'!K421</f>
        <v>0</v>
      </c>
      <c r="G419" s="79">
        <f t="shared" si="61"/>
        <v>0</v>
      </c>
      <c r="H419" s="757"/>
      <c r="I419" s="756"/>
      <c r="J419" s="756"/>
      <c r="K419" s="756"/>
      <c r="L419" s="756"/>
      <c r="M419" s="756"/>
      <c r="N419" s="756"/>
      <c r="O419" s="756"/>
      <c r="P419" s="756"/>
      <c r="Q419" s="756"/>
      <c r="R419" s="756"/>
      <c r="S419" s="756"/>
      <c r="T419" s="756"/>
    </row>
    <row r="420" spans="1:21" ht="12.75" outlineLevel="2" thickTop="1" thickBot="1">
      <c r="A420" s="375" t="s">
        <v>370</v>
      </c>
      <c r="B420" s="375" t="s">
        <v>453</v>
      </c>
      <c r="C420" s="375"/>
      <c r="D420" s="375"/>
      <c r="E420" s="745" t="s">
        <v>1451</v>
      </c>
      <c r="F420" s="94">
        <f>'Formulario 3- Gasto'!K422</f>
        <v>0</v>
      </c>
      <c r="G420" s="79">
        <f t="shared" si="61"/>
        <v>0</v>
      </c>
      <c r="H420" s="846">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12.75" outlineLevel="2" thickTop="1" thickBot="1">
      <c r="A421" s="767" t="s">
        <v>370</v>
      </c>
      <c r="B421" s="767" t="s">
        <v>453</v>
      </c>
      <c r="C421" s="767" t="s">
        <v>368</v>
      </c>
      <c r="D421" s="767"/>
      <c r="E421" s="768" t="s">
        <v>1450</v>
      </c>
      <c r="F421" s="844">
        <f>'Formulario 3- Gasto'!K423</f>
        <v>0</v>
      </c>
      <c r="G421" s="79">
        <f t="shared" si="61"/>
        <v>0</v>
      </c>
      <c r="H421" s="852">
        <f>SUM(H422:H423)</f>
        <v>0</v>
      </c>
      <c r="I421" s="844">
        <f>SUM(I422:I423)</f>
        <v>0</v>
      </c>
      <c r="J421" s="844">
        <f t="shared" ref="J421:R421" si="71">SUM(J422:J423)</f>
        <v>0</v>
      </c>
      <c r="K421" s="844">
        <f t="shared" si="71"/>
        <v>0</v>
      </c>
      <c r="L421" s="844">
        <f t="shared" si="71"/>
        <v>0</v>
      </c>
      <c r="M421" s="844">
        <f t="shared" si="71"/>
        <v>0</v>
      </c>
      <c r="N421" s="844">
        <f t="shared" si="71"/>
        <v>0</v>
      </c>
      <c r="O421" s="844">
        <f t="shared" si="71"/>
        <v>0</v>
      </c>
      <c r="P421" s="844">
        <f t="shared" si="71"/>
        <v>0</v>
      </c>
      <c r="Q421" s="844">
        <f t="shared" si="71"/>
        <v>0</v>
      </c>
      <c r="R421" s="844">
        <f t="shared" si="71"/>
        <v>0</v>
      </c>
      <c r="S421" s="844">
        <f t="shared" ref="S421:T421" si="72">SUM(S422:S423)</f>
        <v>0</v>
      </c>
      <c r="T421" s="844">
        <f t="shared" si="72"/>
        <v>0</v>
      </c>
    </row>
    <row r="422" spans="1:21" s="713" customFormat="1" ht="12.75" outlineLevel="2" thickTop="1" thickBot="1">
      <c r="A422" s="389" t="s">
        <v>370</v>
      </c>
      <c r="B422" s="389">
        <v>12</v>
      </c>
      <c r="C422" s="389" t="s">
        <v>368</v>
      </c>
      <c r="D422" s="389" t="s">
        <v>804</v>
      </c>
      <c r="E422" s="754" t="s">
        <v>2037</v>
      </c>
      <c r="F422" s="842">
        <f>'Formulario 3- Gasto'!K424</f>
        <v>0</v>
      </c>
      <c r="G422" s="79">
        <f t="shared" si="61"/>
        <v>0</v>
      </c>
      <c r="H422" s="757"/>
      <c r="I422" s="756"/>
      <c r="J422" s="756"/>
      <c r="K422" s="756"/>
      <c r="L422" s="756"/>
      <c r="M422" s="756"/>
      <c r="N422" s="756"/>
      <c r="O422" s="756"/>
      <c r="P422" s="756"/>
      <c r="Q422" s="756"/>
      <c r="R422" s="756"/>
      <c r="S422" s="756"/>
      <c r="T422" s="756"/>
      <c r="U422" s="714"/>
    </row>
    <row r="423" spans="1:21" ht="12.75" outlineLevel="4" thickTop="1" thickBot="1">
      <c r="A423" s="389" t="s">
        <v>370</v>
      </c>
      <c r="B423" s="389">
        <v>12</v>
      </c>
      <c r="C423" s="389" t="s">
        <v>368</v>
      </c>
      <c r="D423" s="389" t="s">
        <v>803</v>
      </c>
      <c r="E423" s="754" t="s">
        <v>1449</v>
      </c>
      <c r="F423" s="842">
        <f>'Formulario 3- Gasto'!K425</f>
        <v>0</v>
      </c>
      <c r="G423" s="79">
        <f t="shared" si="61"/>
        <v>0</v>
      </c>
      <c r="H423" s="757"/>
      <c r="I423" s="756"/>
      <c r="J423" s="756"/>
      <c r="K423" s="756"/>
      <c r="L423" s="756"/>
      <c r="M423" s="756"/>
      <c r="N423" s="756"/>
      <c r="O423" s="756"/>
      <c r="P423" s="756"/>
      <c r="Q423" s="756"/>
      <c r="R423" s="756"/>
      <c r="S423" s="756"/>
      <c r="T423" s="756"/>
    </row>
    <row r="424" spans="1:21" ht="12.75" outlineLevel="4" thickTop="1" thickBot="1">
      <c r="A424" s="744" t="s">
        <v>372</v>
      </c>
      <c r="B424" s="744"/>
      <c r="C424" s="744"/>
      <c r="D424" s="744"/>
      <c r="E424" s="125" t="s">
        <v>1452</v>
      </c>
      <c r="F424" s="102">
        <f>'Formulario 3- Gasto'!K426</f>
        <v>0</v>
      </c>
      <c r="G424" s="79">
        <f t="shared" si="61"/>
        <v>0</v>
      </c>
      <c r="H424" s="734">
        <f>H425+H428+H438+H439+H441+H442+H446</f>
        <v>0</v>
      </c>
      <c r="I424" s="102">
        <f>I425+I428+I438+I439+I441+I442+I446</f>
        <v>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12.75" outlineLevel="4" thickTop="1" thickBot="1">
      <c r="A425" s="375" t="s">
        <v>372</v>
      </c>
      <c r="B425" s="375" t="s">
        <v>368</v>
      </c>
      <c r="C425" s="375"/>
      <c r="D425" s="375"/>
      <c r="E425" s="745" t="s">
        <v>1171</v>
      </c>
      <c r="F425" s="94">
        <f>'Formulario 3- Gasto'!K427</f>
        <v>0</v>
      </c>
      <c r="G425" s="79">
        <f t="shared" si="61"/>
        <v>0</v>
      </c>
      <c r="H425" s="846">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2.75" outlineLevel="1" thickTop="1" thickBot="1">
      <c r="A426" s="376" t="s">
        <v>372</v>
      </c>
      <c r="B426" s="376" t="s">
        <v>368</v>
      </c>
      <c r="C426" s="376" t="s">
        <v>368</v>
      </c>
      <c r="D426" s="376"/>
      <c r="E426" s="753" t="s">
        <v>1172</v>
      </c>
      <c r="F426" s="841">
        <f>'Formulario 3- Gasto'!K428</f>
        <v>0</v>
      </c>
      <c r="G426" s="79">
        <f t="shared" si="61"/>
        <v>0</v>
      </c>
      <c r="H426" s="856"/>
      <c r="I426" s="857"/>
      <c r="J426" s="857"/>
      <c r="K426" s="857"/>
      <c r="L426" s="857"/>
      <c r="M426" s="857"/>
      <c r="N426" s="857"/>
      <c r="O426" s="857"/>
      <c r="P426" s="857"/>
      <c r="Q426" s="857"/>
      <c r="R426" s="857"/>
      <c r="S426" s="857"/>
      <c r="T426" s="857"/>
    </row>
    <row r="427" spans="1:21" ht="12.75" outlineLevel="1" thickTop="1" thickBot="1">
      <c r="A427" s="376" t="s">
        <v>372</v>
      </c>
      <c r="B427" s="376" t="s">
        <v>368</v>
      </c>
      <c r="C427" s="376" t="s">
        <v>369</v>
      </c>
      <c r="D427" s="376"/>
      <c r="E427" s="753" t="s">
        <v>1173</v>
      </c>
      <c r="F427" s="841">
        <f>'Formulario 3- Gasto'!K429</f>
        <v>0</v>
      </c>
      <c r="G427" s="79">
        <f t="shared" si="61"/>
        <v>0</v>
      </c>
      <c r="H427" s="856"/>
      <c r="I427" s="857"/>
      <c r="J427" s="857"/>
      <c r="K427" s="857"/>
      <c r="L427" s="857"/>
      <c r="M427" s="857"/>
      <c r="N427" s="857"/>
      <c r="O427" s="857"/>
      <c r="P427" s="857"/>
      <c r="Q427" s="857"/>
      <c r="R427" s="857"/>
      <c r="S427" s="857"/>
      <c r="T427" s="857"/>
    </row>
    <row r="428" spans="1:21" ht="12.75" outlineLevel="2" thickTop="1" thickBot="1">
      <c r="A428" s="375" t="s">
        <v>372</v>
      </c>
      <c r="B428" s="375">
        <v>2</v>
      </c>
      <c r="C428" s="375"/>
      <c r="D428" s="375"/>
      <c r="E428" s="745" t="s">
        <v>1453</v>
      </c>
      <c r="F428" s="94">
        <f>'Formulario 3- Gasto'!K430</f>
        <v>0</v>
      </c>
      <c r="G428" s="79">
        <f t="shared" si="61"/>
        <v>0</v>
      </c>
      <c r="H428" s="846">
        <f>SUM(H429:H430)+SUM(H432:H434)</f>
        <v>0</v>
      </c>
      <c r="I428" s="94">
        <f>SUM(I429:I430)+SUM(I432:I434)</f>
        <v>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2.75" outlineLevel="4" thickTop="1" thickBot="1">
      <c r="A429" s="376" t="s">
        <v>372</v>
      </c>
      <c r="B429" s="376" t="s">
        <v>369</v>
      </c>
      <c r="C429" s="376" t="s">
        <v>368</v>
      </c>
      <c r="D429" s="376"/>
      <c r="E429" s="753" t="s">
        <v>1454</v>
      </c>
      <c r="F429" s="841">
        <f>'Formulario 3- Gasto'!K431</f>
        <v>0</v>
      </c>
      <c r="G429" s="79">
        <f t="shared" si="61"/>
        <v>0</v>
      </c>
      <c r="H429" s="856"/>
      <c r="I429" s="857"/>
      <c r="J429" s="857"/>
      <c r="K429" s="857"/>
      <c r="L429" s="857"/>
      <c r="M429" s="857"/>
      <c r="N429" s="857"/>
      <c r="O429" s="857"/>
      <c r="P429" s="857"/>
      <c r="Q429" s="857"/>
      <c r="R429" s="857"/>
      <c r="S429" s="857"/>
      <c r="T429" s="857"/>
    </row>
    <row r="430" spans="1:21" ht="12.75" outlineLevel="1" thickTop="1" thickBot="1">
      <c r="A430" s="376" t="s">
        <v>372</v>
      </c>
      <c r="B430" s="376" t="s">
        <v>369</v>
      </c>
      <c r="C430" s="376" t="s">
        <v>369</v>
      </c>
      <c r="D430" s="376"/>
      <c r="E430" s="753" t="s">
        <v>1233</v>
      </c>
      <c r="F430" s="841">
        <f>'Formulario 3- Gasto'!K432</f>
        <v>0</v>
      </c>
      <c r="G430" s="79">
        <f t="shared" si="61"/>
        <v>0</v>
      </c>
      <c r="H430" s="848">
        <f>H431</f>
        <v>0</v>
      </c>
      <c r="I430" s="841">
        <f>I431</f>
        <v>0</v>
      </c>
      <c r="J430" s="841">
        <f t="shared" ref="J430:T430" si="79">J431</f>
        <v>0</v>
      </c>
      <c r="K430" s="841">
        <f t="shared" si="79"/>
        <v>0</v>
      </c>
      <c r="L430" s="841">
        <f t="shared" si="79"/>
        <v>0</v>
      </c>
      <c r="M430" s="841">
        <f t="shared" si="79"/>
        <v>0</v>
      </c>
      <c r="N430" s="841">
        <f t="shared" si="79"/>
        <v>0</v>
      </c>
      <c r="O430" s="841">
        <f t="shared" si="79"/>
        <v>0</v>
      </c>
      <c r="P430" s="841">
        <f t="shared" si="79"/>
        <v>0</v>
      </c>
      <c r="Q430" s="841">
        <f t="shared" si="79"/>
        <v>0</v>
      </c>
      <c r="R430" s="841">
        <f t="shared" si="79"/>
        <v>0</v>
      </c>
      <c r="S430" s="841">
        <f t="shared" si="79"/>
        <v>0</v>
      </c>
      <c r="T430" s="841">
        <f t="shared" si="79"/>
        <v>0</v>
      </c>
    </row>
    <row r="431" spans="1:21" s="713" customFormat="1" ht="24" outlineLevel="2" thickTop="1" thickBot="1">
      <c r="A431" s="389" t="s">
        <v>372</v>
      </c>
      <c r="B431" s="389" t="s">
        <v>369</v>
      </c>
      <c r="C431" s="389" t="s">
        <v>369</v>
      </c>
      <c r="D431" s="389" t="s">
        <v>804</v>
      </c>
      <c r="E431" s="754" t="s">
        <v>2038</v>
      </c>
      <c r="F431" s="842">
        <f>'Formulario 3- Gasto'!K434</f>
        <v>0</v>
      </c>
      <c r="G431" s="79">
        <f t="shared" si="61"/>
        <v>0</v>
      </c>
      <c r="H431" s="757"/>
      <c r="I431" s="756"/>
      <c r="J431" s="756"/>
      <c r="K431" s="756"/>
      <c r="L431" s="756"/>
      <c r="M431" s="756"/>
      <c r="N431" s="756"/>
      <c r="O431" s="756"/>
      <c r="P431" s="756"/>
      <c r="Q431" s="756"/>
      <c r="R431" s="756"/>
      <c r="S431" s="756"/>
      <c r="T431" s="756"/>
      <c r="U431" s="714"/>
    </row>
    <row r="432" spans="1:21" ht="12.75" outlineLevel="4" thickTop="1" thickBot="1">
      <c r="A432" s="376" t="s">
        <v>372</v>
      </c>
      <c r="B432" s="376" t="s">
        <v>369</v>
      </c>
      <c r="C432" s="376" t="s">
        <v>370</v>
      </c>
      <c r="D432" s="376"/>
      <c r="E432" s="753" t="s">
        <v>1263</v>
      </c>
      <c r="F432" s="841">
        <f>'Formulario 3- Gasto'!K434</f>
        <v>0</v>
      </c>
      <c r="G432" s="79">
        <f t="shared" si="61"/>
        <v>0</v>
      </c>
      <c r="H432" s="856"/>
      <c r="I432" s="857"/>
      <c r="J432" s="857"/>
      <c r="K432" s="857"/>
      <c r="L432" s="857"/>
      <c r="M432" s="857"/>
      <c r="N432" s="857"/>
      <c r="O432" s="857"/>
      <c r="P432" s="857"/>
      <c r="Q432" s="857"/>
      <c r="R432" s="857"/>
      <c r="S432" s="857"/>
      <c r="T432" s="857"/>
    </row>
    <row r="433" spans="1:21" ht="12.75"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2.75" outlineLevel="1" thickTop="1" thickBot="1">
      <c r="A434" s="646" t="s">
        <v>372</v>
      </c>
      <c r="B434" s="646" t="s">
        <v>369</v>
      </c>
      <c r="C434" s="646" t="s">
        <v>373</v>
      </c>
      <c r="D434" s="646"/>
      <c r="E434" s="753" t="s">
        <v>1456</v>
      </c>
      <c r="F434" s="841">
        <f>'Formulario 3- Gasto'!K436</f>
        <v>0</v>
      </c>
      <c r="G434" s="79">
        <f t="shared" si="61"/>
        <v>0</v>
      </c>
      <c r="H434" s="848">
        <f>SUM(H435:H437)</f>
        <v>0</v>
      </c>
      <c r="I434" s="841">
        <f>SUM(I435:I437)</f>
        <v>0</v>
      </c>
      <c r="J434" s="841">
        <f t="shared" ref="J434:R434" si="80">SUM(J435:J437)</f>
        <v>0</v>
      </c>
      <c r="K434" s="841">
        <f t="shared" si="80"/>
        <v>0</v>
      </c>
      <c r="L434" s="841">
        <f t="shared" si="80"/>
        <v>0</v>
      </c>
      <c r="M434" s="841">
        <f t="shared" si="80"/>
        <v>0</v>
      </c>
      <c r="N434" s="841">
        <f t="shared" si="80"/>
        <v>0</v>
      </c>
      <c r="O434" s="841">
        <f t="shared" si="80"/>
        <v>0</v>
      </c>
      <c r="P434" s="841">
        <f t="shared" si="80"/>
        <v>0</v>
      </c>
      <c r="Q434" s="841">
        <f t="shared" si="80"/>
        <v>0</v>
      </c>
      <c r="R434" s="841">
        <f t="shared" si="80"/>
        <v>0</v>
      </c>
      <c r="S434" s="841">
        <f t="shared" ref="S434:T434" si="81">SUM(S435:S437)</f>
        <v>0</v>
      </c>
      <c r="T434" s="841">
        <f t="shared" si="81"/>
        <v>0</v>
      </c>
    </row>
    <row r="435" spans="1:21" ht="12.75" thickTop="1" thickBot="1">
      <c r="A435" s="389" t="s">
        <v>372</v>
      </c>
      <c r="B435" s="389" t="s">
        <v>369</v>
      </c>
      <c r="C435" s="389" t="s">
        <v>373</v>
      </c>
      <c r="D435" s="389" t="s">
        <v>804</v>
      </c>
      <c r="E435" s="754" t="s">
        <v>2039</v>
      </c>
      <c r="F435" s="842">
        <f>'Formulario 3- Gasto'!K437</f>
        <v>0</v>
      </c>
      <c r="G435" s="79">
        <f t="shared" si="61"/>
        <v>0</v>
      </c>
      <c r="H435" s="757"/>
      <c r="I435" s="756"/>
      <c r="J435" s="756"/>
      <c r="K435" s="756"/>
      <c r="L435" s="756"/>
      <c r="M435" s="756"/>
      <c r="N435" s="756"/>
      <c r="O435" s="756"/>
      <c r="P435" s="756"/>
      <c r="Q435" s="756"/>
      <c r="R435" s="756"/>
      <c r="S435" s="756"/>
      <c r="T435" s="756"/>
    </row>
    <row r="436" spans="1:21" ht="12.75" thickTop="1" thickBot="1">
      <c r="A436" s="389" t="s">
        <v>372</v>
      </c>
      <c r="B436" s="389" t="s">
        <v>369</v>
      </c>
      <c r="C436" s="389" t="s">
        <v>373</v>
      </c>
      <c r="D436" s="389" t="s">
        <v>803</v>
      </c>
      <c r="E436" s="754" t="s">
        <v>2040</v>
      </c>
      <c r="F436" s="842">
        <f>'Formulario 3- Gasto'!K438</f>
        <v>0</v>
      </c>
      <c r="G436" s="79">
        <f t="shared" si="61"/>
        <v>0</v>
      </c>
      <c r="H436" s="757"/>
      <c r="I436" s="756"/>
      <c r="J436" s="756"/>
      <c r="K436" s="756"/>
      <c r="L436" s="756"/>
      <c r="M436" s="756"/>
      <c r="N436" s="756"/>
      <c r="O436" s="756"/>
      <c r="P436" s="756"/>
      <c r="Q436" s="756"/>
      <c r="R436" s="756"/>
      <c r="S436" s="756"/>
      <c r="T436" s="756"/>
    </row>
    <row r="437" spans="1:21" ht="12.75" outlineLevel="1" thickTop="1" thickBot="1">
      <c r="A437" s="389" t="s">
        <v>372</v>
      </c>
      <c r="B437" s="389" t="s">
        <v>369</v>
      </c>
      <c r="C437" s="389" t="s">
        <v>373</v>
      </c>
      <c r="D437" s="389" t="s">
        <v>805</v>
      </c>
      <c r="E437" s="754" t="s">
        <v>1455</v>
      </c>
      <c r="F437" s="842">
        <f>'Formulario 3- Gasto'!K439</f>
        <v>0</v>
      </c>
      <c r="G437" s="79">
        <f t="shared" si="61"/>
        <v>0</v>
      </c>
      <c r="H437" s="757"/>
      <c r="I437" s="756"/>
      <c r="J437" s="756"/>
      <c r="K437" s="756"/>
      <c r="L437" s="756"/>
      <c r="M437" s="756"/>
      <c r="N437" s="756"/>
      <c r="O437" s="756"/>
      <c r="P437" s="756"/>
      <c r="Q437" s="756"/>
      <c r="R437" s="756"/>
      <c r="S437" s="756"/>
      <c r="T437" s="756"/>
    </row>
    <row r="438" spans="1:21" ht="12.75" outlineLevel="2" thickTop="1" thickBot="1">
      <c r="A438" s="375" t="s">
        <v>372</v>
      </c>
      <c r="B438" s="375" t="s">
        <v>370</v>
      </c>
      <c r="C438" s="375"/>
      <c r="D438" s="375"/>
      <c r="E438" s="745" t="s">
        <v>1457</v>
      </c>
      <c r="F438" s="94">
        <f>'Formulario 3- Gasto'!K440</f>
        <v>0</v>
      </c>
      <c r="G438" s="79">
        <f t="shared" si="61"/>
        <v>0</v>
      </c>
      <c r="H438" s="860"/>
      <c r="I438" s="97"/>
      <c r="J438" s="97"/>
      <c r="K438" s="97"/>
      <c r="L438" s="97"/>
      <c r="M438" s="97"/>
      <c r="N438" s="97"/>
      <c r="O438" s="97"/>
      <c r="P438" s="97"/>
      <c r="Q438" s="97"/>
      <c r="R438" s="97"/>
      <c r="S438" s="97"/>
      <c r="T438" s="97"/>
    </row>
    <row r="439" spans="1:21" ht="12.75" outlineLevel="2" thickTop="1" thickBot="1">
      <c r="A439" s="375" t="s">
        <v>372</v>
      </c>
      <c r="B439" s="375" t="s">
        <v>372</v>
      </c>
      <c r="C439" s="375"/>
      <c r="D439" s="375"/>
      <c r="E439" s="745" t="s">
        <v>1458</v>
      </c>
      <c r="F439" s="94">
        <f>'Formulario 3- Gasto'!K441</f>
        <v>0</v>
      </c>
      <c r="G439" s="79">
        <f t="shared" si="61"/>
        <v>0</v>
      </c>
      <c r="H439" s="846">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12.75" outlineLevel="2" thickTop="1" thickBot="1">
      <c r="A440" s="769" t="s">
        <v>372</v>
      </c>
      <c r="B440" s="769" t="s">
        <v>372</v>
      </c>
      <c r="C440" s="769" t="s">
        <v>368</v>
      </c>
      <c r="D440" s="769"/>
      <c r="E440" s="753" t="s">
        <v>1458</v>
      </c>
      <c r="F440" s="841">
        <f>'Formulario 3- Gasto'!K442</f>
        <v>0</v>
      </c>
      <c r="G440" s="79">
        <f t="shared" si="61"/>
        <v>0</v>
      </c>
      <c r="H440" s="856"/>
      <c r="I440" s="857"/>
      <c r="J440" s="857"/>
      <c r="K440" s="857"/>
      <c r="L440" s="857"/>
      <c r="M440" s="857"/>
      <c r="N440" s="857"/>
      <c r="O440" s="857"/>
      <c r="P440" s="857"/>
      <c r="Q440" s="857"/>
      <c r="R440" s="857"/>
      <c r="S440" s="857"/>
      <c r="T440" s="857"/>
    </row>
    <row r="441" spans="1:21" s="713" customFormat="1" ht="12.75" outlineLevel="2" thickTop="1" thickBot="1">
      <c r="A441" s="375" t="s">
        <v>372</v>
      </c>
      <c r="B441" s="375" t="s">
        <v>373</v>
      </c>
      <c r="C441" s="375"/>
      <c r="D441" s="375"/>
      <c r="E441" s="745" t="s">
        <v>1459</v>
      </c>
      <c r="F441" s="94">
        <f>'Formulario 3- Gasto'!K443</f>
        <v>0</v>
      </c>
      <c r="G441" s="79">
        <f t="shared" si="61"/>
        <v>0</v>
      </c>
      <c r="H441" s="860"/>
      <c r="I441" s="97"/>
      <c r="J441" s="97"/>
      <c r="K441" s="97"/>
      <c r="L441" s="97"/>
      <c r="M441" s="97"/>
      <c r="N441" s="97"/>
      <c r="O441" s="97"/>
      <c r="P441" s="97"/>
      <c r="Q441" s="97"/>
      <c r="R441" s="97"/>
      <c r="S441" s="97"/>
      <c r="T441" s="97"/>
      <c r="U441" s="714"/>
    </row>
    <row r="442" spans="1:21" ht="12.75" outlineLevel="4" thickTop="1" thickBot="1">
      <c r="A442" s="375" t="s">
        <v>372</v>
      </c>
      <c r="B442" s="375" t="s">
        <v>374</v>
      </c>
      <c r="C442" s="375"/>
      <c r="D442" s="375"/>
      <c r="E442" s="745" t="s">
        <v>1460</v>
      </c>
      <c r="F442" s="94">
        <f>'Formulario 3- Gasto'!K444</f>
        <v>0</v>
      </c>
      <c r="G442" s="79">
        <f t="shared" si="61"/>
        <v>0</v>
      </c>
      <c r="H442" s="846">
        <f>H443</f>
        <v>0</v>
      </c>
      <c r="I442" s="94">
        <f>I443</f>
        <v>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2.75" outlineLevel="4" thickTop="1" thickBot="1">
      <c r="A443" s="769" t="s">
        <v>372</v>
      </c>
      <c r="B443" s="769" t="s">
        <v>374</v>
      </c>
      <c r="C443" s="769" t="s">
        <v>368</v>
      </c>
      <c r="D443" s="769"/>
      <c r="E443" s="753" t="s">
        <v>1460</v>
      </c>
      <c r="F443" s="841">
        <f>'Formulario 3- Gasto'!K445</f>
        <v>0</v>
      </c>
      <c r="G443" s="79">
        <f t="shared" si="61"/>
        <v>0</v>
      </c>
      <c r="H443" s="848">
        <f>SUM(H444:H445)</f>
        <v>0</v>
      </c>
      <c r="I443" s="841">
        <f>SUM(I444:I445)</f>
        <v>0</v>
      </c>
      <c r="J443" s="841">
        <f t="shared" ref="J443:R443" si="84">SUM(J444:J445)</f>
        <v>0</v>
      </c>
      <c r="K443" s="841">
        <f t="shared" si="84"/>
        <v>0</v>
      </c>
      <c r="L443" s="841">
        <f t="shared" si="84"/>
        <v>0</v>
      </c>
      <c r="M443" s="841">
        <f t="shared" si="84"/>
        <v>0</v>
      </c>
      <c r="N443" s="841">
        <f t="shared" si="84"/>
        <v>0</v>
      </c>
      <c r="O443" s="841">
        <f t="shared" si="84"/>
        <v>0</v>
      </c>
      <c r="P443" s="841">
        <f t="shared" si="84"/>
        <v>0</v>
      </c>
      <c r="Q443" s="841">
        <f t="shared" si="84"/>
        <v>0</v>
      </c>
      <c r="R443" s="841">
        <f t="shared" si="84"/>
        <v>0</v>
      </c>
      <c r="S443" s="841">
        <f t="shared" ref="S443:T443" si="85">SUM(S444:S445)</f>
        <v>0</v>
      </c>
      <c r="T443" s="841">
        <f t="shared" si="85"/>
        <v>0</v>
      </c>
    </row>
    <row r="444" spans="1:21" ht="24" outlineLevel="4" thickTop="1" thickBot="1">
      <c r="A444" s="391" t="s">
        <v>372</v>
      </c>
      <c r="B444" s="391" t="s">
        <v>374</v>
      </c>
      <c r="C444" s="391" t="s">
        <v>368</v>
      </c>
      <c r="D444" s="391" t="s">
        <v>804</v>
      </c>
      <c r="E444" s="754" t="s">
        <v>2041</v>
      </c>
      <c r="F444" s="842">
        <f>'Formulario 3- Gasto'!K446</f>
        <v>0</v>
      </c>
      <c r="G444" s="79">
        <f t="shared" si="61"/>
        <v>0</v>
      </c>
      <c r="H444" s="757"/>
      <c r="I444" s="756"/>
      <c r="J444" s="756"/>
      <c r="K444" s="756"/>
      <c r="L444" s="756"/>
      <c r="M444" s="756"/>
      <c r="N444" s="756"/>
      <c r="O444" s="756"/>
      <c r="P444" s="756"/>
      <c r="Q444" s="756"/>
      <c r="R444" s="756"/>
      <c r="S444" s="756"/>
      <c r="T444" s="756"/>
    </row>
    <row r="445" spans="1:21" ht="24" outlineLevel="4" thickTop="1" thickBot="1">
      <c r="A445" s="389" t="s">
        <v>372</v>
      </c>
      <c r="B445" s="389" t="s">
        <v>374</v>
      </c>
      <c r="C445" s="389" t="s">
        <v>368</v>
      </c>
      <c r="D445" s="389" t="s">
        <v>803</v>
      </c>
      <c r="E445" s="754" t="s">
        <v>1461</v>
      </c>
      <c r="F445" s="842">
        <f>'Formulario 3- Gasto'!K447</f>
        <v>0</v>
      </c>
      <c r="G445" s="79">
        <f t="shared" si="61"/>
        <v>0</v>
      </c>
      <c r="H445" s="757"/>
      <c r="I445" s="756"/>
      <c r="J445" s="756"/>
      <c r="K445" s="756"/>
      <c r="L445" s="756"/>
      <c r="M445" s="756"/>
      <c r="N445" s="756"/>
      <c r="O445" s="756"/>
      <c r="P445" s="756"/>
      <c r="Q445" s="756"/>
      <c r="R445" s="756"/>
      <c r="S445" s="756"/>
      <c r="T445" s="756"/>
    </row>
    <row r="446" spans="1:21" ht="12.75" outlineLevel="4" thickTop="1" thickBot="1">
      <c r="A446" s="375" t="s">
        <v>372</v>
      </c>
      <c r="B446" s="375" t="s">
        <v>376</v>
      </c>
      <c r="C446" s="375"/>
      <c r="D446" s="375"/>
      <c r="E446" s="745" t="s">
        <v>1462</v>
      </c>
      <c r="F446" s="94">
        <f>'Formulario 3- Gasto'!K448</f>
        <v>0</v>
      </c>
      <c r="G446" s="79">
        <f t="shared" si="61"/>
        <v>0</v>
      </c>
      <c r="H446" s="860"/>
      <c r="I446" s="97"/>
      <c r="J446" s="97"/>
      <c r="K446" s="97"/>
      <c r="L446" s="97"/>
      <c r="M446" s="97"/>
      <c r="N446" s="97"/>
      <c r="O446" s="97"/>
      <c r="P446" s="97"/>
      <c r="Q446" s="97"/>
      <c r="R446" s="97"/>
      <c r="S446" s="97"/>
      <c r="T446" s="97"/>
    </row>
    <row r="447" spans="1:21" ht="12.75" outlineLevel="4" thickTop="1" thickBot="1">
      <c r="A447" s="379" t="s">
        <v>373</v>
      </c>
      <c r="B447" s="379"/>
      <c r="C447" s="379"/>
      <c r="D447" s="379"/>
      <c r="E447" s="123" t="s">
        <v>1463</v>
      </c>
      <c r="F447" s="79">
        <f>'Formulario 3- Gasto'!K449</f>
        <v>0</v>
      </c>
      <c r="G447" s="79">
        <f t="shared" si="61"/>
        <v>0</v>
      </c>
      <c r="H447" s="861"/>
      <c r="I447" s="113"/>
      <c r="J447" s="113"/>
      <c r="K447" s="113"/>
      <c r="L447" s="113"/>
      <c r="M447" s="113"/>
      <c r="N447" s="113"/>
      <c r="O447" s="113"/>
      <c r="P447" s="113"/>
      <c r="Q447" s="113"/>
      <c r="R447" s="113"/>
      <c r="S447" s="113"/>
      <c r="T447" s="113"/>
    </row>
    <row r="448" spans="1:21" ht="12.75" outlineLevel="4" thickTop="1" thickBot="1">
      <c r="A448" s="770" t="s">
        <v>374</v>
      </c>
      <c r="B448" s="770"/>
      <c r="C448" s="770"/>
      <c r="D448" s="770"/>
      <c r="E448" s="572" t="s">
        <v>1464</v>
      </c>
      <c r="F448" s="406">
        <f>'Formulario 3- Gasto'!K450</f>
        <v>0</v>
      </c>
      <c r="G448" s="79">
        <f t="shared" si="61"/>
        <v>0</v>
      </c>
      <c r="H448" s="853">
        <f>H449+H466+H473</f>
        <v>0</v>
      </c>
      <c r="I448" s="406">
        <f>I449+I466+I473</f>
        <v>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2.75" outlineLevel="4" thickTop="1" thickBot="1">
      <c r="A449" s="375" t="s">
        <v>374</v>
      </c>
      <c r="B449" s="375" t="s">
        <v>368</v>
      </c>
      <c r="C449" s="375"/>
      <c r="D449" s="375"/>
      <c r="E449" s="745" t="s">
        <v>1465</v>
      </c>
      <c r="F449" s="94">
        <f>'Formulario 3- Gasto'!K451</f>
        <v>0</v>
      </c>
      <c r="G449" s="79">
        <f t="shared" si="61"/>
        <v>0</v>
      </c>
      <c r="H449" s="846">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2.75" outlineLevel="4" thickTop="1" thickBot="1">
      <c r="A450" s="376" t="s">
        <v>374</v>
      </c>
      <c r="B450" s="376" t="s">
        <v>368</v>
      </c>
      <c r="C450" s="376" t="s">
        <v>368</v>
      </c>
      <c r="D450" s="376"/>
      <c r="E450" s="753" t="s">
        <v>1179</v>
      </c>
      <c r="F450" s="841">
        <f>'Formulario 3- Gasto'!K452</f>
        <v>0</v>
      </c>
      <c r="G450" s="79">
        <f t="shared" si="61"/>
        <v>0</v>
      </c>
      <c r="H450" s="856"/>
      <c r="I450" s="857"/>
      <c r="J450" s="857"/>
      <c r="K450" s="857"/>
      <c r="L450" s="857"/>
      <c r="M450" s="857"/>
      <c r="N450" s="857"/>
      <c r="O450" s="857"/>
      <c r="P450" s="857"/>
      <c r="Q450" s="857"/>
      <c r="R450" s="857"/>
      <c r="S450" s="857"/>
      <c r="T450" s="857"/>
    </row>
    <row r="451" spans="1:21" ht="12.75" outlineLevel="4" thickTop="1" thickBot="1">
      <c r="A451" s="376" t="s">
        <v>374</v>
      </c>
      <c r="B451" s="376" t="s">
        <v>368</v>
      </c>
      <c r="C451" s="376" t="s">
        <v>369</v>
      </c>
      <c r="D451" s="376"/>
      <c r="E451" s="753" t="s">
        <v>1466</v>
      </c>
      <c r="F451" s="841">
        <f>'Formulario 3- Gasto'!K453</f>
        <v>0</v>
      </c>
      <c r="G451" s="79">
        <f t="shared" si="61"/>
        <v>0</v>
      </c>
      <c r="H451" s="856"/>
      <c r="I451" s="857"/>
      <c r="J451" s="857"/>
      <c r="K451" s="857"/>
      <c r="L451" s="857"/>
      <c r="M451" s="857"/>
      <c r="N451" s="857"/>
      <c r="O451" s="857"/>
      <c r="P451" s="857"/>
      <c r="Q451" s="857"/>
      <c r="R451" s="857"/>
      <c r="S451" s="857"/>
      <c r="T451" s="857"/>
    </row>
    <row r="452" spans="1:21" ht="12.75" outlineLevel="4" thickTop="1" thickBot="1">
      <c r="A452" s="376" t="s">
        <v>374</v>
      </c>
      <c r="B452" s="376" t="s">
        <v>368</v>
      </c>
      <c r="C452" s="376" t="s">
        <v>370</v>
      </c>
      <c r="D452" s="376"/>
      <c r="E452" s="753" t="s">
        <v>1264</v>
      </c>
      <c r="F452" s="841">
        <f>'Formulario 3- Gasto'!K454</f>
        <v>0</v>
      </c>
      <c r="G452" s="79">
        <f t="shared" si="61"/>
        <v>0</v>
      </c>
      <c r="H452" s="856"/>
      <c r="I452" s="857"/>
      <c r="J452" s="857"/>
      <c r="K452" s="857"/>
      <c r="L452" s="857"/>
      <c r="M452" s="857"/>
      <c r="N452" s="857"/>
      <c r="O452" s="857"/>
      <c r="P452" s="857"/>
      <c r="Q452" s="857"/>
      <c r="R452" s="857"/>
      <c r="S452" s="857"/>
      <c r="T452" s="857"/>
    </row>
    <row r="453" spans="1:21" ht="12.75" outlineLevel="4" thickTop="1" thickBot="1">
      <c r="A453" s="376" t="s">
        <v>374</v>
      </c>
      <c r="B453" s="376" t="s">
        <v>368</v>
      </c>
      <c r="C453" s="376" t="s">
        <v>372</v>
      </c>
      <c r="D453" s="376"/>
      <c r="E453" s="753" t="s">
        <v>1467</v>
      </c>
      <c r="F453" s="841">
        <f>'Formulario 3- Gasto'!K455</f>
        <v>0</v>
      </c>
      <c r="G453" s="79">
        <f t="shared" si="61"/>
        <v>0</v>
      </c>
      <c r="H453" s="848">
        <f>SUM(H454:H465)</f>
        <v>0</v>
      </c>
      <c r="I453" s="841">
        <f>SUM(I454:I465)</f>
        <v>0</v>
      </c>
      <c r="J453" s="841">
        <f t="shared" ref="J453:R453" si="90">SUM(J454:J465)</f>
        <v>0</v>
      </c>
      <c r="K453" s="841">
        <f t="shared" si="90"/>
        <v>0</v>
      </c>
      <c r="L453" s="841">
        <f t="shared" si="90"/>
        <v>0</v>
      </c>
      <c r="M453" s="841">
        <f t="shared" si="90"/>
        <v>0</v>
      </c>
      <c r="N453" s="841">
        <f t="shared" si="90"/>
        <v>0</v>
      </c>
      <c r="O453" s="841">
        <f t="shared" si="90"/>
        <v>0</v>
      </c>
      <c r="P453" s="841">
        <f t="shared" si="90"/>
        <v>0</v>
      </c>
      <c r="Q453" s="841">
        <f t="shared" si="90"/>
        <v>0</v>
      </c>
      <c r="R453" s="841">
        <f t="shared" si="90"/>
        <v>0</v>
      </c>
      <c r="S453" s="841">
        <f t="shared" ref="S453:T453" si="91">SUM(S454:S465)</f>
        <v>0</v>
      </c>
      <c r="T453" s="841">
        <f t="shared" si="91"/>
        <v>0</v>
      </c>
    </row>
    <row r="454" spans="1:21" ht="12.75" outlineLevel="1" thickTop="1" thickBot="1">
      <c r="A454" s="377" t="s">
        <v>374</v>
      </c>
      <c r="B454" s="377" t="s">
        <v>368</v>
      </c>
      <c r="C454" s="377" t="s">
        <v>372</v>
      </c>
      <c r="D454" s="393" t="s">
        <v>804</v>
      </c>
      <c r="E454" s="754" t="s">
        <v>1468</v>
      </c>
      <c r="F454" s="842">
        <f>'Formulario 3- Gasto'!K456</f>
        <v>0</v>
      </c>
      <c r="G454" s="79">
        <f t="shared" si="61"/>
        <v>0</v>
      </c>
      <c r="H454" s="757"/>
      <c r="I454" s="756"/>
      <c r="J454" s="756"/>
      <c r="K454" s="756"/>
      <c r="L454" s="756"/>
      <c r="M454" s="756"/>
      <c r="N454" s="756"/>
      <c r="O454" s="756"/>
      <c r="P454" s="756"/>
      <c r="Q454" s="756"/>
      <c r="R454" s="756"/>
      <c r="S454" s="756"/>
      <c r="T454" s="756"/>
    </row>
    <row r="455" spans="1:21" ht="12.75" outlineLevel="1" thickTop="1" thickBot="1">
      <c r="A455" s="377" t="s">
        <v>374</v>
      </c>
      <c r="B455" s="377" t="s">
        <v>368</v>
      </c>
      <c r="C455" s="377" t="s">
        <v>372</v>
      </c>
      <c r="D455" s="377" t="s">
        <v>803</v>
      </c>
      <c r="E455" s="754" t="s">
        <v>1469</v>
      </c>
      <c r="F455" s="842">
        <f>'Formulario 3- Gasto'!K457</f>
        <v>0</v>
      </c>
      <c r="G455" s="79">
        <f t="shared" si="61"/>
        <v>0</v>
      </c>
      <c r="H455" s="757"/>
      <c r="I455" s="756"/>
      <c r="J455" s="756"/>
      <c r="K455" s="756"/>
      <c r="L455" s="756"/>
      <c r="M455" s="756"/>
      <c r="N455" s="756"/>
      <c r="O455" s="756"/>
      <c r="P455" s="756"/>
      <c r="Q455" s="756"/>
      <c r="R455" s="756"/>
      <c r="S455" s="756"/>
      <c r="T455" s="756"/>
    </row>
    <row r="456" spans="1:21" ht="12.75" outlineLevel="1" thickTop="1" thickBot="1">
      <c r="A456" s="377" t="s">
        <v>374</v>
      </c>
      <c r="B456" s="377" t="s">
        <v>368</v>
      </c>
      <c r="C456" s="377" t="s">
        <v>372</v>
      </c>
      <c r="D456" s="377" t="s">
        <v>805</v>
      </c>
      <c r="E456" s="754" t="s">
        <v>1470</v>
      </c>
      <c r="F456" s="842">
        <f>'Formulario 3- Gasto'!K458</f>
        <v>0</v>
      </c>
      <c r="G456" s="79">
        <f t="shared" si="61"/>
        <v>0</v>
      </c>
      <c r="H456" s="757"/>
      <c r="I456" s="756"/>
      <c r="J456" s="756"/>
      <c r="K456" s="756"/>
      <c r="L456" s="756"/>
      <c r="M456" s="756"/>
      <c r="N456" s="756"/>
      <c r="O456" s="756"/>
      <c r="P456" s="756"/>
      <c r="Q456" s="756"/>
      <c r="R456" s="756"/>
      <c r="S456" s="756"/>
      <c r="T456" s="756"/>
    </row>
    <row r="457" spans="1:21" s="713" customFormat="1" ht="12.75" outlineLevel="1" thickTop="1" thickBot="1">
      <c r="A457" s="377" t="s">
        <v>374</v>
      </c>
      <c r="B457" s="377" t="s">
        <v>368</v>
      </c>
      <c r="C457" s="377" t="s">
        <v>372</v>
      </c>
      <c r="D457" s="393" t="s">
        <v>806</v>
      </c>
      <c r="E457" s="754" t="s">
        <v>2042</v>
      </c>
      <c r="F457" s="842">
        <f>'Formulario 3- Gasto'!K459</f>
        <v>0</v>
      </c>
      <c r="G457" s="79">
        <f t="shared" si="61"/>
        <v>0</v>
      </c>
      <c r="H457" s="757"/>
      <c r="I457" s="756"/>
      <c r="J457" s="756"/>
      <c r="K457" s="756"/>
      <c r="L457" s="756"/>
      <c r="M457" s="756"/>
      <c r="N457" s="756"/>
      <c r="O457" s="756"/>
      <c r="P457" s="756"/>
      <c r="Q457" s="756"/>
      <c r="R457" s="756"/>
      <c r="S457" s="756"/>
      <c r="T457" s="756"/>
      <c r="U457" s="714"/>
    </row>
    <row r="458" spans="1:21" ht="12.75" outlineLevel="1" thickTop="1" thickBot="1">
      <c r="A458" s="377" t="s">
        <v>374</v>
      </c>
      <c r="B458" s="377" t="s">
        <v>368</v>
      </c>
      <c r="C458" s="377" t="s">
        <v>372</v>
      </c>
      <c r="D458" s="377" t="s">
        <v>809</v>
      </c>
      <c r="E458" s="754" t="s">
        <v>1471</v>
      </c>
      <c r="F458" s="842">
        <f>'Formulario 3- Gasto'!K460</f>
        <v>0</v>
      </c>
      <c r="G458" s="79">
        <f t="shared" si="61"/>
        <v>0</v>
      </c>
      <c r="H458" s="757"/>
      <c r="I458" s="756"/>
      <c r="J458" s="756"/>
      <c r="K458" s="756"/>
      <c r="L458" s="756"/>
      <c r="M458" s="756"/>
      <c r="N458" s="756"/>
      <c r="O458" s="756"/>
      <c r="P458" s="756"/>
      <c r="Q458" s="756"/>
      <c r="R458" s="756"/>
      <c r="S458" s="756"/>
      <c r="T458" s="756"/>
    </row>
    <row r="459" spans="1:21" ht="24" outlineLevel="1" thickTop="1" thickBot="1">
      <c r="A459" s="377" t="s">
        <v>374</v>
      </c>
      <c r="B459" s="377" t="s">
        <v>368</v>
      </c>
      <c r="C459" s="377" t="s">
        <v>372</v>
      </c>
      <c r="D459" s="377" t="s">
        <v>807</v>
      </c>
      <c r="E459" s="754" t="s">
        <v>1472</v>
      </c>
      <c r="F459" s="842">
        <f>'Formulario 3- Gasto'!K461</f>
        <v>0</v>
      </c>
      <c r="G459" s="79">
        <f t="shared" si="61"/>
        <v>0</v>
      </c>
      <c r="H459" s="757"/>
      <c r="I459" s="756"/>
      <c r="J459" s="756"/>
      <c r="K459" s="756"/>
      <c r="L459" s="756"/>
      <c r="M459" s="756"/>
      <c r="N459" s="756"/>
      <c r="O459" s="756"/>
      <c r="P459" s="756"/>
      <c r="Q459" s="756"/>
      <c r="R459" s="756"/>
      <c r="S459" s="756"/>
      <c r="T459" s="756"/>
    </row>
    <row r="460" spans="1:21" ht="12.75" outlineLevel="1" thickTop="1" thickBot="1">
      <c r="A460" s="377" t="s">
        <v>374</v>
      </c>
      <c r="B460" s="377" t="s">
        <v>368</v>
      </c>
      <c r="C460" s="377" t="s">
        <v>372</v>
      </c>
      <c r="D460" s="393" t="s">
        <v>810</v>
      </c>
      <c r="E460" s="754" t="s">
        <v>1473</v>
      </c>
      <c r="F460" s="842">
        <f>'Formulario 3- Gasto'!K462</f>
        <v>0</v>
      </c>
      <c r="G460" s="79">
        <f t="shared" si="61"/>
        <v>0</v>
      </c>
      <c r="H460" s="757"/>
      <c r="I460" s="756"/>
      <c r="J460" s="756"/>
      <c r="K460" s="756"/>
      <c r="L460" s="756"/>
      <c r="M460" s="756"/>
      <c r="N460" s="756"/>
      <c r="O460" s="756"/>
      <c r="P460" s="756"/>
      <c r="Q460" s="756"/>
      <c r="R460" s="756"/>
      <c r="S460" s="756"/>
      <c r="T460" s="756"/>
    </row>
    <row r="461" spans="1:21" ht="12.75" outlineLevel="1" thickTop="1" thickBot="1">
      <c r="A461" s="377" t="s">
        <v>374</v>
      </c>
      <c r="B461" s="377" t="s">
        <v>368</v>
      </c>
      <c r="C461" s="377" t="s">
        <v>372</v>
      </c>
      <c r="D461" s="393" t="s">
        <v>811</v>
      </c>
      <c r="E461" s="754" t="s">
        <v>2043</v>
      </c>
      <c r="F461" s="842">
        <f>'Formulario 3- Gasto'!K463</f>
        <v>0</v>
      </c>
      <c r="G461" s="79">
        <f t="shared" si="61"/>
        <v>0</v>
      </c>
      <c r="H461" s="757"/>
      <c r="I461" s="756"/>
      <c r="J461" s="756"/>
      <c r="K461" s="756"/>
      <c r="L461" s="756"/>
      <c r="M461" s="756"/>
      <c r="N461" s="756"/>
      <c r="O461" s="756"/>
      <c r="P461" s="756"/>
      <c r="Q461" s="756"/>
      <c r="R461" s="756"/>
      <c r="S461" s="756"/>
      <c r="T461" s="756"/>
    </row>
    <row r="462" spans="1:21" s="713" customFormat="1" ht="12.75" outlineLevel="1" thickTop="1" thickBot="1">
      <c r="A462" s="377" t="s">
        <v>374</v>
      </c>
      <c r="B462" s="377" t="s">
        <v>368</v>
      </c>
      <c r="C462" s="377" t="s">
        <v>372</v>
      </c>
      <c r="D462" s="393" t="s">
        <v>812</v>
      </c>
      <c r="E462" s="754" t="s">
        <v>1474</v>
      </c>
      <c r="F462" s="842">
        <f>'Formulario 3- Gasto'!K464</f>
        <v>0</v>
      </c>
      <c r="G462" s="79">
        <f t="shared" si="61"/>
        <v>0</v>
      </c>
      <c r="H462" s="757"/>
      <c r="I462" s="756"/>
      <c r="J462" s="756"/>
      <c r="K462" s="756"/>
      <c r="L462" s="756"/>
      <c r="M462" s="756"/>
      <c r="N462" s="756"/>
      <c r="O462" s="756"/>
      <c r="P462" s="756"/>
      <c r="Q462" s="756"/>
      <c r="R462" s="756"/>
      <c r="S462" s="756"/>
      <c r="T462" s="756"/>
      <c r="U462" s="714"/>
    </row>
    <row r="463" spans="1:21" ht="12.75" outlineLevel="1" thickTop="1" thickBot="1">
      <c r="A463" s="377" t="s">
        <v>374</v>
      </c>
      <c r="B463" s="377" t="s">
        <v>368</v>
      </c>
      <c r="C463" s="377" t="s">
        <v>372</v>
      </c>
      <c r="D463" s="393" t="s">
        <v>808</v>
      </c>
      <c r="E463" s="754" t="s">
        <v>1475</v>
      </c>
      <c r="F463" s="842">
        <f>'Formulario 3- Gasto'!K465</f>
        <v>0</v>
      </c>
      <c r="G463" s="79">
        <f t="shared" si="61"/>
        <v>0</v>
      </c>
      <c r="H463" s="757"/>
      <c r="I463" s="756"/>
      <c r="J463" s="756"/>
      <c r="K463" s="756"/>
      <c r="L463" s="756"/>
      <c r="M463" s="756"/>
      <c r="N463" s="756"/>
      <c r="O463" s="756"/>
      <c r="P463" s="756"/>
      <c r="Q463" s="756"/>
      <c r="R463" s="756"/>
      <c r="S463" s="756"/>
      <c r="T463" s="756"/>
    </row>
    <row r="464" spans="1:21" ht="12.75" outlineLevel="1" thickTop="1" thickBot="1">
      <c r="A464" s="377" t="s">
        <v>374</v>
      </c>
      <c r="B464" s="377" t="s">
        <v>368</v>
      </c>
      <c r="C464" s="377" t="s">
        <v>372</v>
      </c>
      <c r="D464" s="393" t="s">
        <v>813</v>
      </c>
      <c r="E464" s="754" t="s">
        <v>2044</v>
      </c>
      <c r="F464" s="842">
        <f>'Formulario 3- Gasto'!K466</f>
        <v>0</v>
      </c>
      <c r="G464" s="79">
        <f t="shared" ref="G464:G527" si="92">F464-SUM(H464:S464)</f>
        <v>0</v>
      </c>
      <c r="H464" s="757"/>
      <c r="I464" s="756"/>
      <c r="J464" s="756"/>
      <c r="K464" s="756"/>
      <c r="L464" s="756"/>
      <c r="M464" s="756"/>
      <c r="N464" s="756"/>
      <c r="O464" s="756"/>
      <c r="P464" s="756"/>
      <c r="Q464" s="756"/>
      <c r="R464" s="756"/>
      <c r="S464" s="756"/>
      <c r="T464" s="756"/>
    </row>
    <row r="465" spans="1:21" ht="12.75" outlineLevel="1" thickTop="1" thickBot="1">
      <c r="A465" s="377" t="s">
        <v>374</v>
      </c>
      <c r="B465" s="377" t="s">
        <v>368</v>
      </c>
      <c r="C465" s="377" t="s">
        <v>372</v>
      </c>
      <c r="D465" s="393" t="s">
        <v>814</v>
      </c>
      <c r="E465" s="754" t="s">
        <v>1476</v>
      </c>
      <c r="F465" s="842">
        <f>'Formulario 3- Gasto'!K467</f>
        <v>0</v>
      </c>
      <c r="G465" s="79">
        <f t="shared" si="92"/>
        <v>0</v>
      </c>
      <c r="H465" s="757"/>
      <c r="I465" s="756"/>
      <c r="J465" s="756"/>
      <c r="K465" s="756"/>
      <c r="L465" s="756"/>
      <c r="M465" s="756"/>
      <c r="N465" s="756"/>
      <c r="O465" s="756"/>
      <c r="P465" s="756"/>
      <c r="Q465" s="756"/>
      <c r="R465" s="756"/>
      <c r="S465" s="756"/>
      <c r="T465" s="756"/>
    </row>
    <row r="466" spans="1:21" s="713" customFormat="1" ht="12.75" outlineLevel="1" thickTop="1" thickBot="1">
      <c r="A466" s="375" t="s">
        <v>374</v>
      </c>
      <c r="B466" s="375" t="s">
        <v>369</v>
      </c>
      <c r="C466" s="375"/>
      <c r="D466" s="375"/>
      <c r="E466" s="745" t="s">
        <v>1477</v>
      </c>
      <c r="F466" s="94">
        <f>'Formulario 3- Gasto'!K468</f>
        <v>0</v>
      </c>
      <c r="G466" s="79">
        <f t="shared" si="92"/>
        <v>0</v>
      </c>
      <c r="H466" s="846">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4"/>
    </row>
    <row r="467" spans="1:21" ht="12.75" outlineLevel="1" thickTop="1" thickBot="1">
      <c r="A467" s="376" t="s">
        <v>374</v>
      </c>
      <c r="B467" s="376" t="s">
        <v>369</v>
      </c>
      <c r="C467" s="376" t="s">
        <v>368</v>
      </c>
      <c r="D467" s="376"/>
      <c r="E467" s="753" t="s">
        <v>1478</v>
      </c>
      <c r="F467" s="841">
        <f>'Formulario 3- Gasto'!K469</f>
        <v>0</v>
      </c>
      <c r="G467" s="79">
        <f t="shared" si="92"/>
        <v>0</v>
      </c>
      <c r="H467" s="856"/>
      <c r="I467" s="857"/>
      <c r="J467" s="857"/>
      <c r="K467" s="857"/>
      <c r="L467" s="857"/>
      <c r="M467" s="857"/>
      <c r="N467" s="857"/>
      <c r="O467" s="857"/>
      <c r="P467" s="857"/>
      <c r="Q467" s="857"/>
      <c r="R467" s="857"/>
      <c r="S467" s="857"/>
      <c r="T467" s="857"/>
    </row>
    <row r="468" spans="1:21" ht="12.75" outlineLevel="1" thickTop="1" thickBot="1">
      <c r="A468" s="376" t="s">
        <v>374</v>
      </c>
      <c r="B468" s="376" t="s">
        <v>369</v>
      </c>
      <c r="C468" s="376" t="s">
        <v>369</v>
      </c>
      <c r="D468" s="376"/>
      <c r="E468" s="753" t="s">
        <v>1479</v>
      </c>
      <c r="F468" s="841">
        <f>'Formulario 3- Gasto'!K470</f>
        <v>0</v>
      </c>
      <c r="G468" s="79">
        <f t="shared" si="92"/>
        <v>0</v>
      </c>
      <c r="H468" s="856"/>
      <c r="I468" s="857"/>
      <c r="J468" s="857"/>
      <c r="K468" s="857"/>
      <c r="L468" s="857"/>
      <c r="M468" s="857"/>
      <c r="N468" s="857"/>
      <c r="O468" s="857"/>
      <c r="P468" s="857"/>
      <c r="Q468" s="857"/>
      <c r="R468" s="857"/>
      <c r="S468" s="857"/>
      <c r="T468" s="857"/>
    </row>
    <row r="469" spans="1:21" ht="12.75" outlineLevel="1" thickTop="1" thickBot="1">
      <c r="A469" s="376" t="s">
        <v>374</v>
      </c>
      <c r="B469" s="376" t="s">
        <v>369</v>
      </c>
      <c r="C469" s="376" t="s">
        <v>370</v>
      </c>
      <c r="D469" s="376"/>
      <c r="E469" s="753" t="s">
        <v>1480</v>
      </c>
      <c r="F469" s="841">
        <f>'Formulario 3- Gasto'!K471</f>
        <v>0</v>
      </c>
      <c r="G469" s="79">
        <f t="shared" si="92"/>
        <v>0</v>
      </c>
      <c r="H469" s="848">
        <f>H470</f>
        <v>0</v>
      </c>
      <c r="I469" s="841">
        <f>I470</f>
        <v>0</v>
      </c>
      <c r="J469" s="841">
        <f t="shared" ref="J469:T469" si="95">J470</f>
        <v>0</v>
      </c>
      <c r="K469" s="841">
        <f t="shared" si="95"/>
        <v>0</v>
      </c>
      <c r="L469" s="841">
        <f t="shared" si="95"/>
        <v>0</v>
      </c>
      <c r="M469" s="841">
        <f t="shared" si="95"/>
        <v>0</v>
      </c>
      <c r="N469" s="841">
        <f t="shared" si="95"/>
        <v>0</v>
      </c>
      <c r="O469" s="841">
        <f t="shared" si="95"/>
        <v>0</v>
      </c>
      <c r="P469" s="841">
        <f t="shared" si="95"/>
        <v>0</v>
      </c>
      <c r="Q469" s="841">
        <f t="shared" si="95"/>
        <v>0</v>
      </c>
      <c r="R469" s="841">
        <f t="shared" si="95"/>
        <v>0</v>
      </c>
      <c r="S469" s="841">
        <f t="shared" si="95"/>
        <v>0</v>
      </c>
      <c r="T469" s="841">
        <f t="shared" si="95"/>
        <v>0</v>
      </c>
    </row>
    <row r="470" spans="1:21" ht="12.75" thickTop="1" thickBot="1">
      <c r="A470" s="377" t="s">
        <v>374</v>
      </c>
      <c r="B470" s="377" t="s">
        <v>369</v>
      </c>
      <c r="C470" s="377" t="s">
        <v>370</v>
      </c>
      <c r="D470" s="393" t="s">
        <v>804</v>
      </c>
      <c r="E470" s="754" t="s">
        <v>1481</v>
      </c>
      <c r="F470" s="842">
        <f>'Formulario 3- Gasto'!K472</f>
        <v>0</v>
      </c>
      <c r="G470" s="79">
        <f t="shared" si="92"/>
        <v>0</v>
      </c>
      <c r="H470" s="757"/>
      <c r="I470" s="756"/>
      <c r="J470" s="756"/>
      <c r="K470" s="756"/>
      <c r="L470" s="756"/>
      <c r="M470" s="756"/>
      <c r="N470" s="756"/>
      <c r="O470" s="756"/>
      <c r="P470" s="756"/>
      <c r="Q470" s="756"/>
      <c r="R470" s="756"/>
      <c r="S470" s="756"/>
      <c r="T470" s="756"/>
    </row>
    <row r="471" spans="1:21" ht="12.75" outlineLevel="1" thickTop="1" thickBot="1">
      <c r="A471" s="376" t="s">
        <v>374</v>
      </c>
      <c r="B471" s="376" t="s">
        <v>369</v>
      </c>
      <c r="C471" s="376" t="s">
        <v>372</v>
      </c>
      <c r="D471" s="376"/>
      <c r="E471" s="753" t="s">
        <v>1482</v>
      </c>
      <c r="F471" s="841">
        <f>'Formulario 3- Gasto'!K473</f>
        <v>0</v>
      </c>
      <c r="G471" s="79">
        <f t="shared" si="92"/>
        <v>0</v>
      </c>
      <c r="H471" s="856"/>
      <c r="I471" s="857"/>
      <c r="J471" s="857"/>
      <c r="K471" s="857"/>
      <c r="L471" s="857"/>
      <c r="M471" s="857"/>
      <c r="N471" s="857"/>
      <c r="O471" s="857"/>
      <c r="P471" s="857"/>
      <c r="Q471" s="857"/>
      <c r="R471" s="857"/>
      <c r="S471" s="857"/>
      <c r="T471" s="857"/>
    </row>
    <row r="472" spans="1:21" ht="12.75" outlineLevel="1" thickTop="1" thickBot="1">
      <c r="A472" s="376" t="s">
        <v>374</v>
      </c>
      <c r="B472" s="376" t="s">
        <v>369</v>
      </c>
      <c r="C472" s="376" t="s">
        <v>373</v>
      </c>
      <c r="D472" s="376"/>
      <c r="E472" s="753" t="s">
        <v>1483</v>
      </c>
      <c r="F472" s="841">
        <f>'Formulario 3- Gasto'!K474</f>
        <v>0</v>
      </c>
      <c r="G472" s="79">
        <f t="shared" si="92"/>
        <v>0</v>
      </c>
      <c r="H472" s="856"/>
      <c r="I472" s="857"/>
      <c r="J472" s="857"/>
      <c r="K472" s="857"/>
      <c r="L472" s="857"/>
      <c r="M472" s="857"/>
      <c r="N472" s="857"/>
      <c r="O472" s="857"/>
      <c r="P472" s="857"/>
      <c r="Q472" s="857"/>
      <c r="R472" s="857"/>
      <c r="S472" s="857"/>
      <c r="T472" s="857"/>
    </row>
    <row r="473" spans="1:21" ht="12.75" outlineLevel="1" thickTop="1" thickBot="1">
      <c r="A473" s="375" t="s">
        <v>374</v>
      </c>
      <c r="B473" s="375" t="s">
        <v>370</v>
      </c>
      <c r="C473" s="375"/>
      <c r="D473" s="375"/>
      <c r="E473" s="745" t="s">
        <v>1484</v>
      </c>
      <c r="F473" s="94">
        <f>'Formulario 3- Gasto'!K475</f>
        <v>0</v>
      </c>
      <c r="G473" s="79">
        <f t="shared" si="92"/>
        <v>0</v>
      </c>
      <c r="H473" s="846">
        <f>H474+H477+H478+H480+H481</f>
        <v>0</v>
      </c>
      <c r="I473" s="94">
        <f>I474+I477+I478+I480+I481</f>
        <v>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2.75" outlineLevel="1" thickTop="1" thickBot="1">
      <c r="A474" s="376" t="s">
        <v>374</v>
      </c>
      <c r="B474" s="376" t="s">
        <v>370</v>
      </c>
      <c r="C474" s="376" t="s">
        <v>368</v>
      </c>
      <c r="D474" s="376"/>
      <c r="E474" s="753" t="s">
        <v>1485</v>
      </c>
      <c r="F474" s="841">
        <f>'Formulario 3- Gasto'!K476</f>
        <v>0</v>
      </c>
      <c r="G474" s="79">
        <f t="shared" si="92"/>
        <v>0</v>
      </c>
      <c r="H474" s="848">
        <f>SUM(H475:H476)</f>
        <v>0</v>
      </c>
      <c r="I474" s="841">
        <f>SUM(I475:I476)</f>
        <v>0</v>
      </c>
      <c r="J474" s="841">
        <f t="shared" ref="J474:R474" si="98">SUM(J475:J476)</f>
        <v>0</v>
      </c>
      <c r="K474" s="841">
        <f t="shared" si="98"/>
        <v>0</v>
      </c>
      <c r="L474" s="841">
        <f t="shared" si="98"/>
        <v>0</v>
      </c>
      <c r="M474" s="841">
        <f t="shared" si="98"/>
        <v>0</v>
      </c>
      <c r="N474" s="841">
        <f t="shared" si="98"/>
        <v>0</v>
      </c>
      <c r="O474" s="841">
        <f t="shared" si="98"/>
        <v>0</v>
      </c>
      <c r="P474" s="841">
        <f t="shared" si="98"/>
        <v>0</v>
      </c>
      <c r="Q474" s="841">
        <f t="shared" si="98"/>
        <v>0</v>
      </c>
      <c r="R474" s="841">
        <f t="shared" si="98"/>
        <v>0</v>
      </c>
      <c r="S474" s="841">
        <f t="shared" ref="S474:T474" si="99">SUM(S475:S476)</f>
        <v>0</v>
      </c>
      <c r="T474" s="841">
        <f t="shared" si="99"/>
        <v>0</v>
      </c>
    </row>
    <row r="475" spans="1:21" ht="12.75" thickTop="1" thickBot="1">
      <c r="A475" s="377" t="s">
        <v>374</v>
      </c>
      <c r="B475" s="377" t="s">
        <v>370</v>
      </c>
      <c r="C475" s="377" t="s">
        <v>368</v>
      </c>
      <c r="D475" s="393" t="s">
        <v>804</v>
      </c>
      <c r="E475" s="754" t="s">
        <v>1177</v>
      </c>
      <c r="F475" s="842">
        <f>'Formulario 3- Gasto'!K477</f>
        <v>0</v>
      </c>
      <c r="G475" s="79">
        <f t="shared" si="92"/>
        <v>0</v>
      </c>
      <c r="H475" s="757"/>
      <c r="I475" s="756"/>
      <c r="J475" s="756"/>
      <c r="K475" s="756"/>
      <c r="L475" s="756"/>
      <c r="M475" s="756"/>
      <c r="N475" s="756"/>
      <c r="O475" s="756"/>
      <c r="P475" s="756"/>
      <c r="Q475" s="756"/>
      <c r="R475" s="756"/>
      <c r="S475" s="756"/>
      <c r="T475" s="756"/>
    </row>
    <row r="476" spans="1:21" ht="12.75" outlineLevel="1" thickTop="1" thickBot="1">
      <c r="A476" s="377" t="s">
        <v>374</v>
      </c>
      <c r="B476" s="377" t="s">
        <v>370</v>
      </c>
      <c r="C476" s="377" t="s">
        <v>368</v>
      </c>
      <c r="D476" s="393" t="s">
        <v>803</v>
      </c>
      <c r="E476" s="754" t="s">
        <v>1486</v>
      </c>
      <c r="F476" s="842">
        <f>'Formulario 3- Gasto'!K478</f>
        <v>0</v>
      </c>
      <c r="G476" s="79">
        <f t="shared" si="92"/>
        <v>0</v>
      </c>
      <c r="H476" s="757"/>
      <c r="I476" s="756"/>
      <c r="J476" s="756"/>
      <c r="K476" s="756"/>
      <c r="L476" s="756"/>
      <c r="M476" s="756"/>
      <c r="N476" s="756"/>
      <c r="O476" s="756"/>
      <c r="P476" s="756"/>
      <c r="Q476" s="756"/>
      <c r="R476" s="756"/>
      <c r="S476" s="756"/>
      <c r="T476" s="756"/>
    </row>
    <row r="477" spans="1:21" ht="12.75" outlineLevel="1" thickTop="1" thickBot="1">
      <c r="A477" s="376" t="s">
        <v>374</v>
      </c>
      <c r="B477" s="376" t="s">
        <v>370</v>
      </c>
      <c r="C477" s="376" t="s">
        <v>369</v>
      </c>
      <c r="D477" s="376"/>
      <c r="E477" s="753" t="s">
        <v>1487</v>
      </c>
      <c r="F477" s="841">
        <f>'Formulario 3- Gasto'!K479</f>
        <v>0</v>
      </c>
      <c r="G477" s="79">
        <f t="shared" si="92"/>
        <v>0</v>
      </c>
      <c r="H477" s="856"/>
      <c r="I477" s="857"/>
      <c r="J477" s="857"/>
      <c r="K477" s="857"/>
      <c r="L477" s="857"/>
      <c r="M477" s="857"/>
      <c r="N477" s="857"/>
      <c r="O477" s="857"/>
      <c r="P477" s="857"/>
      <c r="Q477" s="857"/>
      <c r="R477" s="857"/>
      <c r="S477" s="857"/>
      <c r="T477" s="857"/>
    </row>
    <row r="478" spans="1:21" ht="12.75" outlineLevel="1" thickTop="1" thickBot="1">
      <c r="A478" s="376" t="s">
        <v>374</v>
      </c>
      <c r="B478" s="376" t="s">
        <v>370</v>
      </c>
      <c r="C478" s="376" t="s">
        <v>370</v>
      </c>
      <c r="D478" s="376"/>
      <c r="E478" s="753" t="s">
        <v>1488</v>
      </c>
      <c r="F478" s="841">
        <f>'Formulario 3- Gasto'!K480</f>
        <v>0</v>
      </c>
      <c r="G478" s="79">
        <f t="shared" si="92"/>
        <v>0</v>
      </c>
      <c r="H478" s="848">
        <f>H479</f>
        <v>0</v>
      </c>
      <c r="I478" s="841">
        <f>I479</f>
        <v>0</v>
      </c>
      <c r="J478" s="841">
        <f t="shared" ref="J478:T478" si="100">J479</f>
        <v>0</v>
      </c>
      <c r="K478" s="841">
        <f t="shared" si="100"/>
        <v>0</v>
      </c>
      <c r="L478" s="841">
        <f t="shared" si="100"/>
        <v>0</v>
      </c>
      <c r="M478" s="841">
        <f t="shared" si="100"/>
        <v>0</v>
      </c>
      <c r="N478" s="841">
        <f t="shared" si="100"/>
        <v>0</v>
      </c>
      <c r="O478" s="841">
        <f t="shared" si="100"/>
        <v>0</v>
      </c>
      <c r="P478" s="841">
        <f t="shared" si="100"/>
        <v>0</v>
      </c>
      <c r="Q478" s="841">
        <f t="shared" si="100"/>
        <v>0</v>
      </c>
      <c r="R478" s="841">
        <f t="shared" si="100"/>
        <v>0</v>
      </c>
      <c r="S478" s="841">
        <f t="shared" si="100"/>
        <v>0</v>
      </c>
      <c r="T478" s="841">
        <f t="shared" si="100"/>
        <v>0</v>
      </c>
    </row>
    <row r="479" spans="1:21" ht="12.75" outlineLevel="1" thickTop="1" thickBot="1">
      <c r="A479" s="377" t="s">
        <v>374</v>
      </c>
      <c r="B479" s="377" t="s">
        <v>370</v>
      </c>
      <c r="C479" s="377" t="s">
        <v>370</v>
      </c>
      <c r="D479" s="393" t="s">
        <v>804</v>
      </c>
      <c r="E479" s="754" t="s">
        <v>1489</v>
      </c>
      <c r="F479" s="842">
        <f>'Formulario 3- Gasto'!K481</f>
        <v>0</v>
      </c>
      <c r="G479" s="79">
        <f t="shared" si="92"/>
        <v>0</v>
      </c>
      <c r="H479" s="849"/>
      <c r="I479" s="842"/>
      <c r="J479" s="842"/>
      <c r="K479" s="842"/>
      <c r="L479" s="842"/>
      <c r="M479" s="842"/>
      <c r="N479" s="842"/>
      <c r="O479" s="842"/>
      <c r="P479" s="842"/>
      <c r="Q479" s="842"/>
      <c r="R479" s="842"/>
      <c r="S479" s="842"/>
      <c r="T479" s="842"/>
    </row>
    <row r="480" spans="1:21" ht="12.75" outlineLevel="2" thickTop="1" thickBot="1">
      <c r="A480" s="376" t="s">
        <v>374</v>
      </c>
      <c r="B480" s="376" t="s">
        <v>370</v>
      </c>
      <c r="C480" s="376" t="s">
        <v>372</v>
      </c>
      <c r="D480" s="376"/>
      <c r="E480" s="753" t="s">
        <v>1490</v>
      </c>
      <c r="F480" s="841">
        <f>'Formulario 3- Gasto'!K482</f>
        <v>0</v>
      </c>
      <c r="G480" s="79">
        <f t="shared" si="92"/>
        <v>0</v>
      </c>
      <c r="H480" s="856"/>
      <c r="I480" s="857"/>
      <c r="J480" s="857"/>
      <c r="K480" s="857"/>
      <c r="L480" s="857"/>
      <c r="M480" s="857"/>
      <c r="N480" s="857"/>
      <c r="O480" s="857"/>
      <c r="P480" s="857"/>
      <c r="Q480" s="857"/>
      <c r="R480" s="857"/>
      <c r="S480" s="857"/>
      <c r="T480" s="857"/>
    </row>
    <row r="481" spans="1:20" ht="12.75" outlineLevel="2" thickTop="1" thickBot="1">
      <c r="A481" s="376" t="s">
        <v>374</v>
      </c>
      <c r="B481" s="376" t="s">
        <v>370</v>
      </c>
      <c r="C481" s="376" t="s">
        <v>373</v>
      </c>
      <c r="D481" s="376"/>
      <c r="E481" s="753" t="s">
        <v>1491</v>
      </c>
      <c r="F481" s="841">
        <f>'Formulario 3- Gasto'!K483</f>
        <v>0</v>
      </c>
      <c r="G481" s="79">
        <f t="shared" si="92"/>
        <v>0</v>
      </c>
      <c r="H481" s="856"/>
      <c r="I481" s="857"/>
      <c r="J481" s="857"/>
      <c r="K481" s="857"/>
      <c r="L481" s="857"/>
      <c r="M481" s="857"/>
      <c r="N481" s="857"/>
      <c r="O481" s="857"/>
      <c r="P481" s="857"/>
      <c r="Q481" s="857"/>
      <c r="R481" s="857"/>
      <c r="S481" s="857"/>
      <c r="T481" s="857"/>
    </row>
    <row r="482" spans="1:20" ht="12.75" outlineLevel="2" thickTop="1" thickBot="1">
      <c r="A482" s="771" t="s">
        <v>376</v>
      </c>
      <c r="B482" s="771"/>
      <c r="C482" s="771"/>
      <c r="D482" s="771"/>
      <c r="E482" s="568" t="s">
        <v>1492</v>
      </c>
      <c r="F482" s="569">
        <f>'Formulario 3- Gasto'!K484</f>
        <v>0</v>
      </c>
      <c r="G482" s="79">
        <f t="shared" si="92"/>
        <v>0</v>
      </c>
      <c r="H482" s="735">
        <f>SUM(H483:H486)</f>
        <v>0</v>
      </c>
      <c r="I482" s="569">
        <f>SUM(I483:I486)</f>
        <v>0</v>
      </c>
      <c r="J482" s="569">
        <f t="shared" ref="J482:R482" si="101">SUM(J483:J486)</f>
        <v>0</v>
      </c>
      <c r="K482" s="569">
        <f t="shared" si="101"/>
        <v>0</v>
      </c>
      <c r="L482" s="569">
        <f t="shared" si="101"/>
        <v>0</v>
      </c>
      <c r="M482" s="569">
        <f t="shared" si="101"/>
        <v>0</v>
      </c>
      <c r="N482" s="569">
        <f t="shared" si="101"/>
        <v>0</v>
      </c>
      <c r="O482" s="569">
        <f t="shared" si="101"/>
        <v>0</v>
      </c>
      <c r="P482" s="569">
        <f t="shared" si="101"/>
        <v>0</v>
      </c>
      <c r="Q482" s="569">
        <f t="shared" si="101"/>
        <v>0</v>
      </c>
      <c r="R482" s="569">
        <f t="shared" si="101"/>
        <v>0</v>
      </c>
      <c r="S482" s="569">
        <f t="shared" ref="S482:T482" si="102">SUM(S483:S486)</f>
        <v>0</v>
      </c>
      <c r="T482" s="569">
        <f t="shared" si="102"/>
        <v>0</v>
      </c>
    </row>
    <row r="483" spans="1:20" ht="12.75" outlineLevel="2" thickTop="1" thickBot="1">
      <c r="A483" s="375" t="s">
        <v>376</v>
      </c>
      <c r="B483" s="375" t="s">
        <v>368</v>
      </c>
      <c r="C483" s="375"/>
      <c r="D483" s="375"/>
      <c r="E483" s="745" t="s">
        <v>1493</v>
      </c>
      <c r="F483" s="94">
        <f>'Formulario 3- Gasto'!K485</f>
        <v>0</v>
      </c>
      <c r="G483" s="79">
        <f t="shared" si="92"/>
        <v>0</v>
      </c>
      <c r="H483" s="860"/>
      <c r="I483" s="97"/>
      <c r="J483" s="97"/>
      <c r="K483" s="97"/>
      <c r="L483" s="97"/>
      <c r="M483" s="97"/>
      <c r="N483" s="97"/>
      <c r="O483" s="97"/>
      <c r="P483" s="97"/>
      <c r="Q483" s="97"/>
      <c r="R483" s="97"/>
      <c r="S483" s="97"/>
      <c r="T483" s="97"/>
    </row>
    <row r="484" spans="1:20" ht="12.75" outlineLevel="2" thickTop="1" thickBot="1">
      <c r="A484" s="758" t="s">
        <v>376</v>
      </c>
      <c r="B484" s="758" t="s">
        <v>369</v>
      </c>
      <c r="C484" s="758"/>
      <c r="D484" s="758"/>
      <c r="E484" s="759" t="s">
        <v>1494</v>
      </c>
      <c r="F484" s="99">
        <f>'Formulario 3- Gasto'!K486</f>
        <v>0</v>
      </c>
      <c r="G484" s="79">
        <f t="shared" si="92"/>
        <v>0</v>
      </c>
      <c r="H484" s="862"/>
      <c r="I484" s="566"/>
      <c r="J484" s="566"/>
      <c r="K484" s="566"/>
      <c r="L484" s="566"/>
      <c r="M484" s="566"/>
      <c r="N484" s="566"/>
      <c r="O484" s="566"/>
      <c r="P484" s="566"/>
      <c r="Q484" s="566"/>
      <c r="R484" s="566"/>
      <c r="S484" s="566"/>
      <c r="T484" s="566"/>
    </row>
    <row r="485" spans="1:20" ht="12.75" outlineLevel="2" thickTop="1" thickBot="1">
      <c r="A485" s="375" t="s">
        <v>376</v>
      </c>
      <c r="B485" s="375" t="s">
        <v>370</v>
      </c>
      <c r="C485" s="375"/>
      <c r="D485" s="375"/>
      <c r="E485" s="745" t="s">
        <v>1495</v>
      </c>
      <c r="F485" s="94">
        <f>'Formulario 3- Gasto'!K487</f>
        <v>0</v>
      </c>
      <c r="G485" s="79">
        <f t="shared" si="92"/>
        <v>0</v>
      </c>
      <c r="H485" s="860"/>
      <c r="I485" s="97"/>
      <c r="J485" s="97"/>
      <c r="K485" s="97"/>
      <c r="L485" s="97"/>
      <c r="M485" s="97"/>
      <c r="N485" s="97"/>
      <c r="O485" s="97"/>
      <c r="P485" s="97"/>
      <c r="Q485" s="97"/>
      <c r="R485" s="97"/>
      <c r="S485" s="97"/>
      <c r="T485" s="97"/>
    </row>
    <row r="486" spans="1:20" ht="12.75" outlineLevel="2" thickTop="1" thickBot="1">
      <c r="A486" s="375" t="s">
        <v>376</v>
      </c>
      <c r="B486" s="375" t="s">
        <v>372</v>
      </c>
      <c r="C486" s="375"/>
      <c r="D486" s="375"/>
      <c r="E486" s="745" t="s">
        <v>1496</v>
      </c>
      <c r="F486" s="94">
        <f>'Formulario 3- Gasto'!K488</f>
        <v>0</v>
      </c>
      <c r="G486" s="79">
        <f t="shared" si="92"/>
        <v>0</v>
      </c>
      <c r="H486" s="860"/>
      <c r="I486" s="97"/>
      <c r="J486" s="97"/>
      <c r="K486" s="97"/>
      <c r="L486" s="97"/>
      <c r="M486" s="97"/>
      <c r="N486" s="97"/>
      <c r="O486" s="97"/>
      <c r="P486" s="97"/>
      <c r="Q486" s="97"/>
      <c r="R486" s="97"/>
      <c r="S486" s="97"/>
      <c r="T486" s="97"/>
    </row>
    <row r="487" spans="1:20" ht="12.75" outlineLevel="2" thickTop="1" thickBot="1">
      <c r="A487" s="379" t="s">
        <v>380</v>
      </c>
      <c r="B487" s="379"/>
      <c r="C487" s="379"/>
      <c r="D487" s="379"/>
      <c r="E487" s="123" t="s">
        <v>1497</v>
      </c>
      <c r="F487" s="79">
        <f>'Formulario 3- Gasto'!K489</f>
        <v>0</v>
      </c>
      <c r="G487" s="79">
        <f t="shared" si="92"/>
        <v>0</v>
      </c>
      <c r="H487" s="733">
        <f>SUM(H488:H491)+H500</f>
        <v>0</v>
      </c>
      <c r="I487" s="79">
        <f>SUM(I488:I491)+I500</f>
        <v>0</v>
      </c>
      <c r="J487" s="79">
        <f t="shared" ref="J487:R487" si="103">SUM(J488:J491)+J500</f>
        <v>0</v>
      </c>
      <c r="K487" s="79">
        <f t="shared" si="103"/>
        <v>0</v>
      </c>
      <c r="L487" s="79">
        <f t="shared" si="103"/>
        <v>0</v>
      </c>
      <c r="M487" s="79">
        <f t="shared" si="103"/>
        <v>0</v>
      </c>
      <c r="N487" s="79">
        <f t="shared" si="103"/>
        <v>0</v>
      </c>
      <c r="O487" s="79">
        <f t="shared" si="103"/>
        <v>0</v>
      </c>
      <c r="P487" s="79">
        <f t="shared" si="103"/>
        <v>0</v>
      </c>
      <c r="Q487" s="79">
        <f t="shared" si="103"/>
        <v>0</v>
      </c>
      <c r="R487" s="79">
        <f t="shared" si="103"/>
        <v>0</v>
      </c>
      <c r="S487" s="79">
        <f t="shared" ref="S487:T487" si="104">SUM(S488:S491)+S500</f>
        <v>0</v>
      </c>
      <c r="T487" s="79">
        <f t="shared" si="104"/>
        <v>0</v>
      </c>
    </row>
    <row r="488" spans="1:20" ht="12" customHeight="1" outlineLevel="1" thickTop="1" thickBot="1">
      <c r="A488" s="375" t="s">
        <v>380</v>
      </c>
      <c r="B488" s="375" t="s">
        <v>368</v>
      </c>
      <c r="C488" s="375"/>
      <c r="D488" s="375"/>
      <c r="E488" s="745" t="s">
        <v>1498</v>
      </c>
      <c r="F488" s="94">
        <f>'Formulario 3- Gasto'!K490</f>
        <v>0</v>
      </c>
      <c r="G488" s="79">
        <f t="shared" si="92"/>
        <v>0</v>
      </c>
      <c r="H488" s="860"/>
      <c r="I488" s="97"/>
      <c r="J488" s="97"/>
      <c r="K488" s="97"/>
      <c r="L488" s="97"/>
      <c r="M488" s="97"/>
      <c r="N488" s="97"/>
      <c r="O488" s="97"/>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92"/>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0</v>
      </c>
      <c r="G490" s="79">
        <f t="shared" si="92"/>
        <v>0</v>
      </c>
      <c r="H490" s="860"/>
      <c r="I490" s="97"/>
      <c r="J490" s="97"/>
      <c r="K490" s="97"/>
      <c r="L490" s="97"/>
      <c r="M490" s="97"/>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0</v>
      </c>
      <c r="G491" s="79">
        <f t="shared" si="92"/>
        <v>0</v>
      </c>
      <c r="H491" s="846">
        <f>SUM(H492:H499)</f>
        <v>0</v>
      </c>
      <c r="I491" s="94">
        <f>SUM(I492:I499)</f>
        <v>0</v>
      </c>
      <c r="J491" s="94">
        <f t="shared" ref="J491:R491" si="105">SUM(J492:J499)</f>
        <v>0</v>
      </c>
      <c r="K491" s="94">
        <f t="shared" si="105"/>
        <v>0</v>
      </c>
      <c r="L491" s="94">
        <f t="shared" si="105"/>
        <v>0</v>
      </c>
      <c r="M491" s="94">
        <f t="shared" si="105"/>
        <v>0</v>
      </c>
      <c r="N491" s="94">
        <f t="shared" si="105"/>
        <v>0</v>
      </c>
      <c r="O491" s="94">
        <f t="shared" si="105"/>
        <v>0</v>
      </c>
      <c r="P491" s="94">
        <f t="shared" si="105"/>
        <v>0</v>
      </c>
      <c r="Q491" s="94">
        <f t="shared" si="105"/>
        <v>0</v>
      </c>
      <c r="R491" s="94">
        <f t="shared" si="105"/>
        <v>0</v>
      </c>
      <c r="S491" s="94">
        <f t="shared" ref="S491:T491" si="106">SUM(S492:S499)</f>
        <v>0</v>
      </c>
      <c r="T491" s="94">
        <f t="shared" si="106"/>
        <v>0</v>
      </c>
    </row>
    <row r="492" spans="1:20" ht="12" customHeight="1" outlineLevel="2" thickTop="1" thickBot="1">
      <c r="A492" s="376" t="s">
        <v>380</v>
      </c>
      <c r="B492" s="376" t="s">
        <v>372</v>
      </c>
      <c r="C492" s="376" t="s">
        <v>368</v>
      </c>
      <c r="D492" s="376"/>
      <c r="E492" s="753" t="s">
        <v>1502</v>
      </c>
      <c r="F492" s="841">
        <f>'Formulario 3- Gasto'!K494</f>
        <v>0</v>
      </c>
      <c r="G492" s="79">
        <f t="shared" si="92"/>
        <v>0</v>
      </c>
      <c r="H492" s="856"/>
      <c r="I492" s="857"/>
      <c r="J492" s="857"/>
      <c r="K492" s="857"/>
      <c r="L492" s="857"/>
      <c r="M492" s="857"/>
      <c r="N492" s="857"/>
      <c r="O492" s="857"/>
      <c r="P492" s="857"/>
      <c r="Q492" s="857"/>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92"/>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0</v>
      </c>
      <c r="G494" s="79">
        <f t="shared" si="92"/>
        <v>0</v>
      </c>
      <c r="H494" s="856"/>
      <c r="I494" s="857"/>
      <c r="J494" s="857"/>
      <c r="K494" s="857"/>
      <c r="L494" s="857"/>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92"/>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92"/>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92"/>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92"/>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92"/>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0</v>
      </c>
      <c r="G500" s="79">
        <f t="shared" si="92"/>
        <v>0</v>
      </c>
      <c r="H500" s="862"/>
      <c r="I500" s="566"/>
      <c r="J500" s="566"/>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92"/>
        <v>0</v>
      </c>
      <c r="H501" s="733">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4" customFormat="1" ht="12" customHeight="1" thickTop="1" thickBot="1">
      <c r="A502" s="375" t="s">
        <v>381</v>
      </c>
      <c r="B502" s="375" t="s">
        <v>368</v>
      </c>
      <c r="C502" s="375"/>
      <c r="D502" s="375"/>
      <c r="E502" s="745" t="s">
        <v>1512</v>
      </c>
      <c r="F502" s="94">
        <f>'Formulario 3- Gasto'!K504</f>
        <v>0</v>
      </c>
      <c r="G502" s="79">
        <f t="shared" si="92"/>
        <v>0</v>
      </c>
      <c r="H502" s="846">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4"/>
    </row>
    <row r="503" spans="1:21" ht="12" customHeight="1" outlineLevel="1" thickTop="1" thickBot="1">
      <c r="A503" s="376" t="s">
        <v>381</v>
      </c>
      <c r="B503" s="376" t="s">
        <v>368</v>
      </c>
      <c r="C503" s="376" t="s">
        <v>368</v>
      </c>
      <c r="D503" s="376"/>
      <c r="E503" s="753" t="s">
        <v>1513</v>
      </c>
      <c r="F503" s="841">
        <f>'Formulario 3- Gasto'!K505</f>
        <v>0</v>
      </c>
      <c r="G503" s="79">
        <f t="shared" si="92"/>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92"/>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92"/>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92"/>
        <v>0</v>
      </c>
      <c r="H506" s="846">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381</v>
      </c>
      <c r="B507" s="376" t="s">
        <v>369</v>
      </c>
      <c r="C507" s="376" t="s">
        <v>368</v>
      </c>
      <c r="D507" s="376"/>
      <c r="E507" s="753" t="s">
        <v>1513</v>
      </c>
      <c r="F507" s="841">
        <f>'Formulario 3- Gasto'!K509</f>
        <v>0</v>
      </c>
      <c r="G507" s="79">
        <f t="shared" si="92"/>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92"/>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92"/>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92"/>
        <v>0</v>
      </c>
      <c r="H510" s="850">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6" customFormat="1" ht="12" customHeight="1" outlineLevel="1" thickTop="1" thickBot="1">
      <c r="A511" s="376" t="s">
        <v>381</v>
      </c>
      <c r="B511" s="376" t="s">
        <v>370</v>
      </c>
      <c r="C511" s="376" t="s">
        <v>368</v>
      </c>
      <c r="D511" s="376"/>
      <c r="E511" s="753" t="s">
        <v>1513</v>
      </c>
      <c r="F511" s="841">
        <f>'Formulario 3- Gasto'!K513</f>
        <v>0</v>
      </c>
      <c r="G511" s="79">
        <f t="shared" si="92"/>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92"/>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92"/>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0</v>
      </c>
      <c r="G514" s="79">
        <f t="shared" si="92"/>
        <v>0</v>
      </c>
      <c r="H514" s="736">
        <f>H515+H519+H523+H527</f>
        <v>0</v>
      </c>
      <c r="I514" s="111">
        <f>I515+I519+I523+I527</f>
        <v>0</v>
      </c>
      <c r="J514" s="111">
        <f t="shared" ref="J514:R514" si="115">J515+J519+J523+J527</f>
        <v>0</v>
      </c>
      <c r="K514" s="111">
        <f t="shared" si="115"/>
        <v>0</v>
      </c>
      <c r="L514" s="111">
        <f t="shared" si="115"/>
        <v>0</v>
      </c>
      <c r="M514" s="111">
        <f t="shared" si="115"/>
        <v>0</v>
      </c>
      <c r="N514" s="111">
        <f t="shared" si="115"/>
        <v>0</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8" t="s">
        <v>382</v>
      </c>
      <c r="B515" s="758" t="s">
        <v>368</v>
      </c>
      <c r="C515" s="758"/>
      <c r="D515" s="758"/>
      <c r="E515" s="759" t="s">
        <v>1512</v>
      </c>
      <c r="F515" s="99">
        <f>'Formulario 3- Gasto'!K517</f>
        <v>0</v>
      </c>
      <c r="G515" s="79">
        <f t="shared" si="92"/>
        <v>0</v>
      </c>
      <c r="H515" s="850">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6" t="s">
        <v>382</v>
      </c>
      <c r="B516" s="646" t="s">
        <v>368</v>
      </c>
      <c r="C516" s="646" t="s">
        <v>368</v>
      </c>
      <c r="D516" s="646"/>
      <c r="E516" s="753" t="s">
        <v>1513</v>
      </c>
      <c r="F516" s="841">
        <f>'Formulario 3- Gasto'!K518</f>
        <v>0</v>
      </c>
      <c r="G516" s="79">
        <f t="shared" si="92"/>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92"/>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92"/>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92"/>
        <v>0</v>
      </c>
      <c r="H519" s="846">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4"/>
    </row>
    <row r="520" spans="1:16368" ht="12" customHeight="1" thickTop="1" thickBot="1">
      <c r="A520" s="646" t="s">
        <v>382</v>
      </c>
      <c r="B520" s="646" t="s">
        <v>369</v>
      </c>
      <c r="C520" s="646" t="s">
        <v>368</v>
      </c>
      <c r="D520" s="646"/>
      <c r="E520" s="753" t="s">
        <v>1513</v>
      </c>
      <c r="F520" s="841">
        <f>'Formulario 3- Gasto'!K522</f>
        <v>0</v>
      </c>
      <c r="G520" s="79">
        <f t="shared" si="92"/>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92"/>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92"/>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92"/>
        <v>0</v>
      </c>
      <c r="H523" s="846">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92"/>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92"/>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92"/>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0</v>
      </c>
      <c r="G527" s="79">
        <f t="shared" si="92"/>
        <v>0</v>
      </c>
      <c r="H527" s="846">
        <f>H528</f>
        <v>0</v>
      </c>
      <c r="I527" s="94">
        <f>I528</f>
        <v>0</v>
      </c>
      <c r="J527" s="94">
        <f t="shared" ref="J527:T527" si="123">J528</f>
        <v>0</v>
      </c>
      <c r="K527" s="94">
        <f t="shared" si="123"/>
        <v>0</v>
      </c>
      <c r="L527" s="94">
        <f t="shared" si="123"/>
        <v>0</v>
      </c>
      <c r="M527" s="94">
        <f t="shared" si="123"/>
        <v>0</v>
      </c>
      <c r="N527" s="94">
        <f t="shared" si="123"/>
        <v>0</v>
      </c>
      <c r="O527" s="94">
        <f t="shared" si="123"/>
        <v>0</v>
      </c>
      <c r="P527" s="94">
        <f t="shared" si="123"/>
        <v>0</v>
      </c>
      <c r="Q527" s="94">
        <f t="shared" si="123"/>
        <v>0</v>
      </c>
      <c r="R527" s="94">
        <f t="shared" si="123"/>
        <v>0</v>
      </c>
      <c r="S527" s="94">
        <f t="shared" si="123"/>
        <v>0</v>
      </c>
      <c r="T527" s="94">
        <f t="shared" si="123"/>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0</v>
      </c>
      <c r="G528" s="79">
        <f t="shared" ref="G528:G532" si="124">F528-SUM(H528:S528)</f>
        <v>0</v>
      </c>
      <c r="H528" s="863"/>
      <c r="I528" s="864"/>
      <c r="J528" s="864"/>
      <c r="K528" s="864"/>
      <c r="L528" s="864"/>
      <c r="M528" s="864"/>
      <c r="N528" s="864"/>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0</v>
      </c>
      <c r="G529" s="79">
        <f t="shared" si="124"/>
        <v>0</v>
      </c>
      <c r="H529" s="736">
        <f>H514+H501+H487+H482+H448+H447+H424+H28+H27+H14</f>
        <v>0</v>
      </c>
      <c r="I529" s="111">
        <f>I514+I501+I487+I482+I448+I447+I424+I28+I27+I14</f>
        <v>0</v>
      </c>
      <c r="J529" s="111">
        <f t="shared" ref="J529:R529" si="125">J514+J501+J487+J482+J448+J447+J424+J28+J27+J14</f>
        <v>0</v>
      </c>
      <c r="K529" s="111">
        <f t="shared" si="125"/>
        <v>0</v>
      </c>
      <c r="L529" s="111">
        <f t="shared" si="125"/>
        <v>0</v>
      </c>
      <c r="M529" s="111">
        <f t="shared" si="125"/>
        <v>0</v>
      </c>
      <c r="N529" s="111">
        <f t="shared" si="125"/>
        <v>0</v>
      </c>
      <c r="O529" s="111">
        <f t="shared" si="125"/>
        <v>0</v>
      </c>
      <c r="P529" s="111">
        <f t="shared" si="125"/>
        <v>0</v>
      </c>
      <c r="Q529" s="111">
        <f t="shared" si="125"/>
        <v>0</v>
      </c>
      <c r="R529" s="111">
        <f t="shared" si="125"/>
        <v>0</v>
      </c>
      <c r="S529" s="111">
        <f t="shared" ref="S529:T529" si="126">S514+S501+S487+S482+S448+S447+S424+S28+S27+S14</f>
        <v>0</v>
      </c>
      <c r="T529" s="111">
        <f t="shared" si="126"/>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0</v>
      </c>
      <c r="G530" s="79">
        <f t="shared" si="124"/>
        <v>0</v>
      </c>
      <c r="H530" s="867"/>
      <c r="I530" s="868"/>
      <c r="J530" s="868"/>
      <c r="K530" s="868"/>
      <c r="L530" s="868"/>
      <c r="M530" s="868"/>
      <c r="N530" s="868"/>
      <c r="O530" s="868"/>
      <c r="P530" s="868"/>
      <c r="Q530" s="868"/>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 t="shared" si="124"/>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rQB6M+pFAjT0V1+ubx5QFYdJ7WX7bRVDHmfmWUyf7/YRy6upFshluGXhcs/m/SZiMjflX7Buco4OZk0Q52/90Q==" saltValue="/UNFfrWJZksXAPD+gqeJog=="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2578125" style="390" customWidth="1"/>
    <col min="5" max="5" width="72.7109375" style="777" customWidth="1"/>
    <col min="6" max="6" width="31.85546875" style="714" customWidth="1"/>
    <col min="7" max="7" width="30.7109375" style="714" customWidth="1"/>
    <col min="8" max="8" width="29.42578125" style="714" customWidth="1"/>
    <col min="9" max="9" width="30.42578125" style="714" customWidth="1"/>
    <col min="10" max="10" width="29.7109375" style="714" customWidth="1"/>
    <col min="11" max="11" width="31.42578125" style="714" customWidth="1"/>
    <col min="12" max="12" width="30.7109375" style="714" customWidth="1"/>
    <col min="13" max="13" width="28.140625" style="714" customWidth="1"/>
    <col min="14" max="14" width="23.42578125" style="72" customWidth="1"/>
    <col min="15" max="19" width="17.42578125" style="714" customWidth="1"/>
    <col min="20" max="16384" width="17.42578125" style="714" hidden="1"/>
  </cols>
  <sheetData>
    <row r="1" spans="1:16366" ht="11.25">
      <c r="A1" s="387"/>
      <c r="B1" s="387"/>
      <c r="C1" s="387"/>
      <c r="D1" s="934" t="s">
        <v>41</v>
      </c>
      <c r="E1" s="934"/>
      <c r="F1" s="934"/>
      <c r="G1" s="934"/>
      <c r="H1" s="934"/>
      <c r="I1" s="934"/>
      <c r="J1" s="934"/>
      <c r="K1" s="934"/>
      <c r="L1" s="934"/>
      <c r="M1" s="743"/>
    </row>
    <row r="2" spans="1:16366" ht="11.25">
      <c r="A2" s="387"/>
      <c r="B2" s="387"/>
      <c r="C2" s="387"/>
      <c r="D2" s="934" t="s">
        <v>76</v>
      </c>
      <c r="E2" s="934"/>
      <c r="F2" s="934"/>
      <c r="G2" s="934"/>
      <c r="H2" s="934"/>
      <c r="I2" s="934"/>
      <c r="J2" s="934"/>
      <c r="K2" s="934"/>
      <c r="L2" s="934"/>
      <c r="M2" s="743"/>
    </row>
    <row r="3" spans="1:16366" ht="11.25">
      <c r="A3" s="387"/>
      <c r="B3" s="387"/>
      <c r="C3" s="387"/>
      <c r="D3" s="934" t="s">
        <v>2137</v>
      </c>
      <c r="E3" s="934"/>
      <c r="F3" s="934"/>
      <c r="G3" s="934"/>
      <c r="H3" s="934"/>
      <c r="I3" s="934"/>
      <c r="J3" s="934"/>
      <c r="K3" s="934"/>
      <c r="L3" s="934"/>
      <c r="M3" s="743"/>
    </row>
    <row r="4" spans="1:16366" ht="11.25">
      <c r="A4" s="387"/>
      <c r="B4" s="387"/>
      <c r="C4" s="387"/>
      <c r="D4" s="387"/>
      <c r="E4" s="715"/>
      <c r="F4" s="72"/>
      <c r="G4" s="72"/>
      <c r="H4" s="72"/>
      <c r="I4" s="72"/>
      <c r="J4" s="72"/>
      <c r="K4" s="72"/>
      <c r="L4" s="72"/>
      <c r="M4" s="72"/>
    </row>
    <row r="5" spans="1:16366" ht="11.25">
      <c r="A5" s="949" t="s">
        <v>1661</v>
      </c>
      <c r="B5" s="950"/>
      <c r="C5" s="950"/>
      <c r="D5" s="951"/>
      <c r="E5" s="268" t="str">
        <f>MID('Formulario 1.1- Ingresos E.P'!F6,1,6)</f>
        <v>260101</v>
      </c>
      <c r="F5" s="72"/>
      <c r="G5" s="72"/>
      <c r="H5" s="72"/>
      <c r="I5" s="72"/>
      <c r="J5" s="72"/>
      <c r="K5" s="72"/>
      <c r="L5" s="72"/>
      <c r="M5" s="72"/>
    </row>
    <row r="6" spans="1:16366" ht="11.25">
      <c r="A6" s="946" t="s">
        <v>121</v>
      </c>
      <c r="B6" s="947"/>
      <c r="C6" s="947"/>
      <c r="D6" s="948"/>
      <c r="E6" s="821" t="str">
        <f>IFERROR(VLOOKUP(E5,DESPLEGABLES!A1:B229,2,FALSE),"")</f>
        <v>CONTRALORIA GENERAL DE LA REPUBLICA - GESTION GENERAL</v>
      </c>
      <c r="G6" s="72"/>
      <c r="H6" s="72"/>
      <c r="I6" s="72"/>
      <c r="J6" s="72"/>
      <c r="K6" s="72"/>
      <c r="L6" s="72"/>
      <c r="M6" s="72"/>
    </row>
    <row r="7" spans="1:16366" ht="15" customHeight="1">
      <c r="A7" s="978" t="s">
        <v>1660</v>
      </c>
      <c r="B7" s="978"/>
      <c r="C7" s="978"/>
      <c r="D7" s="979"/>
      <c r="E7" s="726" t="str">
        <f>IFERROR(VLOOKUP(E5,DESPLEGABLES!$A$1:$C$229,3,FALSE),"")</f>
        <v>ORGANISMOS DE CONTROL</v>
      </c>
      <c r="F7" s="72"/>
      <c r="G7" s="72"/>
      <c r="H7" s="72"/>
      <c r="I7" s="72"/>
      <c r="J7" s="72"/>
      <c r="K7" s="72"/>
      <c r="L7" s="72"/>
      <c r="M7" s="72"/>
    </row>
    <row r="8" spans="1:16366" ht="11.25">
      <c r="A8" s="387"/>
      <c r="B8" s="923" t="s">
        <v>94</v>
      </c>
      <c r="C8" s="923"/>
      <c r="D8" s="923"/>
      <c r="E8" s="923"/>
      <c r="F8" s="72"/>
      <c r="G8" s="72"/>
      <c r="H8" s="72"/>
      <c r="I8" s="72"/>
      <c r="J8" s="72"/>
      <c r="K8" s="72"/>
      <c r="L8" s="72"/>
      <c r="M8" s="72"/>
    </row>
    <row r="9" spans="1:16366" ht="11.25">
      <c r="A9" s="387"/>
      <c r="B9" s="387"/>
      <c r="C9" s="387"/>
      <c r="D9" s="387"/>
      <c r="E9" s="715"/>
      <c r="F9" s="72"/>
      <c r="G9" s="72"/>
      <c r="H9" s="72"/>
      <c r="I9" s="72"/>
      <c r="J9" s="72"/>
      <c r="K9" s="72"/>
      <c r="L9" s="72"/>
      <c r="M9" s="72"/>
    </row>
    <row r="10" spans="1:16366" ht="11.25">
      <c r="A10" s="387"/>
      <c r="B10" s="387"/>
      <c r="C10" s="387"/>
      <c r="D10" s="387"/>
      <c r="E10" s="715"/>
      <c r="F10" s="72"/>
      <c r="G10" s="72"/>
      <c r="H10" s="72"/>
      <c r="I10" s="72"/>
      <c r="J10" s="72"/>
      <c r="K10" s="72"/>
      <c r="L10" s="72"/>
      <c r="M10" s="72"/>
    </row>
    <row r="11" spans="1:16366" ht="11.25">
      <c r="A11" s="387"/>
      <c r="B11" s="387"/>
      <c r="C11" s="387"/>
      <c r="D11" s="387"/>
      <c r="E11" s="715"/>
      <c r="F11" s="72"/>
      <c r="G11" s="72"/>
      <c r="H11" s="72"/>
      <c r="I11" s="72"/>
      <c r="J11" s="72"/>
      <c r="K11" s="72"/>
      <c r="L11" s="72"/>
      <c r="M11" s="72"/>
    </row>
    <row r="12" spans="1:16366" ht="12"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2501 Fortalecimiento del control y la vigilancia de la gestión fiscal y resarcimiento al daño del patrimonio público</v>
      </c>
      <c r="G13" s="729" t="str">
        <v>2502 Promoción, protección y defensa de los Derechos Humanos y el Derecho Internacional Humanitario</v>
      </c>
      <c r="H13" s="729" t="str">
        <v>2503 Lucha contra la corrupción</v>
      </c>
      <c r="I13" s="729" t="str">
        <v>2504 Vigilancia de la gestión administrativa de los funcionarios del estado</v>
      </c>
      <c r="J13" s="729" t="str">
        <v>2599 Fortalecimiento de la gestión y dirección del sector Organismos de Control</v>
      </c>
      <c r="K13" s="729" t="str">
        <v>2500 No asignable a programas</v>
      </c>
      <c r="L13" s="729" t="str">
        <v>3601 Protección Social</v>
      </c>
      <c r="M13" s="729" t="str">
        <v>2202 Calidad y fomento de la educación superior</v>
      </c>
      <c r="N13" s="729">
        <v>0</v>
      </c>
      <c r="O13" s="729">
        <v>0</v>
      </c>
      <c r="P13" s="729">
        <v>0</v>
      </c>
      <c r="Q13" s="713">
        <v>0</v>
      </c>
      <c r="R13" s="713"/>
    </row>
    <row r="14" spans="1:16366" s="72" customFormat="1" ht="12.75" thickTop="1" thickBot="1">
      <c r="A14" s="744" t="s">
        <v>368</v>
      </c>
      <c r="B14" s="379"/>
      <c r="C14" s="379"/>
      <c r="D14" s="379"/>
      <c r="E14" s="49" t="s">
        <v>1151</v>
      </c>
      <c r="F14" s="823">
        <f>IFERROR('Formulario 4. Programático'!H14/'Formulario 4. Programático'!$F14,0)</f>
        <v>0</v>
      </c>
      <c r="G14" s="823">
        <f>IFERROR('Formulario 4. Programático'!I14/'Formulario 4. Programático'!$F14,0)</f>
        <v>0</v>
      </c>
      <c r="H14" s="823">
        <f>IFERROR('Formulario 4. Programático'!J14/'Formulario 4. Programático'!$F14,0)</f>
        <v>0</v>
      </c>
      <c r="I14" s="823">
        <f>IFERROR('Formulario 4. Programático'!K14/'Formulario 4. Programático'!$F14,0)</f>
        <v>0</v>
      </c>
      <c r="J14" s="823">
        <f>IFERROR('Formulario 4. Programático'!L14/'Formulario 4. Programático'!$F14,0)</f>
        <v>0</v>
      </c>
      <c r="K14" s="823">
        <f>IFERROR('Formulario 4. Programático'!M14/'Formulario 4. Programático'!$F14,0)</f>
        <v>0</v>
      </c>
      <c r="L14" s="823">
        <f>IFERROR('Formulario 4. Programático'!N14/'Formulario 4. Programático'!$F14,0)</f>
        <v>0</v>
      </c>
      <c r="M14" s="823">
        <f>IFERROR('Formulario 4. Programático'!O14/'Formulario 4. Programático'!$F14,0)</f>
        <v>0</v>
      </c>
      <c r="N14" s="823">
        <f>IFERROR('Formulario 4. Programático'!P14/'Formulario 4. Programático'!$F14,0)</f>
        <v>0</v>
      </c>
      <c r="O14" s="823">
        <f>IFERROR('Formulario 4. Programático'!Q14/'Formulario 4. Programático'!$F14,0)</f>
        <v>0</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2" outlineLevel="1" thickBot="1">
      <c r="A15" s="375" t="s">
        <v>368</v>
      </c>
      <c r="B15" s="375" t="s">
        <v>368</v>
      </c>
      <c r="C15" s="375"/>
      <c r="D15" s="375"/>
      <c r="E15" s="745" t="s">
        <v>1152</v>
      </c>
      <c r="F15" s="824">
        <f>IFERROR('Formulario 4. Programático'!H15/'Formulario 4. Programático'!$F15,0)</f>
        <v>0</v>
      </c>
      <c r="G15" s="824">
        <f>IFERROR('Formulario 4. Programático'!I15/'Formulario 4. Programático'!$F15,0)</f>
        <v>0</v>
      </c>
      <c r="H15" s="824">
        <f>IFERROR('Formulario 4. Programático'!J15/'Formulario 4. Programático'!$F15,0)</f>
        <v>0</v>
      </c>
      <c r="I15" s="824">
        <f>IFERROR('Formulario 4. Programático'!K15/'Formulario 4. Programático'!$F15,0)</f>
        <v>0</v>
      </c>
      <c r="J15" s="824">
        <f>IFERROR('Formulario 4. Programático'!L15/'Formulario 4. Programático'!$F15,0)</f>
        <v>0</v>
      </c>
      <c r="K15" s="824">
        <f>IFERROR('Formulario 4. Programático'!M15/'Formulario 4. Programático'!$F15,0)</f>
        <v>0</v>
      </c>
      <c r="L15" s="824">
        <f>IFERROR('Formulario 4. Programático'!N15/'Formulario 4. Programático'!$F15,0)</f>
        <v>0</v>
      </c>
      <c r="M15" s="824">
        <f>IFERROR('Formulario 4. Programático'!O15/'Formulario 4. Programático'!$F15,0)</f>
        <v>0</v>
      </c>
      <c r="N15" s="824">
        <f>IFERROR('Formulario 4. Programático'!P15/'Formulario 4. Programático'!$F15,0)</f>
        <v>0</v>
      </c>
      <c r="O15" s="824">
        <f>IFERROR('Formulario 4. Programático'!Q15/'Formulario 4. Programático'!$F15,0)</f>
        <v>0</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1.25" outlineLevel="2">
      <c r="A16" s="747" t="s">
        <v>368</v>
      </c>
      <c r="B16" s="646" t="s">
        <v>368</v>
      </c>
      <c r="C16" s="748" t="s">
        <v>368</v>
      </c>
      <c r="D16" s="646"/>
      <c r="E16" s="749" t="s">
        <v>1149</v>
      </c>
      <c r="F16" s="825">
        <f>IFERROR('Formulario 4. Programático'!H16/'Formulario 4. Programático'!$F16,0)</f>
        <v>0</v>
      </c>
      <c r="G16" s="825">
        <f>IFERROR('Formulario 4. Programático'!I16/'Formulario 4. Programático'!$F16,0)</f>
        <v>0</v>
      </c>
      <c r="H16" s="825">
        <f>IFERROR('Formulario 4. Programático'!J16/'Formulario 4. Programático'!$F16,0)</f>
        <v>0</v>
      </c>
      <c r="I16" s="825">
        <f>IFERROR('Formulario 4. Programático'!K16/'Formulario 4. Programático'!$F16,0)</f>
        <v>0</v>
      </c>
      <c r="J16" s="825">
        <f>IFERROR('Formulario 4. Programático'!L16/'Formulario 4. Programático'!$F16,0)</f>
        <v>0</v>
      </c>
      <c r="K16" s="825">
        <f>IFERROR('Formulario 4. Programático'!M16/'Formulario 4. Programático'!$F16,0)</f>
        <v>0</v>
      </c>
      <c r="L16" s="825">
        <f>IFERROR('Formulario 4. Programático'!N16/'Formulario 4. Programático'!$F16,0)</f>
        <v>0</v>
      </c>
      <c r="M16" s="825">
        <f>IFERROR('Formulario 4. Programático'!O16/'Formulario 4. Programático'!$F16,0)</f>
        <v>0</v>
      </c>
      <c r="N16" s="825">
        <f>IFERROR('Formulario 4. Programático'!P16/'Formulario 4. Programático'!$F16,0)</f>
        <v>0</v>
      </c>
      <c r="O16" s="825">
        <f>IFERROR('Formulario 4. Programático'!Q16/'Formulario 4. Programático'!$F16,0)</f>
        <v>0</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1.25" outlineLevel="2">
      <c r="A17" s="751" t="s">
        <v>368</v>
      </c>
      <c r="B17" s="376" t="s">
        <v>368</v>
      </c>
      <c r="C17" s="752" t="s">
        <v>369</v>
      </c>
      <c r="D17" s="376"/>
      <c r="E17" s="753" t="s">
        <v>1150</v>
      </c>
      <c r="F17" s="826">
        <f>IFERROR('Formulario 4. Programático'!H17/'Formulario 4. Programático'!$F17,0)</f>
        <v>0</v>
      </c>
      <c r="G17" s="826">
        <f>IFERROR('Formulario 4. Programático'!I17/'Formulario 4. Programático'!$F17,0)</f>
        <v>0</v>
      </c>
      <c r="H17" s="826">
        <f>IFERROR('Formulario 4. Programático'!J17/'Formulario 4. Programático'!$F17,0)</f>
        <v>0</v>
      </c>
      <c r="I17" s="826">
        <f>IFERROR('Formulario 4. Programático'!K17/'Formulario 4. Programático'!$F17,0)</f>
        <v>0</v>
      </c>
      <c r="J17" s="826">
        <f>IFERROR('Formulario 4. Programático'!L17/'Formulario 4. Programático'!$F17,0)</f>
        <v>0</v>
      </c>
      <c r="K17" s="826">
        <f>IFERROR('Formulario 4. Programático'!M17/'Formulario 4. Programático'!$F17,0)</f>
        <v>0</v>
      </c>
      <c r="L17" s="826">
        <f>IFERROR('Formulario 4. Programático'!N17/'Formulario 4. Programático'!$F17,0)</f>
        <v>0</v>
      </c>
      <c r="M17" s="826">
        <f>IFERROR('Formulario 4. Programático'!O17/'Formulario 4. Programático'!$F17,0)</f>
        <v>0</v>
      </c>
      <c r="N17" s="826">
        <f>IFERROR('Formulario 4. Programático'!P17/'Formulario 4. Programático'!$F17,0)</f>
        <v>0</v>
      </c>
      <c r="O17" s="826">
        <f>IFERROR('Formulario 4. Programático'!Q17/'Formulario 4. Programático'!$F17,0)</f>
        <v>0</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1.25" outlineLevel="2">
      <c r="A18" s="646" t="s">
        <v>368</v>
      </c>
      <c r="B18" s="646" t="s">
        <v>368</v>
      </c>
      <c r="C18" s="646" t="s">
        <v>370</v>
      </c>
      <c r="D18" s="646"/>
      <c r="E18" s="753" t="s">
        <v>1153</v>
      </c>
      <c r="F18" s="826">
        <f>IFERROR('Formulario 4. Programático'!H18/'Formulario 4. Programático'!$F18,0)</f>
        <v>0</v>
      </c>
      <c r="G18" s="826">
        <f>IFERROR('Formulario 4. Programático'!I18/'Formulario 4. Programático'!$F18,0)</f>
        <v>0</v>
      </c>
      <c r="H18" s="826">
        <f>IFERROR('Formulario 4. Programático'!J18/'Formulario 4. Programático'!$F18,0)</f>
        <v>0</v>
      </c>
      <c r="I18" s="826">
        <f>IFERROR('Formulario 4. Programático'!K18/'Formulario 4. Programático'!$F18,0)</f>
        <v>0</v>
      </c>
      <c r="J18" s="826">
        <f>IFERROR('Formulario 4. Programático'!L18/'Formulario 4. Programático'!$F18,0)</f>
        <v>0</v>
      </c>
      <c r="K18" s="826">
        <f>IFERROR('Formulario 4. Programático'!M18/'Formulario 4. Programático'!$F18,0)</f>
        <v>0</v>
      </c>
      <c r="L18" s="826">
        <f>IFERROR('Formulario 4. Programático'!N18/'Formulario 4. Programático'!$F18,0)</f>
        <v>0</v>
      </c>
      <c r="M18" s="826">
        <f>IFERROR('Formulario 4. Programático'!O18/'Formulario 4. Programático'!$F18,0)</f>
        <v>0</v>
      </c>
      <c r="N18" s="826">
        <f>IFERROR('Formulario 4. Programático'!P18/'Formulario 4. Programático'!$F18,0)</f>
        <v>0</v>
      </c>
      <c r="O18" s="826">
        <f>IFERROR('Formulario 4. Programático'!Q18/'Formulario 4. Programático'!$F18,0)</f>
        <v>0</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1.25"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2"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2"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v>
      </c>
      <c r="H21" s="824">
        <f>IFERROR('Formulario 4. Programático'!J21/'Formulario 4. Programático'!$F21,0)</f>
        <v>0</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1.25"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v>
      </c>
      <c r="H22" s="826">
        <f>IFERROR('Formulario 4. Programático'!J22/'Formulario 4. Programático'!$F22,0)</f>
        <v>0</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1.25"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v>
      </c>
      <c r="H23" s="826">
        <f>IFERROR('Formulario 4. Programático'!J23/'Formulario 4. Programático'!$F23,0)</f>
        <v>0</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1.25"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v>
      </c>
      <c r="H24" s="826">
        <f>IFERROR('Formulario 4. Programático'!J24/'Formulario 4. Programático'!$F24,0)</f>
        <v>0</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1.25"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2"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0</v>
      </c>
      <c r="G27" s="827">
        <f>IFERROR('Formulario 4. Programático'!I27/'Formulario 4. Programático'!$F27,0)</f>
        <v>0</v>
      </c>
      <c r="H27" s="827">
        <f>IFERROR('Formulario 4. Programático'!J27/'Formulario 4. Programático'!$F27,0)</f>
        <v>0</v>
      </c>
      <c r="I27" s="827">
        <f>IFERROR('Formulario 4. Programático'!K27/'Formulario 4. Programático'!$F27,0)</f>
        <v>0</v>
      </c>
      <c r="J27" s="827">
        <f>IFERROR('Formulario 4. Programático'!L27/'Formulario 4. Programático'!$F27,0)</f>
        <v>0</v>
      </c>
      <c r="K27" s="827">
        <f>IFERROR('Formulario 4. Programático'!M27/'Formulario 4. Programático'!$F27,0)</f>
        <v>0</v>
      </c>
      <c r="L27" s="827">
        <f>IFERROR('Formulario 4. Programático'!N27/'Formulario 4. Programático'!$F27,0)</f>
        <v>0</v>
      </c>
      <c r="M27" s="827">
        <f>IFERROR('Formulario 4. Programático'!O27/'Formulario 4. Programático'!$F27,0)</f>
        <v>0</v>
      </c>
      <c r="N27" s="827">
        <f>IFERROR('Formulario 4. Programático'!P27/'Formulario 4. Programático'!$F27,0)</f>
        <v>0</v>
      </c>
      <c r="O27" s="827">
        <f>IFERROR('Formulario 4. Programático'!Q27/'Formulario 4. Programático'!$F27,0)</f>
        <v>0</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2.75" thickTop="1" thickBot="1">
      <c r="A28" s="379" t="s">
        <v>370</v>
      </c>
      <c r="B28" s="379"/>
      <c r="C28" s="379"/>
      <c r="D28" s="379"/>
      <c r="E28" s="123" t="s">
        <v>1158</v>
      </c>
      <c r="F28" s="828">
        <f>IFERROR('Formulario 4. Programático'!H28/'Formulario 4. Programático'!$F28,0)</f>
        <v>0</v>
      </c>
      <c r="G28" s="828">
        <f>IFERROR('Formulario 4. Programático'!I28/'Formulario 4. Programático'!$F28,0)</f>
        <v>0</v>
      </c>
      <c r="H28" s="828">
        <f>IFERROR('Formulario 4. Programático'!J28/'Formulario 4. Programático'!$F28,0)</f>
        <v>0</v>
      </c>
      <c r="I28" s="828">
        <f>IFERROR('Formulario 4. Programático'!K28/'Formulario 4. Programático'!$F28,0)</f>
        <v>0</v>
      </c>
      <c r="J28" s="828">
        <f>IFERROR('Formulario 4. Programático'!L28/'Formulario 4. Programático'!$F28,0)</f>
        <v>0</v>
      </c>
      <c r="K28" s="828">
        <f>IFERROR('Formulario 4. Programático'!M28/'Formulario 4. Programático'!$F28,0)</f>
        <v>0</v>
      </c>
      <c r="L28" s="828">
        <f>IFERROR('Formulario 4. Programático'!N28/'Formulario 4. Programático'!$F28,0)</f>
        <v>0</v>
      </c>
      <c r="M28" s="828">
        <f>IFERROR('Formulario 4. Programático'!O28/'Formulario 4. Programático'!$F28,0)</f>
        <v>0</v>
      </c>
      <c r="N28" s="828">
        <f>IFERROR('Formulario 4. Programático'!P28/'Formulario 4. Programático'!$F28,0)</f>
        <v>0</v>
      </c>
      <c r="O28" s="828">
        <f>IFERROR('Formulario 4. Programático'!Q28/'Formulario 4. Programático'!$F28,0)</f>
        <v>0</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2" outlineLevel="1" thickBot="1">
      <c r="A29" s="375" t="s">
        <v>370</v>
      </c>
      <c r="B29" s="375" t="s">
        <v>368</v>
      </c>
      <c r="C29" s="375"/>
      <c r="D29" s="375"/>
      <c r="E29" s="745" t="s">
        <v>1159</v>
      </c>
      <c r="F29" s="824">
        <f>IFERROR('Formulario 4. Programático'!H29/'Formulario 4. Programático'!$F29,0)</f>
        <v>0</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1.25"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2.5"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1.25"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1.25"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1.25"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1.25"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1.25" outlineLevel="2">
      <c r="A36" s="376" t="s">
        <v>370</v>
      </c>
      <c r="B36" s="376" t="s">
        <v>368</v>
      </c>
      <c r="C36" s="376" t="s">
        <v>372</v>
      </c>
      <c r="D36" s="376"/>
      <c r="E36" s="753" t="s">
        <v>1166</v>
      </c>
      <c r="F36" s="826">
        <f>IFERROR('Formulario 4. Programático'!H36/'Formulario 4. Programático'!$F36,0)</f>
        <v>0</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22.5"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1.25" outlineLevel="3">
      <c r="A38" s="377" t="s">
        <v>370</v>
      </c>
      <c r="B38" s="377" t="s">
        <v>368</v>
      </c>
      <c r="C38" s="377" t="s">
        <v>372</v>
      </c>
      <c r="D38" s="377" t="s">
        <v>803</v>
      </c>
      <c r="E38" s="754" t="s">
        <v>1168</v>
      </c>
      <c r="F38" s="829">
        <f>IFERROR('Formulario 4. Programático'!H38/'Formulario 4. Programático'!$F38,0)</f>
        <v>0</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2.5"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3.25"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2" outlineLevel="1" thickBot="1">
      <c r="A41" s="375" t="s">
        <v>370</v>
      </c>
      <c r="B41" s="375" t="s">
        <v>369</v>
      </c>
      <c r="C41" s="375"/>
      <c r="D41" s="375"/>
      <c r="E41" s="745" t="s">
        <v>1171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1.25"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1.25" outlineLevel="3">
      <c r="A43" s="376" t="s">
        <v>370</v>
      </c>
      <c r="B43" s="376" t="s">
        <v>369</v>
      </c>
      <c r="C43" s="376" t="s">
        <v>369</v>
      </c>
      <c r="D43" s="376"/>
      <c r="E43" s="753" t="s">
        <v>1173</v>
      </c>
      <c r="F43" s="826">
        <f>IFERROR('Formulario 4. Programático'!H43/'Formulario 4. Programático'!$F43,0)</f>
        <v>0</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0</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2" outlineLevel="1" thickBot="1">
      <c r="A44" s="758" t="s">
        <v>370</v>
      </c>
      <c r="B44" s="758" t="s">
        <v>370</v>
      </c>
      <c r="C44" s="758"/>
      <c r="D44" s="758"/>
      <c r="E44" s="759" t="s">
        <v>1178</v>
      </c>
      <c r="F44" s="831">
        <f>IFERROR('Formulario 4. Programático'!H44/'Formulario 4. Programático'!$F44,0)</f>
        <v>0</v>
      </c>
      <c r="G44" s="831">
        <f>IFERROR('Formulario 4. Programático'!I44/'Formulario 4. Programático'!$F44,0)</f>
        <v>0</v>
      </c>
      <c r="H44" s="831">
        <f>IFERROR('Formulario 4. Programático'!J44/'Formulario 4. Programático'!$F44,0)</f>
        <v>0</v>
      </c>
      <c r="I44" s="831">
        <f>IFERROR('Formulario 4. Programático'!K44/'Formulario 4. Programático'!$F44,0)</f>
        <v>0</v>
      </c>
      <c r="J44" s="831">
        <f>IFERROR('Formulario 4. Programático'!L44/'Formulario 4. Programático'!$F44,0)</f>
        <v>0</v>
      </c>
      <c r="K44" s="831">
        <f>IFERROR('Formulario 4. Programático'!M44/'Formulario 4. Programático'!$F44,0)</f>
        <v>0</v>
      </c>
      <c r="L44" s="831">
        <f>IFERROR('Formulario 4. Programático'!N44/'Formulario 4. Programático'!$F44,0)</f>
        <v>0</v>
      </c>
      <c r="M44" s="831">
        <f>IFERROR('Formulario 4. Programático'!O44/'Formulario 4. Programático'!$F44,0)</f>
        <v>0</v>
      </c>
      <c r="N44" s="831">
        <f>IFERROR('Formulario 4. Programático'!P44/'Formulario 4. Programático'!$F44,0)</f>
        <v>0</v>
      </c>
      <c r="O44" s="831">
        <f>IFERROR('Formulario 4. Programático'!Q44/'Formulario 4. Programático'!$F44,0)</f>
        <v>0</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1.25" outlineLevel="2">
      <c r="A45" s="376" t="s">
        <v>370</v>
      </c>
      <c r="B45" s="376" t="s">
        <v>370</v>
      </c>
      <c r="C45" s="376" t="s">
        <v>368</v>
      </c>
      <c r="D45" s="376"/>
      <c r="E45" s="753" t="s">
        <v>1179</v>
      </c>
      <c r="F45" s="826">
        <f>IFERROR('Formulario 4. Programático'!H45/'Formulario 4. Programático'!$F45,0)</f>
        <v>0</v>
      </c>
      <c r="G45" s="826">
        <f>IFERROR('Formulario 4. Programático'!I45/'Formulario 4. Programático'!$F45,0)</f>
        <v>0</v>
      </c>
      <c r="H45" s="826">
        <f>IFERROR('Formulario 4. Programático'!J45/'Formulario 4. Programático'!$F45,0)</f>
        <v>0</v>
      </c>
      <c r="I45" s="826">
        <f>IFERROR('Formulario 4. Programático'!K45/'Formulario 4. Programático'!$F45,0)</f>
        <v>0</v>
      </c>
      <c r="J45" s="826">
        <f>IFERROR('Formulario 4. Programático'!L45/'Formulario 4. Programático'!$F45,0)</f>
        <v>0</v>
      </c>
      <c r="K45" s="826">
        <f>IFERROR('Formulario 4. Programático'!M45/'Formulario 4. Programático'!$F45,0)</f>
        <v>0</v>
      </c>
      <c r="L45" s="826">
        <f>IFERROR('Formulario 4. Programático'!N45/'Formulario 4. Programático'!$F45,0)</f>
        <v>0</v>
      </c>
      <c r="M45" s="826">
        <f>IFERROR('Formulario 4. Programático'!O45/'Formulario 4. Programático'!$F45,0)</f>
        <v>0</v>
      </c>
      <c r="N45" s="826">
        <f>IFERROR('Formulario 4. Programático'!P45/'Formulario 4. Programático'!$F45,0)</f>
        <v>0</v>
      </c>
      <c r="O45" s="826">
        <f>IFERROR('Formulario 4. Programático'!Q45/'Formulario 4. Programático'!$F45,0)</f>
        <v>0</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1.25"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1.25"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1.25"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2.5"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0</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1.25"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1.25"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2.5"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1.25"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2.5"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2.5"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1.25"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1.25"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1.25"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1.25"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1.25"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1.25"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1.25"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2.5"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1.25"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1.25"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1.25"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0</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2.5"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0</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1.25"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22.5"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1.25"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1.25"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1.25"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22.5"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1.25"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1.25"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2.5"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2.5"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1.25"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1.25"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1.25"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1.25"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1.25"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1.25"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1.25"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v>
      </c>
      <c r="J84" s="829">
        <f>IFERROR('Formulario 4. Programático'!L84/'Formulario 4. Programático'!$F84,0)</f>
        <v>0</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1.25"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1.25"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1.25"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1.25"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1.25"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1.25"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1.25"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2.5"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1.25"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2.5"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1.25"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2.5"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2.5"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2.5"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0</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22.5"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0</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1.25"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2.5"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1.25"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0</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1.25"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1.25"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1.25"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1.25"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1.25"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1.25"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2.5"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1.25"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0</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1.25"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1.25"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0</v>
      </c>
      <c r="H113" s="829">
        <f>IFERROR('Formulario 4. Programático'!J113/'Formulario 4. Programático'!$F113,0)</f>
        <v>0</v>
      </c>
      <c r="I113" s="829">
        <f>IFERROR('Formulario 4. Programático'!K113/'Formulario 4. Programático'!$F113,0)</f>
        <v>0</v>
      </c>
      <c r="J113" s="829">
        <f>IFERROR('Formulario 4. Programático'!L113/'Formulario 4. Programático'!$F113,0)</f>
        <v>0</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1.25"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1.25"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1.25"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1.25"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1.25"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1.25"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0</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1.25"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0</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0</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1.25"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1.25"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0</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2.5"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0</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1.25"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1.25"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2.5"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1.25"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2.5"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2.5"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1.25"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1.25"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1.25"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1.25"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1.25"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1.25"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1.25"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1.25"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1.25"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1.25"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1.25"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1.25"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1.25"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1.25"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2.5"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2.5"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1.25"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0</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1.25" outlineLevel="4">
      <c r="A152" s="376" t="s">
        <v>370</v>
      </c>
      <c r="B152" s="376" t="s">
        <v>370</v>
      </c>
      <c r="C152" s="376" t="s">
        <v>372</v>
      </c>
      <c r="D152" s="376"/>
      <c r="E152" s="753" t="s">
        <v>1264</v>
      </c>
      <c r="F152" s="826">
        <f>IFERROR('Formulario 4. Programático'!H152/'Formulario 4. Programático'!$F152,0)</f>
        <v>0</v>
      </c>
      <c r="G152" s="826">
        <f>IFERROR('Formulario 4. Programático'!I152/'Formulario 4. Programático'!$F152,0)</f>
        <v>0</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1.25"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1.25"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1.25"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1.25"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1.25"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1.25"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1.25"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22.5"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2.5"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1.25"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1.25"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1.25"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0</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1.25"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1.25"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22.5"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1.25"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1.25"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1.25"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1.25"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1.25"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1.25"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1.25"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1.25"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1.25"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1.25"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2.5"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1.25"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1.25"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1.25"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1.25"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1.25"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1.25"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1.25"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1.25"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1.25"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1.25"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1.25"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2.5"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1.25"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1.25"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2.5"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2.5"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2.5"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1.25"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1.25"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0</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1.25"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2"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1.25"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0</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1.25"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0</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1.25"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0</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1.25"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0</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0</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1.25"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2"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2" outlineLevel="4" thickBot="1">
      <c r="A228" s="375" t="s">
        <v>370</v>
      </c>
      <c r="B228" s="375" t="s">
        <v>372</v>
      </c>
      <c r="C228" s="375"/>
      <c r="D228" s="375"/>
      <c r="E228" s="745" t="s">
        <v>1313</v>
      </c>
      <c r="F228" s="824">
        <f>IFERROR('Formulario 4. Programático'!H228/'Formulario 4. Programático'!$F228,0)</f>
        <v>0</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1.25"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1.25"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2.5"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1.25"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2.5"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2.5"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1.25"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1.25"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1.25"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1.25"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2.5"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1.25"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1.25"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1.25"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1.25"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1.25"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22.5"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1.25" outlineLevel="4">
      <c r="A246" s="376" t="s">
        <v>370</v>
      </c>
      <c r="B246" s="376" t="s">
        <v>372</v>
      </c>
      <c r="C246" s="376" t="s">
        <v>369</v>
      </c>
      <c r="D246" s="376"/>
      <c r="E246" s="753" t="s">
        <v>1326</v>
      </c>
      <c r="F246" s="825">
        <f>IFERROR('Formulario 4. Programático'!H246/'Formulario 4. Programático'!$F246,0)</f>
        <v>0</v>
      </c>
      <c r="G246" s="826">
        <f>IFERROR('Formulario 4. Programático'!I246/'Formulario 4. Programático'!$F246,0)</f>
        <v>0</v>
      </c>
      <c r="H246" s="826">
        <f>IFERROR('Formulario 4. Programático'!J246/'Formulario 4. Programático'!$F246,0)</f>
        <v>0</v>
      </c>
      <c r="I246" s="826">
        <f>IFERROR('Formulario 4. Programático'!K246/'Formulario 4. Programático'!$F246,0)</f>
        <v>0</v>
      </c>
      <c r="J246" s="826">
        <f>IFERROR('Formulario 4. Programático'!L246/'Formulario 4. Programático'!$F246,0)</f>
        <v>0</v>
      </c>
      <c r="K246" s="826">
        <f>IFERROR('Formulario 4. Programático'!M246/'Formulario 4. Programático'!$F246,0)</f>
        <v>0</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0</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1.25"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1.25"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1.25"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2.5"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1.25"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1.25"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1.25"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1.25"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1.25"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1.25" outlineLevel="4">
      <c r="A256" s="389" t="s">
        <v>370</v>
      </c>
      <c r="B256" s="389" t="s">
        <v>372</v>
      </c>
      <c r="C256" s="389" t="s">
        <v>369</v>
      </c>
      <c r="D256" s="389" t="s">
        <v>814</v>
      </c>
      <c r="E256" s="754" t="s">
        <v>1334</v>
      </c>
      <c r="F256" s="829">
        <f>IFERROR('Formulario 4. Programático'!H256/'Formulario 4. Programático'!$F256,0)</f>
        <v>0</v>
      </c>
      <c r="G256" s="829">
        <f>IFERROR('Formulario 4. Programático'!I256/'Formulario 4. Programático'!$F256,0)</f>
        <v>0</v>
      </c>
      <c r="H256" s="829">
        <f>IFERROR('Formulario 4. Programático'!J256/'Formulario 4. Programático'!$F256,0)</f>
        <v>0</v>
      </c>
      <c r="I256" s="829">
        <f>IFERROR('Formulario 4. Programático'!K256/'Formulario 4. Programático'!$F256,0)</f>
        <v>0</v>
      </c>
      <c r="J256" s="829">
        <f>IFERROR('Formulario 4. Programático'!L256/'Formulario 4. Programático'!$F256,0)</f>
        <v>0</v>
      </c>
      <c r="K256" s="829">
        <f>IFERROR('Formulario 4. Programático'!M256/'Formulario 4. Programático'!$F256,0)</f>
        <v>0</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0</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1.25"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1.25"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v>
      </c>
      <c r="J258" s="829">
        <f>IFERROR('Formulario 4. Programático'!L258/'Formulario 4. Programático'!$F258,0)</f>
        <v>0</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1.25"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2.5"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1.25"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1.25"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1.25"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1.25"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1.25"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1.25"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2.5"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1.25"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2.5"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22.5"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1.25"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1.25"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1.25"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1.25"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1.25"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2.5"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22.5"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1.25"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1.25"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2.5"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1.25"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22.5"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1.25"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1.25"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2.5"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2.5"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22.5"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1.25"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1.25"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1.25"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2.5"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2.5"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2.5"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2.5"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2.5"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2.5"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2.5"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2.5"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2.5"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2.5"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2.5"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2.5"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2.5"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2.5"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1.25"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22.5"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2.5"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2.5"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1.25"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1.25"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1.25"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1.25"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2.5"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2.5"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2.5"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1.25"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1.25"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1.25"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1.25"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1.25"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2.5"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1.25"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1.25"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2.5"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2.5"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2.5"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1.25"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1.25"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0</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1.25"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0</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22.5"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2.5"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1.25"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1.25"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1.25"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22.5"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1.25"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0</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1.25"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3.25"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2"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1.25"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22.5"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2.5"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2.5"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1.25"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1.25"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1.25"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1.25"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1.25"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1.25"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2.5"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2.5"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2.5"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2.5"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1.25"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2.5"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1.25"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2.5"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2"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2"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2"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1.25"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0</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1.25"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2"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0</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2"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1.25"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2"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2"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v>
      </c>
      <c r="J378" s="824">
        <f>IFERROR('Formulario 4. Programático'!L378/'Formulario 4. Programático'!$F378,0)</f>
        <v>0</v>
      </c>
      <c r="K378" s="824">
        <f>IFERROR('Formulario 4. Programático'!M378/'Formulario 4. Programático'!$F378,0)</f>
        <v>0</v>
      </c>
      <c r="L378" s="824">
        <f>IFERROR('Formulario 4. Programático'!N378/'Formulario 4. Programático'!$F378,0)</f>
        <v>0</v>
      </c>
      <c r="M378" s="824">
        <f>IFERROR('Formulario 4. Programático'!O378/'Formulario 4. Programático'!$F378,0)</f>
        <v>0</v>
      </c>
      <c r="N378" s="824">
        <f>IFERROR('Formulario 4. Programático'!P378/'Formulario 4. Programático'!$F378,0)</f>
        <v>0</v>
      </c>
      <c r="O378" s="824">
        <f>IFERROR('Formulario 4. Programático'!Q378/'Formulario 4. Programático'!$F378,0)</f>
        <v>0</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2"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0</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1.25"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1.25"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1.25"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1.25"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1.25"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1.25"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1.25"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1.25"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2.5"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1.25"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2.5"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1.25"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0</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1.25"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1.25"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1.25"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0</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1.25"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1.25"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1.25"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0</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1.25"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2.5"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0</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22.5"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1.25"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0</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1.25"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1.25"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1.25"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2"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2"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1.25"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2.5"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1.25"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2.5">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1.25"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1.25"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2.5"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22.5"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1.25"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1.25"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2"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2"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1.25"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1.25"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1.25"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2"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0</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2"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1.25"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2"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2"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0</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1.25"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1.25"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2.5"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1.25"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1.25"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1.25"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0</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1.25">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0</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1.25">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2"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2"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2"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2"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2"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2"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1.25"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0</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2.5"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0</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3.25"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2"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2.75"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2"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0</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2"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1.25"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1.25"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1.25"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1.25"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1.25"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1.25"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1.25"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1.25"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1.25"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2.5"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1.25"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1.25"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1.25"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1.25"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1.25"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2"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2"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1.25"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1.25"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1.25"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1.25">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1.25"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2"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2"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0</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1.25"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0</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1.25">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1.25"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0</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1.25"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1.25"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1.25"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1.25"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2"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2.75"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v>
      </c>
      <c r="J482" s="836">
        <f>IFERROR('Formulario 4. Programático'!L482/'Formulario 4. Programático'!$F482,0)</f>
        <v>0</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2"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v>
      </c>
      <c r="J483" s="824">
        <f>IFERROR('Formulario 4. Programático'!L483/'Formulario 4. Programático'!$F483,0)</f>
        <v>0</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2"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2"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2"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2.75" outlineLevel="2" thickTop="1" thickBot="1">
      <c r="A487" s="379" t="s">
        <v>380</v>
      </c>
      <c r="B487" s="379"/>
      <c r="C487" s="379"/>
      <c r="D487" s="379"/>
      <c r="E487" s="123" t="s">
        <v>1497</v>
      </c>
      <c r="F487" s="828">
        <f>IFERROR('Formulario 4. Programático'!H487/'Formulario 4. Programático'!$F487,0)</f>
        <v>0</v>
      </c>
      <c r="G487" s="828">
        <f>IFERROR('Formulario 4. Programático'!I487/'Formulario 4. Programático'!$F487,0)</f>
        <v>0</v>
      </c>
      <c r="H487" s="828">
        <f>IFERROR('Formulario 4. Programático'!J487/'Formulario 4. Programático'!$F487,0)</f>
        <v>0</v>
      </c>
      <c r="I487" s="828">
        <f>IFERROR('Formulario 4. Programático'!K487/'Formulario 4. Programático'!$F487,0)</f>
        <v>0</v>
      </c>
      <c r="J487" s="828">
        <f>IFERROR('Formulario 4. Programático'!L487/'Formulario 4. Programático'!$F487,0)</f>
        <v>0</v>
      </c>
      <c r="K487" s="828">
        <f>IFERROR('Formulario 4. Programático'!M487/'Formulario 4. Programático'!$F487,0)</f>
        <v>0</v>
      </c>
      <c r="L487" s="828">
        <f>IFERROR('Formulario 4. Programático'!N487/'Formulario 4. Programático'!$F487,0)</f>
        <v>0</v>
      </c>
      <c r="M487" s="828">
        <f>IFERROR('Formulario 4. Programático'!O487/'Formulario 4. Programático'!$F487,0)</f>
        <v>0</v>
      </c>
      <c r="N487" s="828">
        <f>IFERROR('Formulario 4. Programático'!P487/'Formulario 4. Programático'!$F487,0)</f>
        <v>0</v>
      </c>
      <c r="O487" s="828">
        <f>IFERROR('Formulario 4. Programático'!Q487/'Formulario 4. Programático'!$F487,0)</f>
        <v>0</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0</v>
      </c>
      <c r="G488" s="824">
        <f>IFERROR('Formulario 4. Programático'!I488/'Formulario 4. Programático'!$F488,0)</f>
        <v>0</v>
      </c>
      <c r="H488" s="824">
        <f>IFERROR('Formulario 4. Programático'!J488/'Formulario 4. Programático'!$F488,0)</f>
        <v>0</v>
      </c>
      <c r="I488" s="824">
        <f>IFERROR('Formulario 4. Programático'!K488/'Formulario 4. Programático'!$F488,0)</f>
        <v>0</v>
      </c>
      <c r="J488" s="824">
        <f>IFERROR('Formulario 4. Programático'!L488/'Formulario 4. Programático'!$F488,0)</f>
        <v>0</v>
      </c>
      <c r="K488" s="824">
        <f>IFERROR('Formulario 4. Programático'!M488/'Formulario 4. Programático'!$F488,0)</f>
        <v>0</v>
      </c>
      <c r="L488" s="824">
        <f>IFERROR('Formulario 4. Programático'!N488/'Formulario 4. Programático'!$F488,0)</f>
        <v>0</v>
      </c>
      <c r="M488" s="824">
        <f>IFERROR('Formulario 4. Programático'!O488/'Formulario 4. Programático'!$F488,0)</f>
        <v>0</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0</v>
      </c>
      <c r="K490" s="824">
        <f>IFERROR('Formulario 4. Programático'!M490/'Formulario 4. Programático'!$F490,0)</f>
        <v>0</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0</v>
      </c>
      <c r="G491" s="824">
        <f>IFERROR('Formulario 4. Programático'!I491/'Formulario 4. Programático'!$F491,0)</f>
        <v>0</v>
      </c>
      <c r="H491" s="824">
        <f>IFERROR('Formulario 4. Programático'!J491/'Formulario 4. Programático'!$F491,0)</f>
        <v>0</v>
      </c>
      <c r="I491" s="824">
        <f>IFERROR('Formulario 4. Programático'!K491/'Formulario 4. Programático'!$F491,0)</f>
        <v>0</v>
      </c>
      <c r="J491" s="824">
        <f>IFERROR('Formulario 4. Programático'!L491/'Formulario 4. Programático'!$F491,0)</f>
        <v>0</v>
      </c>
      <c r="K491" s="824">
        <f>IFERROR('Formulario 4. Programático'!M491/'Formulario 4. Programático'!$F491,0)</f>
        <v>0</v>
      </c>
      <c r="L491" s="824">
        <f>IFERROR('Formulario 4. Programático'!N491/'Formulario 4. Programático'!$F491,0)</f>
        <v>0</v>
      </c>
      <c r="M491" s="824">
        <f>IFERROR('Formulario 4. Programático'!O491/'Formulario 4. Programático'!$F491,0)</f>
        <v>0</v>
      </c>
      <c r="N491" s="824">
        <f>IFERROR('Formulario 4. Programático'!P491/'Formulario 4. Programático'!$F491,0)</f>
        <v>0</v>
      </c>
      <c r="O491" s="824">
        <f>IFERROR('Formulario 4. Programático'!Q491/'Formulario 4. Programático'!$F491,0)</f>
        <v>0</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0</v>
      </c>
      <c r="G492" s="826">
        <f>IFERROR('Formulario 4. Programático'!I492/'Formulario 4. Programático'!$F492,0)</f>
        <v>0</v>
      </c>
      <c r="H492" s="826">
        <f>IFERROR('Formulario 4. Programático'!J492/'Formulario 4. Programático'!$F492,0)</f>
        <v>0</v>
      </c>
      <c r="I492" s="826">
        <f>IFERROR('Formulario 4. Programático'!K492/'Formulario 4. Programático'!$F492,0)</f>
        <v>0</v>
      </c>
      <c r="J492" s="826">
        <f>IFERROR('Formulario 4. Programático'!L492/'Formulario 4. Programático'!$F492,0)</f>
        <v>0</v>
      </c>
      <c r="K492" s="826">
        <f>IFERROR('Formulario 4. Programático'!M492/'Formulario 4. Programático'!$F492,0)</f>
        <v>0</v>
      </c>
      <c r="L492" s="826">
        <f>IFERROR('Formulario 4. Programático'!N492/'Formulario 4. Programático'!$F492,0)</f>
        <v>0</v>
      </c>
      <c r="M492" s="826">
        <f>IFERROR('Formulario 4. Programático'!O492/'Formulario 4. Programático'!$F492,0)</f>
        <v>0</v>
      </c>
      <c r="N492" s="826">
        <f>IFERROR('Formulario 4. Programático'!P492/'Formulario 4. Programático'!$F492,0)</f>
        <v>0</v>
      </c>
      <c r="O492" s="826">
        <f>IFERROR('Formulario 4. Programático'!Q492/'Formulario 4. Programático'!$F492,0)</f>
        <v>0</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0</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0</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0</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0</v>
      </c>
      <c r="K514" s="838">
        <f>IFERROR('Formulario 4. Programático'!M514/'Formulario 4. Programático'!$F514,0)</f>
        <v>0</v>
      </c>
      <c r="L514" s="838">
        <f>IFERROR('Formulario 4. Programático'!N514/'Formulario 4. Programático'!$F514,0)</f>
        <v>0</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0</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0</v>
      </c>
      <c r="K527" s="824">
        <f>IFERROR('Formulario 4. Programático'!M527/'Formulario 4. Programático'!$F527,0)</f>
        <v>0</v>
      </c>
      <c r="L527" s="824">
        <f>IFERROR('Formulario 4. Programático'!N527/'Formulario 4. Programático'!$F527,0)</f>
        <v>0</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0</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0</v>
      </c>
      <c r="K528" s="832">
        <f>IFERROR('Formulario 4. Programático'!M528/'Formulario 4. Programático'!$F528,0)</f>
        <v>0</v>
      </c>
      <c r="L528" s="832">
        <f>IFERROR('Formulario 4. Programático'!N528/'Formulario 4. Programático'!$F528,0)</f>
        <v>0</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64" t="s">
        <v>89</v>
      </c>
      <c r="B529" s="965"/>
      <c r="C529" s="965"/>
      <c r="D529" s="965"/>
      <c r="E529" s="966"/>
      <c r="F529" s="838">
        <f>IFERROR('Formulario 4. Programático'!H529/'Formulario 4. Programático'!$F529,0)</f>
        <v>0</v>
      </c>
      <c r="G529" s="838">
        <f>IFERROR('Formulario 4. Programático'!I529/'Formulario 4. Programático'!$F529,0)</f>
        <v>0</v>
      </c>
      <c r="H529" s="838">
        <f>IFERROR('Formulario 4. Programático'!J529/'Formulario 4. Programático'!$F529,0)</f>
        <v>0</v>
      </c>
      <c r="I529" s="838">
        <f>IFERROR('Formulario 4. Programático'!K529/'Formulario 4. Programático'!$F529,0)</f>
        <v>0</v>
      </c>
      <c r="J529" s="838">
        <f>IFERROR('Formulario 4. Programático'!L529/'Formulario 4. Programático'!$F529,0)</f>
        <v>0</v>
      </c>
      <c r="K529" s="838">
        <f>IFERROR('Formulario 4. Programático'!M529/'Formulario 4. Programático'!$F529,0)</f>
        <v>0</v>
      </c>
      <c r="L529" s="838">
        <f>IFERROR('Formulario 4. Programático'!N529/'Formulario 4. Programático'!$F529,0)</f>
        <v>0</v>
      </c>
      <c r="M529" s="838">
        <f>IFERROR('Formulario 4. Programático'!O529/'Formulario 4. Programático'!$F529,0)</f>
        <v>0</v>
      </c>
      <c r="N529" s="838">
        <f>IFERROR('Formulario 4. Programático'!P529/'Formulario 4. Programático'!$F529,0)</f>
        <v>0</v>
      </c>
      <c r="O529" s="838">
        <f>IFERROR('Formulario 4. Programático'!Q529/'Formulario 4. Programático'!$F529,0)</f>
        <v>0</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67" t="s">
        <v>90</v>
      </c>
      <c r="B530" s="968"/>
      <c r="C530" s="968"/>
      <c r="D530" s="968"/>
      <c r="E530" s="969"/>
      <c r="F530" s="838">
        <f>IFERROR('Formulario 4. Programático'!H530/'Formulario 4. Programático'!$F530,0)</f>
        <v>0</v>
      </c>
      <c r="G530" s="838">
        <f>IFERROR('Formulario 4. Programático'!I530/'Formulario 4. Programático'!$F530,0)</f>
        <v>0</v>
      </c>
      <c r="H530" s="838">
        <f>IFERROR('Formulario 4. Programático'!J530/'Formulario 4. Programático'!$F530,0)</f>
        <v>0</v>
      </c>
      <c r="I530" s="838">
        <f>IFERROR('Formulario 4. Programático'!K530/'Formulario 4. Programático'!$F530,0)</f>
        <v>0</v>
      </c>
      <c r="J530" s="838">
        <f>IFERROR('Formulario 4. Programático'!L530/'Formulario 4. Programático'!$F530,0)</f>
        <v>0</v>
      </c>
      <c r="K530" s="838">
        <f>IFERROR('Formulario 4. Programático'!M530/'Formulario 4. Programático'!$F530,0)</f>
        <v>0</v>
      </c>
      <c r="L530" s="838">
        <f>IFERROR('Formulario 4. Programático'!N530/'Formulario 4. Programático'!$F530,0)</f>
        <v>0</v>
      </c>
      <c r="M530" s="838">
        <f>IFERROR('Formulario 4. Programático'!O530/'Formulario 4. Programático'!$F530,0)</f>
        <v>0</v>
      </c>
      <c r="N530" s="838">
        <f>IFERROR('Formulario 4. Programático'!P530/'Formulario 4. Programático'!$F530,0)</f>
        <v>0</v>
      </c>
      <c r="O530" s="838">
        <f>IFERROR('Formulario 4. Programático'!Q530/'Formulario 4. Programático'!$F530,0)</f>
        <v>0</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zoomScaleNormal="100" workbookViewId="0">
      <selection activeCell="C4" sqref="C4"/>
    </sheetView>
  </sheetViews>
  <sheetFormatPr baseColWidth="10" defaultColWidth="0" defaultRowHeight="12.75" zeroHeight="1"/>
  <cols>
    <col min="1" max="1" width="5.85546875" style="245" customWidth="1"/>
    <col min="2" max="2" width="53.140625" style="245" customWidth="1"/>
    <col min="3" max="4" width="14.85546875" style="245" customWidth="1"/>
    <col min="5" max="5" width="16.28515625" style="245" customWidth="1"/>
    <col min="6" max="17" width="14.85546875" style="245" customWidth="1"/>
    <col min="18" max="16142" width="0.140625" style="245" customWidth="1"/>
    <col min="16143" max="16384" width="0" style="245" hidden="1"/>
  </cols>
  <sheetData>
    <row r="1" spans="1:257" s="2" customFormat="1" ht="11.25">
      <c r="A1" s="873" t="s">
        <v>0</v>
      </c>
      <c r="B1" s="873"/>
      <c r="C1" s="873"/>
      <c r="D1" s="873"/>
      <c r="E1" s="873"/>
      <c r="F1" s="873"/>
      <c r="G1" s="873"/>
      <c r="H1" s="873"/>
      <c r="I1" s="873"/>
      <c r="J1" s="873"/>
      <c r="K1" s="873"/>
      <c r="L1" s="873"/>
      <c r="M1" s="873"/>
      <c r="N1" s="873"/>
      <c r="O1" s="873"/>
      <c r="P1" s="873"/>
      <c r="Q1" s="873"/>
    </row>
    <row r="2" spans="1:257" s="2" customFormat="1" ht="11.25">
      <c r="A2" s="873" t="s">
        <v>76</v>
      </c>
      <c r="B2" s="873"/>
      <c r="C2" s="873"/>
      <c r="D2" s="873"/>
      <c r="E2" s="873"/>
      <c r="F2" s="873"/>
      <c r="G2" s="873"/>
      <c r="H2" s="873"/>
      <c r="I2" s="873"/>
      <c r="J2" s="873"/>
      <c r="K2" s="873"/>
      <c r="L2" s="873"/>
      <c r="M2" s="873"/>
      <c r="N2" s="873"/>
      <c r="O2" s="873"/>
      <c r="P2" s="873"/>
      <c r="Q2" s="873"/>
    </row>
    <row r="3" spans="1:257" s="2" customFormat="1" ht="11.25">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1.25">
      <c r="B5" s="1083" t="s">
        <v>1661</v>
      </c>
      <c r="C5" s="1083"/>
      <c r="D5" s="1074" t="str">
        <f>MID('Formulario 1.1- Ingresos E.P'!F6,1,6)</f>
        <v>260101</v>
      </c>
      <c r="E5" s="1075"/>
      <c r="F5" s="1075"/>
      <c r="G5" s="1075"/>
      <c r="H5" s="1075"/>
      <c r="I5" s="1075"/>
      <c r="J5" s="1075"/>
      <c r="K5" s="1075"/>
      <c r="L5" s="1075"/>
      <c r="M5" s="1075"/>
      <c r="N5" s="1075"/>
      <c r="O5" s="1076"/>
    </row>
    <row r="6" spans="1:257" s="2" customFormat="1" ht="15" customHeight="1">
      <c r="B6" s="1084" t="s">
        <v>121</v>
      </c>
      <c r="C6" s="1084"/>
      <c r="D6" s="1077" t="str">
        <f>IFERROR(VLOOKUP(D5,DESPLEGABLES!A1:B223,2,FALSE),"")</f>
        <v>CONTRALORIA GENERAL DE LA REPUBLICA - GESTION GENERAL</v>
      </c>
      <c r="E6" s="1078"/>
      <c r="F6" s="1078"/>
      <c r="G6" s="1078"/>
      <c r="H6" s="1078"/>
      <c r="I6" s="1078"/>
      <c r="J6" s="1078"/>
      <c r="K6" s="1078"/>
      <c r="L6" s="1078"/>
      <c r="M6" s="1078"/>
      <c r="N6" s="1078"/>
      <c r="O6" s="1079"/>
    </row>
    <row r="7" spans="1:257">
      <c r="A7" s="242"/>
      <c r="B7" s="246"/>
    </row>
    <row r="8" spans="1:257" ht="15.75">
      <c r="A8" s="252"/>
      <c r="B8" s="252"/>
      <c r="C8" s="1080" t="s">
        <v>750</v>
      </c>
      <c r="D8" s="1081"/>
      <c r="E8" s="1081"/>
      <c r="F8" s="1081"/>
      <c r="G8" s="1081"/>
      <c r="H8" s="1081"/>
      <c r="I8" s="1081"/>
      <c r="J8" s="1081"/>
      <c r="K8" s="1082"/>
      <c r="L8" s="268">
        <f>+'Formulario 1.1A - Cálculo I-E.P'!C8</f>
        <v>2025</v>
      </c>
      <c r="N8" s="401" t="s">
        <v>892</v>
      </c>
    </row>
    <row r="9" spans="1:257" ht="16.5" thickBot="1">
      <c r="A9" s="252"/>
      <c r="B9" s="252"/>
      <c r="M9" s="253"/>
    </row>
    <row r="10" spans="1:257" ht="20.25" customHeight="1" thickTop="1" thickBot="1">
      <c r="A10" s="1072" t="s">
        <v>721</v>
      </c>
      <c r="B10" s="1060"/>
      <c r="C10" s="1060"/>
      <c r="D10" s="1060"/>
      <c r="E10" s="1073"/>
      <c r="F10" s="1060" t="s">
        <v>722</v>
      </c>
      <c r="G10" s="1060"/>
      <c r="H10" s="1060"/>
      <c r="I10" s="1060"/>
      <c r="J10" s="1060"/>
      <c r="K10" s="1060"/>
      <c r="L10" s="1060"/>
      <c r="M10" s="1060"/>
      <c r="N10" s="1060"/>
      <c r="O10" s="1060"/>
      <c r="P10" s="1060"/>
      <c r="Q10" s="1061"/>
      <c r="IW10" s="249"/>
    </row>
    <row r="11" spans="1:257" s="311" customFormat="1" ht="32.25" customHeight="1" thickTop="1" thickBot="1">
      <c r="A11" s="328"/>
      <c r="B11" s="329"/>
      <c r="C11" s="1062" t="s">
        <v>724</v>
      </c>
      <c r="D11" s="1062"/>
      <c r="E11" s="1063"/>
      <c r="F11" s="1062" t="s">
        <v>725</v>
      </c>
      <c r="G11" s="1062"/>
      <c r="H11" s="1062"/>
      <c r="I11" s="1062"/>
      <c r="J11" s="1062"/>
      <c r="K11" s="1062"/>
      <c r="L11" s="1064"/>
      <c r="M11" s="1062" t="s">
        <v>726</v>
      </c>
      <c r="N11" s="1062"/>
      <c r="O11" s="1064"/>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0</v>
      </c>
      <c r="D14" s="331">
        <f>+D15+D17+D19+D21+D23+D25+D27+D29</f>
        <v>0</v>
      </c>
      <c r="E14" s="332">
        <f>C14+D14</f>
        <v>0</v>
      </c>
      <c r="F14" s="333">
        <f>F15</f>
        <v>0</v>
      </c>
      <c r="G14" s="331">
        <f>G17+G23</f>
        <v>0</v>
      </c>
      <c r="H14" s="331">
        <f>H29</f>
        <v>0</v>
      </c>
      <c r="I14" s="331">
        <f>I19</f>
        <v>0</v>
      </c>
      <c r="J14" s="331">
        <f>J19+J21</f>
        <v>0</v>
      </c>
      <c r="K14" s="331">
        <f>K19+K27</f>
        <v>0</v>
      </c>
      <c r="L14" s="334">
        <f>L15+L19+L21+L29</f>
        <v>0</v>
      </c>
      <c r="M14" s="335">
        <f>M17+M21</f>
        <v>0</v>
      </c>
      <c r="N14" s="336">
        <f>N19+N23</f>
        <v>0</v>
      </c>
      <c r="O14" s="334">
        <f>O17+O21</f>
        <v>0</v>
      </c>
      <c r="P14" s="337">
        <f>P25</f>
        <v>0</v>
      </c>
      <c r="Q14" s="334">
        <f>SUM(Q15:Q30)</f>
        <v>0</v>
      </c>
    </row>
    <row r="15" spans="1:257" ht="12.75" customHeight="1">
      <c r="A15" s="1065">
        <v>1</v>
      </c>
      <c r="B15" s="1067" t="s">
        <v>743</v>
      </c>
      <c r="C15" s="1069"/>
      <c r="D15" s="1070"/>
      <c r="E15" s="1071">
        <f>C15+D15</f>
        <v>0</v>
      </c>
      <c r="F15" s="1069"/>
      <c r="G15" s="1009"/>
      <c r="H15" s="1009"/>
      <c r="I15" s="1009"/>
      <c r="J15" s="1009"/>
      <c r="K15" s="1011"/>
      <c r="L15" s="1013"/>
      <c r="M15" s="1085"/>
      <c r="N15" s="1002"/>
      <c r="O15" s="1004"/>
      <c r="P15" s="1008"/>
      <c r="Q15" s="1059">
        <f>F15+L15</f>
        <v>0</v>
      </c>
    </row>
    <row r="16" spans="1:257" ht="12.75" customHeight="1">
      <c r="A16" s="1066"/>
      <c r="B16" s="1068"/>
      <c r="C16" s="1042"/>
      <c r="D16" s="1039"/>
      <c r="E16" s="1043"/>
      <c r="F16" s="1042"/>
      <c r="G16" s="1010"/>
      <c r="H16" s="1010"/>
      <c r="I16" s="1010"/>
      <c r="J16" s="1010"/>
      <c r="K16" s="1012"/>
      <c r="L16" s="1014"/>
      <c r="M16" s="1018"/>
      <c r="N16" s="1003"/>
      <c r="O16" s="1005"/>
      <c r="P16" s="999"/>
      <c r="Q16" s="1026"/>
    </row>
    <row r="17" spans="1:17" ht="12.75" customHeight="1">
      <c r="A17" s="1027">
        <v>2</v>
      </c>
      <c r="B17" s="1029" t="s">
        <v>744</v>
      </c>
      <c r="C17" s="1055"/>
      <c r="D17" s="1057"/>
      <c r="E17" s="1035">
        <f>+C17+D17</f>
        <v>0</v>
      </c>
      <c r="F17" s="1037"/>
      <c r="G17" s="1053"/>
      <c r="H17" s="1015"/>
      <c r="I17" s="1015"/>
      <c r="J17" s="1015"/>
      <c r="K17" s="1015"/>
      <c r="L17" s="993"/>
      <c r="M17" s="1049"/>
      <c r="N17" s="1000"/>
      <c r="O17" s="1006"/>
      <c r="P17" s="998"/>
      <c r="Q17" s="1024">
        <f>G17+M17+O17</f>
        <v>0</v>
      </c>
    </row>
    <row r="18" spans="1:17" ht="12.75" customHeight="1">
      <c r="A18" s="1040"/>
      <c r="B18" s="1041"/>
      <c r="C18" s="1056"/>
      <c r="D18" s="1058"/>
      <c r="E18" s="1043"/>
      <c r="F18" s="1044"/>
      <c r="G18" s="1054"/>
      <c r="H18" s="1010"/>
      <c r="I18" s="1010"/>
      <c r="J18" s="1010"/>
      <c r="K18" s="1010"/>
      <c r="L18" s="1005"/>
      <c r="M18" s="1050"/>
      <c r="N18" s="1001"/>
      <c r="O18" s="1007"/>
      <c r="P18" s="999"/>
      <c r="Q18" s="1026"/>
    </row>
    <row r="19" spans="1:17" ht="12.75" customHeight="1">
      <c r="A19" s="1027">
        <v>3</v>
      </c>
      <c r="B19" s="1029" t="s">
        <v>745</v>
      </c>
      <c r="C19" s="1031"/>
      <c r="D19" s="1033"/>
      <c r="E19" s="1035">
        <f>C19+D19</f>
        <v>0</v>
      </c>
      <c r="F19" s="1037"/>
      <c r="G19" s="1053"/>
      <c r="H19" s="1015"/>
      <c r="I19" s="1033"/>
      <c r="J19" s="1033"/>
      <c r="K19" s="1033"/>
      <c r="L19" s="1022"/>
      <c r="M19" s="1017"/>
      <c r="N19" s="1051"/>
      <c r="O19" s="993"/>
      <c r="P19" s="998"/>
      <c r="Q19" s="1024">
        <f>+L19+K19+J19+I19+N19+G19</f>
        <v>0</v>
      </c>
    </row>
    <row r="20" spans="1:17" ht="12.75" customHeight="1">
      <c r="A20" s="1040"/>
      <c r="B20" s="1041"/>
      <c r="C20" s="1042"/>
      <c r="D20" s="1039"/>
      <c r="E20" s="1043"/>
      <c r="F20" s="1044"/>
      <c r="G20" s="1054"/>
      <c r="H20" s="1010"/>
      <c r="I20" s="1039"/>
      <c r="J20" s="1039"/>
      <c r="K20" s="1039"/>
      <c r="L20" s="1014"/>
      <c r="M20" s="1018"/>
      <c r="N20" s="1052"/>
      <c r="O20" s="1005"/>
      <c r="P20" s="999"/>
      <c r="Q20" s="1026"/>
    </row>
    <row r="21" spans="1:17" ht="12.75" customHeight="1">
      <c r="A21" s="1027">
        <v>4</v>
      </c>
      <c r="B21" s="1029" t="s">
        <v>746</v>
      </c>
      <c r="C21" s="1031"/>
      <c r="D21" s="1033"/>
      <c r="E21" s="1035">
        <f>C21+D21</f>
        <v>0</v>
      </c>
      <c r="F21" s="1037"/>
      <c r="G21" s="1015"/>
      <c r="H21" s="1015"/>
      <c r="I21" s="1015"/>
      <c r="J21" s="1015"/>
      <c r="K21" s="1015"/>
      <c r="L21" s="1022"/>
      <c r="M21" s="1049"/>
      <c r="N21" s="1000"/>
      <c r="O21" s="1006"/>
      <c r="P21" s="1006"/>
      <c r="Q21" s="1024">
        <f>+L21+M21+O21+P21</f>
        <v>0</v>
      </c>
    </row>
    <row r="22" spans="1:17" ht="12.75" customHeight="1">
      <c r="A22" s="1040"/>
      <c r="B22" s="1041"/>
      <c r="C22" s="1042"/>
      <c r="D22" s="1039"/>
      <c r="E22" s="1043"/>
      <c r="F22" s="1044"/>
      <c r="G22" s="1010"/>
      <c r="H22" s="1010"/>
      <c r="I22" s="1010"/>
      <c r="J22" s="1010"/>
      <c r="K22" s="1010"/>
      <c r="L22" s="1014"/>
      <c r="M22" s="1050"/>
      <c r="N22" s="1001"/>
      <c r="O22" s="1007"/>
      <c r="P22" s="1007"/>
      <c r="Q22" s="1026"/>
    </row>
    <row r="23" spans="1:17" ht="12.75" customHeight="1">
      <c r="A23" s="1027">
        <v>5</v>
      </c>
      <c r="B23" s="1029" t="s">
        <v>747</v>
      </c>
      <c r="C23" s="1031"/>
      <c r="D23" s="1033"/>
      <c r="E23" s="1035">
        <f>C23+D23</f>
        <v>0</v>
      </c>
      <c r="F23" s="1037"/>
      <c r="G23" s="1033"/>
      <c r="H23" s="1015"/>
      <c r="I23" s="1015"/>
      <c r="J23" s="1015"/>
      <c r="K23" s="1015"/>
      <c r="L23" s="993"/>
      <c r="M23" s="1017"/>
      <c r="N23" s="1047"/>
      <c r="O23" s="993"/>
      <c r="P23" s="998"/>
      <c r="Q23" s="1024">
        <f>G23+N23</f>
        <v>0</v>
      </c>
    </row>
    <row r="24" spans="1:17" ht="12.75" customHeight="1">
      <c r="A24" s="1040"/>
      <c r="B24" s="1041"/>
      <c r="C24" s="1042"/>
      <c r="D24" s="1039"/>
      <c r="E24" s="1043"/>
      <c r="F24" s="1044"/>
      <c r="G24" s="1039"/>
      <c r="H24" s="1010"/>
      <c r="I24" s="1010"/>
      <c r="J24" s="1010"/>
      <c r="K24" s="1010"/>
      <c r="L24" s="1005"/>
      <c r="M24" s="1018"/>
      <c r="N24" s="1048"/>
      <c r="O24" s="1005"/>
      <c r="P24" s="999"/>
      <c r="Q24" s="1026"/>
    </row>
    <row r="25" spans="1:17" ht="12.75" customHeight="1">
      <c r="A25" s="1027">
        <v>6</v>
      </c>
      <c r="B25" s="1029" t="s">
        <v>748</v>
      </c>
      <c r="C25" s="1031"/>
      <c r="D25" s="1033"/>
      <c r="E25" s="1035">
        <f>C25+D25</f>
        <v>0</v>
      </c>
      <c r="F25" s="1037"/>
      <c r="G25" s="1015"/>
      <c r="H25" s="1015"/>
      <c r="I25" s="1015"/>
      <c r="J25" s="1015"/>
      <c r="K25" s="1015"/>
      <c r="L25" s="993"/>
      <c r="M25" s="1017"/>
      <c r="N25" s="1020"/>
      <c r="O25" s="993"/>
      <c r="P25" s="1045"/>
      <c r="Q25" s="1024">
        <f>P25</f>
        <v>0</v>
      </c>
    </row>
    <row r="26" spans="1:17" ht="12.75" customHeight="1">
      <c r="A26" s="1040"/>
      <c r="B26" s="1041"/>
      <c r="C26" s="1042"/>
      <c r="D26" s="1039"/>
      <c r="E26" s="1043"/>
      <c r="F26" s="1044"/>
      <c r="G26" s="1010"/>
      <c r="H26" s="1010"/>
      <c r="I26" s="1010"/>
      <c r="J26" s="1010"/>
      <c r="K26" s="1010"/>
      <c r="L26" s="1005"/>
      <c r="M26" s="1018"/>
      <c r="N26" s="1003"/>
      <c r="O26" s="1005"/>
      <c r="P26" s="1046"/>
      <c r="Q26" s="1026"/>
    </row>
    <row r="27" spans="1:17" ht="12.75" customHeight="1">
      <c r="A27" s="1027">
        <v>7</v>
      </c>
      <c r="B27" s="1029" t="s">
        <v>749</v>
      </c>
      <c r="C27" s="1031"/>
      <c r="D27" s="1033"/>
      <c r="E27" s="1035">
        <f>C27+D27</f>
        <v>0</v>
      </c>
      <c r="F27" s="1037"/>
      <c r="G27" s="1015"/>
      <c r="H27" s="1015"/>
      <c r="I27" s="1015"/>
      <c r="J27" s="1015"/>
      <c r="K27" s="1033"/>
      <c r="L27" s="993"/>
      <c r="M27" s="1017"/>
      <c r="N27" s="1020"/>
      <c r="O27" s="993"/>
      <c r="P27" s="995"/>
      <c r="Q27" s="1024">
        <f>K27</f>
        <v>0</v>
      </c>
    </row>
    <row r="28" spans="1:17" ht="12.75" customHeight="1">
      <c r="A28" s="1040"/>
      <c r="B28" s="1041"/>
      <c r="C28" s="1042"/>
      <c r="D28" s="1039"/>
      <c r="E28" s="1043"/>
      <c r="F28" s="1044"/>
      <c r="G28" s="1010"/>
      <c r="H28" s="1010"/>
      <c r="I28" s="1010"/>
      <c r="J28" s="1010"/>
      <c r="K28" s="1039"/>
      <c r="L28" s="1005"/>
      <c r="M28" s="1018"/>
      <c r="N28" s="1003"/>
      <c r="O28" s="1005"/>
      <c r="P28" s="997"/>
      <c r="Q28" s="1026"/>
    </row>
    <row r="29" spans="1:17" ht="12.75" customHeight="1">
      <c r="A29" s="1027">
        <v>8</v>
      </c>
      <c r="B29" s="1029" t="s">
        <v>753</v>
      </c>
      <c r="C29" s="1031"/>
      <c r="D29" s="1033"/>
      <c r="E29" s="1035">
        <f>C29+D29</f>
        <v>0</v>
      </c>
      <c r="F29" s="1037"/>
      <c r="G29" s="1015"/>
      <c r="H29" s="1033"/>
      <c r="I29" s="1015"/>
      <c r="J29" s="1015"/>
      <c r="K29" s="1015"/>
      <c r="L29" s="1022"/>
      <c r="M29" s="1017"/>
      <c r="N29" s="1020"/>
      <c r="O29" s="993"/>
      <c r="P29" s="995"/>
      <c r="Q29" s="1024">
        <f>H29+L29</f>
        <v>0</v>
      </c>
    </row>
    <row r="30" spans="1:17" ht="12.75" customHeight="1" thickBot="1">
      <c r="A30" s="1028"/>
      <c r="B30" s="1030"/>
      <c r="C30" s="1032"/>
      <c r="D30" s="1034"/>
      <c r="E30" s="1036"/>
      <c r="F30" s="1038"/>
      <c r="G30" s="1016"/>
      <c r="H30" s="1034"/>
      <c r="I30" s="1016"/>
      <c r="J30" s="1016"/>
      <c r="K30" s="1016"/>
      <c r="L30" s="1023"/>
      <c r="M30" s="1019"/>
      <c r="N30" s="1021"/>
      <c r="O30" s="994"/>
      <c r="P30" s="996"/>
      <c r="Q30" s="1025"/>
    </row>
    <row r="31" spans="1:17" ht="12.75" customHeight="1" thickTop="1"/>
    <row r="32" spans="1:17" ht="12.75" customHeight="1"/>
    <row r="33" spans="1:17" customFormat="1" ht="15">
      <c r="A33" s="349" t="s">
        <v>770</v>
      </c>
      <c r="B33" s="349"/>
      <c r="C33" s="349"/>
      <c r="D33" s="349"/>
      <c r="E33" s="349"/>
      <c r="F33" s="350"/>
      <c r="G33" s="349"/>
      <c r="H33" s="349"/>
      <c r="I33" s="349"/>
      <c r="J33" s="349"/>
      <c r="K33" s="349"/>
      <c r="L33" s="349"/>
      <c r="M33" s="349"/>
      <c r="N33" s="349"/>
      <c r="O33" s="349"/>
      <c r="P33" s="349"/>
      <c r="Q33" s="349"/>
    </row>
    <row r="34" spans="1:17" customFormat="1" ht="15">
      <c r="A34" s="351" t="s">
        <v>775</v>
      </c>
      <c r="B34" s="352"/>
      <c r="C34" s="353"/>
      <c r="D34" s="353"/>
      <c r="E34" s="353"/>
      <c r="F34" s="354"/>
      <c r="G34" s="353"/>
      <c r="H34" s="353"/>
      <c r="I34" s="353"/>
      <c r="J34" s="353"/>
      <c r="K34" s="353"/>
      <c r="L34" s="353"/>
      <c r="M34" s="353"/>
      <c r="N34" s="353"/>
      <c r="O34" s="353"/>
      <c r="P34" s="353"/>
      <c r="Q34" s="355"/>
    </row>
    <row r="35" spans="1:17" customFormat="1" ht="15">
      <c r="A35" s="356" t="s">
        <v>771</v>
      </c>
      <c r="C35" s="347"/>
      <c r="D35" s="347"/>
      <c r="E35" s="347"/>
      <c r="F35" s="348"/>
      <c r="G35" s="347"/>
      <c r="H35" s="347"/>
      <c r="I35" s="347"/>
      <c r="J35" s="347"/>
      <c r="K35" s="347"/>
      <c r="L35" s="347"/>
      <c r="M35" s="347"/>
      <c r="N35" s="347"/>
      <c r="O35" s="347"/>
      <c r="P35" s="347"/>
      <c r="Q35" s="357"/>
    </row>
    <row r="36" spans="1:17" customFormat="1" ht="15">
      <c r="A36" s="356" t="s">
        <v>772</v>
      </c>
      <c r="C36" s="347"/>
      <c r="D36" s="347"/>
      <c r="E36" s="347"/>
      <c r="F36" s="348"/>
      <c r="G36" s="347"/>
      <c r="H36" s="347"/>
      <c r="I36" s="347"/>
      <c r="J36" s="347"/>
      <c r="K36" s="347"/>
      <c r="L36" s="347"/>
      <c r="M36" s="347"/>
      <c r="N36" s="347"/>
      <c r="O36" s="347"/>
      <c r="P36" s="347"/>
      <c r="Q36" s="357"/>
    </row>
    <row r="37" spans="1:17" customFormat="1" ht="15">
      <c r="A37" s="356" t="s">
        <v>776</v>
      </c>
      <c r="C37" s="347"/>
      <c r="D37" s="347"/>
      <c r="E37" s="347"/>
      <c r="F37" s="348"/>
      <c r="G37" s="347"/>
      <c r="H37" s="347"/>
      <c r="I37" s="347"/>
      <c r="J37" s="347"/>
      <c r="K37" s="347"/>
      <c r="L37" s="347"/>
      <c r="M37" s="347"/>
      <c r="N37" s="347"/>
      <c r="O37" s="347"/>
      <c r="P37" s="347"/>
      <c r="Q37" s="357"/>
    </row>
    <row r="38" spans="1:17" customFormat="1" ht="15">
      <c r="A38" s="356" t="s">
        <v>773</v>
      </c>
      <c r="C38" s="347"/>
      <c r="D38" s="347"/>
      <c r="E38" s="347"/>
      <c r="F38" s="348"/>
      <c r="G38" s="347"/>
      <c r="H38" s="347"/>
      <c r="I38" s="347"/>
      <c r="J38" s="347"/>
      <c r="K38" s="347"/>
      <c r="L38" s="347"/>
      <c r="M38" s="347"/>
      <c r="N38" s="347"/>
      <c r="O38" s="347"/>
      <c r="P38" s="347"/>
      <c r="Q38" s="357"/>
    </row>
    <row r="39" spans="1:17" customFormat="1" ht="15">
      <c r="A39" s="356"/>
      <c r="C39" s="347"/>
      <c r="D39" s="347"/>
      <c r="E39" s="347"/>
      <c r="F39" s="364" t="s">
        <v>783</v>
      </c>
      <c r="G39" s="347"/>
      <c r="H39" s="347"/>
      <c r="I39" s="347"/>
      <c r="J39" s="347"/>
      <c r="K39" s="347"/>
      <c r="L39" s="347"/>
      <c r="M39" s="347"/>
      <c r="N39" s="347"/>
      <c r="O39" s="347"/>
      <c r="P39" s="347"/>
      <c r="Q39" s="357"/>
    </row>
    <row r="40" spans="1:17" customFormat="1" ht="15">
      <c r="A40" s="985" t="s">
        <v>777</v>
      </c>
      <c r="B40" s="981"/>
      <c r="C40" s="981"/>
      <c r="D40" s="981"/>
      <c r="E40" s="981"/>
      <c r="F40" s="980" t="s">
        <v>784</v>
      </c>
      <c r="G40" s="981"/>
      <c r="H40" s="981"/>
      <c r="I40" s="981"/>
      <c r="J40" s="981"/>
      <c r="K40" s="981"/>
      <c r="L40" s="981"/>
      <c r="M40" s="981"/>
      <c r="N40" s="981"/>
      <c r="O40" s="981"/>
      <c r="P40" s="981"/>
      <c r="Q40" s="982"/>
    </row>
    <row r="41" spans="1:17" customFormat="1" ht="42" customHeight="1">
      <c r="A41" s="985" t="s">
        <v>1659</v>
      </c>
      <c r="B41" s="981"/>
      <c r="C41" s="981"/>
      <c r="D41" s="981"/>
      <c r="E41" s="981"/>
      <c r="F41" s="980" t="s">
        <v>787</v>
      </c>
      <c r="G41" s="981"/>
      <c r="H41" s="981"/>
      <c r="I41" s="981"/>
      <c r="J41" s="981"/>
      <c r="K41" s="981"/>
      <c r="L41" s="981"/>
      <c r="M41" s="981"/>
      <c r="N41" s="981"/>
      <c r="O41" s="981"/>
      <c r="P41" s="981"/>
      <c r="Q41" s="982"/>
    </row>
    <row r="42" spans="1:17" customFormat="1" ht="25.5" customHeight="1">
      <c r="A42" s="985" t="s">
        <v>778</v>
      </c>
      <c r="B42" s="981"/>
      <c r="C42" s="981"/>
      <c r="D42" s="981"/>
      <c r="E42" s="986"/>
      <c r="F42" s="980" t="s">
        <v>785</v>
      </c>
      <c r="G42" s="981"/>
      <c r="H42" s="981"/>
      <c r="I42" s="981"/>
      <c r="J42" s="981"/>
      <c r="K42" s="981"/>
      <c r="L42" s="981"/>
      <c r="M42" s="981"/>
      <c r="N42" s="981"/>
      <c r="O42" s="981"/>
      <c r="P42" s="981"/>
      <c r="Q42" s="982"/>
    </row>
    <row r="43" spans="1:17" customFormat="1" ht="25.5" customHeight="1">
      <c r="A43" s="985" t="s">
        <v>779</v>
      </c>
      <c r="B43" s="981"/>
      <c r="C43" s="981"/>
      <c r="D43" s="981"/>
      <c r="E43" s="981"/>
      <c r="F43" s="990" t="s">
        <v>786</v>
      </c>
      <c r="G43" s="991"/>
      <c r="H43" s="991"/>
      <c r="I43" s="991"/>
      <c r="J43" s="991"/>
      <c r="K43" s="991"/>
      <c r="L43" s="991"/>
      <c r="M43" s="991"/>
      <c r="N43" s="991"/>
      <c r="O43" s="991"/>
      <c r="P43" s="991"/>
      <c r="Q43" s="992"/>
    </row>
    <row r="44" spans="1:17" customFormat="1" ht="21" customHeight="1">
      <c r="A44" s="985" t="s">
        <v>780</v>
      </c>
      <c r="B44" s="981"/>
      <c r="C44" s="981"/>
      <c r="D44" s="981"/>
      <c r="E44" s="981"/>
      <c r="F44" s="990" t="s">
        <v>774</v>
      </c>
      <c r="G44" s="991"/>
      <c r="H44" s="991"/>
      <c r="I44" s="991"/>
      <c r="J44" s="991"/>
      <c r="K44" s="991"/>
      <c r="L44" s="991"/>
      <c r="M44" s="991"/>
      <c r="N44" s="991"/>
      <c r="O44" s="991"/>
      <c r="P44" s="991"/>
      <c r="Q44" s="992"/>
    </row>
    <row r="45" spans="1:17" customFormat="1" ht="27" customHeight="1">
      <c r="A45" s="985" t="s">
        <v>792</v>
      </c>
      <c r="B45" s="981"/>
      <c r="C45" s="981"/>
      <c r="D45" s="981"/>
      <c r="E45" s="981"/>
      <c r="F45" s="990" t="s">
        <v>788</v>
      </c>
      <c r="G45" s="991"/>
      <c r="H45" s="991"/>
      <c r="I45" s="991"/>
      <c r="J45" s="991"/>
      <c r="K45" s="991"/>
      <c r="L45" s="991"/>
      <c r="M45" s="991"/>
      <c r="N45" s="991"/>
      <c r="O45" s="991"/>
      <c r="P45" s="991"/>
      <c r="Q45" s="992"/>
    </row>
    <row r="46" spans="1:17" customFormat="1" ht="27" customHeight="1">
      <c r="A46" s="985" t="s">
        <v>781</v>
      </c>
      <c r="B46" s="981"/>
      <c r="C46" s="981"/>
      <c r="D46" s="981"/>
      <c r="E46" s="986"/>
      <c r="F46" s="980" t="s">
        <v>789</v>
      </c>
      <c r="G46" s="981"/>
      <c r="H46" s="981"/>
      <c r="I46" s="981"/>
      <c r="J46" s="981"/>
      <c r="K46" s="981"/>
      <c r="L46" s="981"/>
      <c r="M46" s="981"/>
      <c r="N46" s="981"/>
      <c r="O46" s="981"/>
      <c r="P46" s="981"/>
      <c r="Q46" s="982"/>
    </row>
    <row r="47" spans="1:17" customFormat="1" ht="21.75" customHeight="1">
      <c r="A47" s="985" t="s">
        <v>782</v>
      </c>
      <c r="B47" s="981"/>
      <c r="C47" s="981"/>
      <c r="D47" s="981"/>
      <c r="E47" s="986"/>
      <c r="F47" s="983" t="s">
        <v>793</v>
      </c>
      <c r="G47" s="984"/>
      <c r="H47" s="245"/>
      <c r="I47" s="245"/>
      <c r="J47" s="245"/>
      <c r="K47" s="245"/>
      <c r="L47" s="245"/>
      <c r="M47" s="245"/>
      <c r="N47" s="245"/>
      <c r="O47" s="245"/>
      <c r="P47" s="245"/>
      <c r="Q47" s="247"/>
    </row>
    <row r="48" spans="1:17" customFormat="1" ht="15">
      <c r="A48" s="985"/>
      <c r="B48" s="981"/>
      <c r="C48" s="981"/>
      <c r="D48" s="981"/>
      <c r="E48" s="986"/>
      <c r="F48" s="980" t="s">
        <v>794</v>
      </c>
      <c r="G48" s="981"/>
      <c r="H48" s="981"/>
      <c r="I48" s="981"/>
      <c r="J48" s="981"/>
      <c r="K48" s="981"/>
      <c r="L48" s="981"/>
      <c r="M48" s="981"/>
      <c r="N48" s="981"/>
      <c r="O48" s="981"/>
      <c r="P48" s="981"/>
      <c r="Q48" s="982"/>
    </row>
    <row r="49" spans="1:17" customFormat="1" ht="27.75" customHeight="1">
      <c r="A49" s="985"/>
      <c r="B49" s="981"/>
      <c r="C49" s="981"/>
      <c r="D49" s="981"/>
      <c r="E49" s="986"/>
      <c r="F49" s="980" t="s">
        <v>795</v>
      </c>
      <c r="G49" s="981"/>
      <c r="H49" s="981"/>
      <c r="I49" s="981"/>
      <c r="J49" s="981"/>
      <c r="K49" s="981"/>
      <c r="L49" s="981"/>
      <c r="M49" s="981"/>
      <c r="N49" s="981"/>
      <c r="O49" s="981"/>
      <c r="P49" s="981"/>
      <c r="Q49" s="982"/>
    </row>
    <row r="50" spans="1:17" customFormat="1" ht="28.5" customHeight="1">
      <c r="A50" s="360"/>
      <c r="B50" s="361"/>
      <c r="C50" s="361"/>
      <c r="D50" s="361"/>
      <c r="E50" s="361"/>
      <c r="F50" s="980" t="s">
        <v>796</v>
      </c>
      <c r="G50" s="981"/>
      <c r="H50" s="981"/>
      <c r="I50" s="981"/>
      <c r="J50" s="981"/>
      <c r="K50" s="981"/>
      <c r="L50" s="981"/>
      <c r="M50" s="981"/>
      <c r="N50" s="981"/>
      <c r="O50" s="981"/>
      <c r="P50" s="981"/>
      <c r="Q50" s="982"/>
    </row>
    <row r="51" spans="1:17" customFormat="1" ht="25.5" customHeight="1">
      <c r="A51" s="360"/>
      <c r="B51" s="361"/>
      <c r="C51" s="361"/>
      <c r="D51" s="361"/>
      <c r="E51" s="361"/>
      <c r="F51" s="983" t="s">
        <v>790</v>
      </c>
      <c r="G51" s="984"/>
      <c r="H51" s="361"/>
      <c r="I51" s="361"/>
      <c r="J51" s="361"/>
      <c r="K51" s="361"/>
      <c r="L51" s="361"/>
      <c r="M51" s="361"/>
      <c r="N51" s="361"/>
      <c r="O51" s="361"/>
      <c r="P51" s="361"/>
      <c r="Q51" s="362"/>
    </row>
    <row r="52" spans="1:17" customFormat="1" ht="15">
      <c r="A52" s="358"/>
      <c r="B52" s="359"/>
      <c r="C52" s="359"/>
      <c r="D52" s="359"/>
      <c r="E52" s="359"/>
      <c r="F52" s="987" t="s">
        <v>791</v>
      </c>
      <c r="G52" s="988"/>
      <c r="H52" s="988"/>
      <c r="I52" s="988"/>
      <c r="J52" s="988"/>
      <c r="K52" s="988"/>
      <c r="L52" s="988"/>
      <c r="M52" s="988"/>
      <c r="N52" s="988"/>
      <c r="O52" s="988"/>
      <c r="P52" s="988"/>
      <c r="Q52" s="989"/>
    </row>
    <row r="53" spans="1:17"/>
    <row r="54" spans="1:17"/>
    <row r="55" spans="1:17"/>
    <row r="56" spans="1:17"/>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A4" sqref="A4"/>
    </sheetView>
  </sheetViews>
  <sheetFormatPr baseColWidth="10" defaultColWidth="0" defaultRowHeight="12.75" customHeight="1" zeroHeight="1"/>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c r="A1" s="873" t="s">
        <v>0</v>
      </c>
      <c r="B1" s="873"/>
      <c r="C1" s="873"/>
      <c r="D1" s="873"/>
      <c r="E1" s="873"/>
      <c r="F1" s="873"/>
      <c r="G1" s="873"/>
      <c r="H1" s="873"/>
      <c r="I1" s="873"/>
      <c r="J1" s="873"/>
      <c r="K1" s="873"/>
      <c r="L1" s="873"/>
      <c r="M1" s="873"/>
    </row>
    <row r="2" spans="1:14" s="2" customFormat="1" ht="11.25">
      <c r="A2" s="873" t="s">
        <v>76</v>
      </c>
      <c r="B2" s="873"/>
      <c r="C2" s="873"/>
      <c r="D2" s="873"/>
      <c r="E2" s="873"/>
      <c r="F2" s="873"/>
      <c r="G2" s="873"/>
      <c r="H2" s="873"/>
      <c r="I2" s="873"/>
      <c r="J2" s="873"/>
      <c r="K2" s="873"/>
      <c r="L2" s="873"/>
      <c r="M2" s="873"/>
    </row>
    <row r="3" spans="1:14" s="2" customFormat="1" ht="11.25">
      <c r="A3" s="873" t="s">
        <v>2138</v>
      </c>
      <c r="B3" s="873"/>
      <c r="C3" s="873"/>
      <c r="D3" s="873"/>
      <c r="E3" s="873"/>
      <c r="F3" s="873"/>
      <c r="G3" s="873"/>
      <c r="H3" s="873"/>
      <c r="I3" s="873"/>
      <c r="J3" s="873"/>
      <c r="K3" s="873"/>
      <c r="L3" s="873"/>
      <c r="M3" s="873"/>
    </row>
    <row r="4" spans="1:14">
      <c r="A4" s="242"/>
      <c r="B4" s="243"/>
      <c r="C4" s="244"/>
      <c r="D4" s="244"/>
      <c r="E4" s="244"/>
      <c r="F4" s="244"/>
      <c r="G4" s="244"/>
    </row>
    <row r="5" spans="1:14" s="2" customFormat="1" ht="11.25">
      <c r="B5" s="1083" t="s">
        <v>1661</v>
      </c>
      <c r="C5" s="1083"/>
      <c r="D5" s="1092" t="str">
        <f>MID('Formulario 1.1- Ingresos E.P'!F6,1,6)</f>
        <v>260101</v>
      </c>
      <c r="E5" s="1092"/>
      <c r="F5" s="1092"/>
      <c r="G5" s="1092"/>
      <c r="H5" s="1092"/>
      <c r="I5" s="1092"/>
      <c r="J5" s="1092"/>
      <c r="K5" s="1092"/>
    </row>
    <row r="6" spans="1:14" s="2" customFormat="1" ht="15" customHeight="1">
      <c r="B6" s="1084" t="s">
        <v>121</v>
      </c>
      <c r="C6" s="1084"/>
      <c r="D6" s="1093" t="str">
        <f>IFERROR(VLOOKUP(D5,DESPLEGABLES!A1:B223,2,FALSE),"")</f>
        <v>CONTRALORIA GENERAL DE LA REPUBLICA - GESTION GENERAL</v>
      </c>
      <c r="E6" s="1093"/>
      <c r="F6" s="1093"/>
      <c r="G6" s="1093"/>
      <c r="H6" s="1093"/>
      <c r="I6" s="1093"/>
      <c r="J6" s="1093"/>
      <c r="K6" s="1093"/>
    </row>
    <row r="7" spans="1:14">
      <c r="A7" s="242"/>
      <c r="B7" s="246"/>
    </row>
    <row r="8" spans="1:14" ht="15.75">
      <c r="A8" s="252"/>
      <c r="B8" s="252"/>
      <c r="C8" s="1102" t="s">
        <v>717</v>
      </c>
      <c r="D8" s="1102"/>
      <c r="E8" s="1102"/>
      <c r="F8" s="1102"/>
      <c r="G8" s="1102"/>
      <c r="H8" s="1102"/>
      <c r="I8" s="268">
        <f>+'Formulario 1.1A - Cálculo I-E.P'!C8</f>
        <v>2025</v>
      </c>
      <c r="L8" s="401" t="s">
        <v>892</v>
      </c>
    </row>
    <row r="9" spans="1:14" ht="16.5" thickBot="1">
      <c r="A9" s="252"/>
      <c r="B9" s="252"/>
      <c r="M9" s="253"/>
    </row>
    <row r="10" spans="1:14" ht="13.5" customHeight="1" thickTop="1">
      <c r="A10" s="1086" t="s">
        <v>718</v>
      </c>
      <c r="B10" s="1089" t="s">
        <v>719</v>
      </c>
      <c r="C10" s="1094" t="s">
        <v>720</v>
      </c>
      <c r="D10" s="1095"/>
      <c r="E10" s="1098" t="s">
        <v>709</v>
      </c>
      <c r="F10" s="1099"/>
      <c r="G10" s="1099"/>
      <c r="H10" s="1100"/>
      <c r="I10" s="1103" t="s">
        <v>1060</v>
      </c>
      <c r="J10" s="1098" t="s">
        <v>710</v>
      </c>
      <c r="K10" s="1099"/>
      <c r="L10" s="1099"/>
      <c r="M10" s="1106"/>
    </row>
    <row r="11" spans="1:14" ht="15" customHeight="1">
      <c r="A11" s="1087"/>
      <c r="B11" s="1090"/>
      <c r="C11" s="1096"/>
      <c r="D11" s="1097"/>
      <c r="E11" s="1101" t="s">
        <v>1059</v>
      </c>
      <c r="F11" s="1101" t="s">
        <v>712</v>
      </c>
      <c r="G11" s="1101" t="s">
        <v>713</v>
      </c>
      <c r="H11" s="1101" t="s">
        <v>714</v>
      </c>
      <c r="I11" s="1104"/>
      <c r="J11" s="1101" t="s">
        <v>711</v>
      </c>
      <c r="K11" s="1101" t="s">
        <v>712</v>
      </c>
      <c r="L11" s="1101" t="s">
        <v>713</v>
      </c>
      <c r="M11" s="1107" t="s">
        <v>714</v>
      </c>
    </row>
    <row r="12" spans="1:14" ht="15.75" customHeight="1" thickBot="1">
      <c r="A12" s="1088"/>
      <c r="B12" s="1091"/>
      <c r="C12" s="250" t="s">
        <v>715</v>
      </c>
      <c r="D12" s="251" t="s">
        <v>716</v>
      </c>
      <c r="E12" s="1088"/>
      <c r="F12" s="1088"/>
      <c r="G12" s="1088"/>
      <c r="H12" s="1088"/>
      <c r="I12" s="1105"/>
      <c r="J12" s="1088"/>
      <c r="K12" s="1088"/>
      <c r="L12" s="1088"/>
      <c r="M12" s="1108"/>
    </row>
    <row r="13" spans="1:14" ht="13.5" thickTop="1">
      <c r="A13" s="254"/>
      <c r="B13" s="255"/>
      <c r="C13" s="247"/>
      <c r="D13" s="247"/>
      <c r="E13" s="247"/>
      <c r="F13" s="247"/>
      <c r="G13" s="247"/>
      <c r="H13" s="247"/>
      <c r="I13" s="247"/>
      <c r="J13" s="261"/>
      <c r="K13" s="261"/>
      <c r="L13" s="261"/>
      <c r="M13" s="259"/>
      <c r="N13" s="249"/>
    </row>
    <row r="14" spans="1:14">
      <c r="A14" s="256"/>
      <c r="B14" s="247"/>
      <c r="C14" s="247"/>
      <c r="D14" s="247"/>
      <c r="E14" s="247"/>
      <c r="F14" s="247"/>
      <c r="G14" s="247"/>
      <c r="H14" s="247"/>
      <c r="I14" s="247"/>
      <c r="J14" s="261"/>
      <c r="K14" s="261"/>
      <c r="L14" s="261"/>
      <c r="M14" s="248"/>
    </row>
    <row r="15" spans="1:14">
      <c r="A15" s="256"/>
      <c r="B15" s="247"/>
      <c r="C15" s="247"/>
      <c r="D15" s="247"/>
      <c r="E15" s="247"/>
      <c r="F15" s="247"/>
      <c r="G15" s="247"/>
      <c r="H15" s="247"/>
      <c r="I15" s="247"/>
      <c r="J15" s="261"/>
      <c r="K15" s="261"/>
      <c r="L15" s="261"/>
      <c r="M15" s="248"/>
    </row>
    <row r="16" spans="1:14">
      <c r="A16" s="256"/>
      <c r="B16" s="247"/>
      <c r="C16" s="247"/>
      <c r="D16" s="247"/>
      <c r="E16" s="247"/>
      <c r="F16" s="247"/>
      <c r="G16" s="247"/>
      <c r="H16" s="247"/>
      <c r="I16" s="247"/>
      <c r="J16" s="261"/>
      <c r="K16" s="261"/>
      <c r="L16" s="261"/>
      <c r="M16" s="248"/>
    </row>
    <row r="17" spans="1:13">
      <c r="A17" s="256"/>
      <c r="B17" s="247"/>
      <c r="C17" s="247"/>
      <c r="D17" s="247"/>
      <c r="E17" s="247"/>
      <c r="F17" s="247"/>
      <c r="G17" s="247"/>
      <c r="H17" s="247"/>
      <c r="I17" s="247"/>
      <c r="J17" s="261"/>
      <c r="K17" s="261"/>
      <c r="L17" s="261"/>
      <c r="M17" s="248"/>
    </row>
    <row r="18" spans="1:13">
      <c r="A18" s="256"/>
      <c r="B18" s="247"/>
      <c r="C18" s="247"/>
      <c r="D18" s="247"/>
      <c r="E18" s="247"/>
      <c r="F18" s="247"/>
      <c r="G18" s="247"/>
      <c r="H18" s="247"/>
      <c r="I18" s="247"/>
      <c r="J18" s="261"/>
      <c r="K18" s="261"/>
      <c r="L18" s="261"/>
      <c r="M18" s="248"/>
    </row>
    <row r="19" spans="1:13">
      <c r="A19" s="256"/>
      <c r="B19" s="247"/>
      <c r="C19" s="247"/>
      <c r="D19" s="247"/>
      <c r="E19" s="247"/>
      <c r="F19" s="247"/>
      <c r="G19" s="247"/>
      <c r="H19" s="247"/>
      <c r="I19" s="247"/>
      <c r="J19" s="261"/>
      <c r="K19" s="261"/>
      <c r="L19" s="261"/>
      <c r="M19" s="248"/>
    </row>
    <row r="20" spans="1:13">
      <c r="A20" s="256"/>
      <c r="B20" s="247"/>
      <c r="C20" s="247"/>
      <c r="D20" s="247"/>
      <c r="E20" s="247"/>
      <c r="F20" s="247"/>
      <c r="G20" s="247"/>
      <c r="H20" s="247"/>
      <c r="I20" s="247"/>
      <c r="J20" s="261"/>
      <c r="K20" s="261"/>
      <c r="L20" s="261"/>
      <c r="M20" s="248"/>
    </row>
    <row r="21" spans="1:13">
      <c r="A21" s="256"/>
      <c r="B21" s="247"/>
      <c r="C21" s="247"/>
      <c r="D21" s="247"/>
      <c r="E21" s="247"/>
      <c r="F21" s="247"/>
      <c r="G21" s="247"/>
      <c r="H21" s="247"/>
      <c r="I21" s="247"/>
      <c r="J21" s="261"/>
      <c r="K21" s="261"/>
      <c r="L21" s="261"/>
      <c r="M21" s="248"/>
    </row>
    <row r="22" spans="1:13">
      <c r="A22" s="256"/>
      <c r="B22" s="247"/>
      <c r="C22" s="247"/>
      <c r="D22" s="247"/>
      <c r="E22" s="247"/>
      <c r="F22" s="247"/>
      <c r="G22" s="247"/>
      <c r="H22" s="247"/>
      <c r="I22" s="247"/>
      <c r="J22" s="261"/>
      <c r="K22" s="261"/>
      <c r="L22" s="261"/>
      <c r="M22" s="248"/>
    </row>
    <row r="23" spans="1:13">
      <c r="A23" s="256"/>
      <c r="B23" s="247"/>
      <c r="C23" s="247"/>
      <c r="D23" s="247"/>
      <c r="E23" s="247"/>
      <c r="F23" s="247"/>
      <c r="G23" s="247"/>
      <c r="H23" s="247"/>
      <c r="I23" s="247"/>
      <c r="J23" s="261"/>
      <c r="K23" s="261"/>
      <c r="L23" s="261"/>
      <c r="M23" s="248"/>
    </row>
    <row r="24" spans="1:13">
      <c r="A24" s="256"/>
      <c r="B24" s="247"/>
      <c r="C24" s="247"/>
      <c r="D24" s="247"/>
      <c r="E24" s="247"/>
      <c r="F24" s="247"/>
      <c r="G24" s="247"/>
      <c r="H24" s="247"/>
      <c r="I24" s="247"/>
      <c r="J24" s="261"/>
      <c r="K24" s="261"/>
      <c r="L24" s="261"/>
      <c r="M24" s="248"/>
    </row>
    <row r="25" spans="1:13">
      <c r="A25" s="256"/>
      <c r="B25" s="247"/>
      <c r="C25" s="247"/>
      <c r="D25" s="247"/>
      <c r="E25" s="247"/>
      <c r="F25" s="247"/>
      <c r="G25" s="247"/>
      <c r="H25" s="247"/>
      <c r="I25" s="247"/>
      <c r="J25" s="261"/>
      <c r="K25" s="261"/>
      <c r="L25" s="261"/>
      <c r="M25" s="248"/>
    </row>
    <row r="26" spans="1:13">
      <c r="A26" s="256"/>
      <c r="B26" s="247"/>
      <c r="C26" s="247"/>
      <c r="D26" s="247"/>
      <c r="E26" s="247"/>
      <c r="F26" s="247"/>
      <c r="G26" s="247"/>
      <c r="H26" s="247"/>
      <c r="I26" s="247"/>
      <c r="J26" s="261"/>
      <c r="K26" s="261"/>
      <c r="L26" s="261"/>
      <c r="M26" s="248"/>
    </row>
    <row r="27" spans="1:13">
      <c r="A27" s="256"/>
      <c r="B27" s="247"/>
      <c r="C27" s="247"/>
      <c r="D27" s="247"/>
      <c r="E27" s="247"/>
      <c r="F27" s="247"/>
      <c r="G27" s="247"/>
      <c r="H27" s="247"/>
      <c r="I27" s="247"/>
      <c r="J27" s="261"/>
      <c r="K27" s="261"/>
      <c r="L27" s="261"/>
      <c r="M27" s="248"/>
    </row>
    <row r="28" spans="1:13">
      <c r="A28" s="256"/>
      <c r="B28" s="247"/>
      <c r="C28" s="247"/>
      <c r="D28" s="247"/>
      <c r="E28" s="247"/>
      <c r="F28" s="247"/>
      <c r="G28" s="247"/>
      <c r="H28" s="247"/>
      <c r="I28" s="247"/>
      <c r="J28" s="261"/>
      <c r="K28" s="261"/>
      <c r="L28" s="261"/>
      <c r="M28" s="248"/>
    </row>
    <row r="29" spans="1:13">
      <c r="A29" s="256"/>
      <c r="B29" s="247"/>
      <c r="C29" s="247"/>
      <c r="D29" s="247"/>
      <c r="E29" s="247"/>
      <c r="F29" s="247"/>
      <c r="G29" s="247"/>
      <c r="H29" s="247"/>
      <c r="I29" s="247"/>
      <c r="J29" s="261"/>
      <c r="K29" s="261"/>
      <c r="L29" s="261"/>
      <c r="M29" s="248"/>
    </row>
    <row r="30" spans="1:13">
      <c r="A30" s="256"/>
      <c r="B30" s="247"/>
      <c r="C30" s="247"/>
      <c r="D30" s="247"/>
      <c r="E30" s="247"/>
      <c r="F30" s="247"/>
      <c r="G30" s="247"/>
      <c r="H30" s="247"/>
      <c r="I30" s="247"/>
      <c r="J30" s="261"/>
      <c r="K30" s="261"/>
      <c r="L30" s="261"/>
      <c r="M30" s="248"/>
    </row>
    <row r="31" spans="1:13" ht="13.5" thickBot="1">
      <c r="A31" s="257"/>
      <c r="B31" s="258"/>
      <c r="C31" s="258"/>
      <c r="D31" s="258"/>
      <c r="E31" s="258"/>
      <c r="F31" s="258"/>
      <c r="G31" s="258"/>
      <c r="H31" s="258"/>
      <c r="I31" s="258"/>
      <c r="J31" s="262"/>
      <c r="K31" s="262"/>
      <c r="L31" s="262"/>
      <c r="M31" s="260"/>
    </row>
    <row r="32" spans="1:13" ht="13.5"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60" customWidth="1"/>
    <col min="10" max="10" width="3.140625" customWidth="1"/>
    <col min="11" max="11" width="40.85546875" bestFit="1" customWidth="1"/>
    <col min="12" max="12" width="4.140625" style="559" bestFit="1" customWidth="1"/>
    <col min="13" max="13" width="3.140625" customWidth="1"/>
    <col min="14" max="14" width="48.85546875" bestFit="1" customWidth="1"/>
    <col min="15" max="15" width="4.140625" style="559" bestFit="1" customWidth="1"/>
    <col min="16" max="16" width="3.140625" customWidth="1"/>
    <col min="17" max="17" width="64.7109375" bestFit="1" customWidth="1"/>
    <col min="18" max="18" width="4.140625" style="559" bestFit="1" customWidth="1"/>
    <col min="19" max="19" width="3.140625" customWidth="1"/>
    <col min="20" max="20" width="51.42578125" customWidth="1"/>
    <col min="21" max="21" width="7.42578125" style="560" customWidth="1"/>
    <col min="22" max="22" width="3.140625" customWidth="1"/>
    <col min="23" max="23" width="70.42578125" customWidth="1"/>
    <col min="24" max="24" width="4.140625" style="560" customWidth="1"/>
    <col min="25" max="25" width="3.140625" customWidth="1"/>
    <col min="26" max="26" width="62.140625" customWidth="1"/>
    <col min="27" max="27" width="4.140625" style="559" customWidth="1"/>
    <col min="28" max="28" width="3.140625" customWidth="1"/>
    <col min="29" max="29" width="77.28515625" customWidth="1"/>
    <col min="30" max="30" width="4.140625" style="560" customWidth="1"/>
    <col min="31" max="31" width="3.140625" customWidth="1"/>
    <col min="32" max="32" width="87" customWidth="1"/>
    <col min="33" max="33" width="4.140625" style="559" customWidth="1"/>
    <col min="34" max="34" width="3" customWidth="1"/>
    <col min="35" max="35" width="54.85546875" bestFit="1" customWidth="1"/>
    <col min="36" max="36" width="4.140625" style="559" bestFit="1" customWidth="1"/>
    <col min="37" max="37" width="3.14062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2578125" defaultRowHeight="15"/>
  <cols>
    <col min="1" max="1" width="11.42578125" style="706"/>
    <col min="2" max="2" width="23.5703125" style="742" customWidth="1"/>
    <col min="3" max="17" width="16.42578125" style="742" customWidth="1"/>
    <col min="18" max="18" width="94.5703125" style="706" bestFit="1" customWidth="1"/>
    <col min="19" max="19" width="42.140625" style="706" bestFit="1" customWidth="1"/>
    <col min="20" max="20" width="102.7109375" style="706" bestFit="1" customWidth="1"/>
    <col min="21" max="21" width="63" style="706" bestFit="1" customWidth="1"/>
    <col min="22" max="22" width="57" style="706" bestFit="1" customWidth="1"/>
    <col min="23" max="23" width="51.28515625" style="706" bestFit="1" customWidth="1"/>
    <col min="24" max="24" width="48.85546875" style="706" bestFit="1" customWidth="1"/>
    <col min="25" max="25" width="40" style="706" bestFit="1" customWidth="1"/>
    <col min="26" max="26" width="25.140625" style="706" bestFit="1" customWidth="1"/>
    <col min="27" max="27" width="66" style="706" bestFit="1" customWidth="1"/>
    <col min="28" max="28" width="62" style="706" bestFit="1" customWidth="1"/>
    <col min="29" max="29" width="73.5703125" style="706" bestFit="1" customWidth="1"/>
    <col min="30" max="30" width="56.28515625" style="706" bestFit="1" customWidth="1"/>
    <col min="31" max="31" width="19.7109375" style="706" bestFit="1" customWidth="1"/>
    <col min="32" max="32" width="51" style="706" bestFit="1" customWidth="1"/>
    <col min="33" max="33" width="101.140625" style="706" bestFit="1" customWidth="1"/>
    <col min="34" max="34" width="50.28515625" style="706" bestFit="1" customWidth="1"/>
    <col min="35" max="35" width="75.85546875" style="706" bestFit="1" customWidth="1"/>
    <col min="36" max="36" width="141.140625" style="706" bestFit="1" customWidth="1"/>
    <col min="37" max="37" width="24" style="706" bestFit="1" customWidth="1"/>
    <col min="38" max="38" width="36.42578125" style="706" bestFit="1" customWidth="1"/>
    <col min="39" max="39" width="86.28515625" style="706" bestFit="1" customWidth="1"/>
    <col min="40" max="40" width="98" style="706" bestFit="1" customWidth="1"/>
    <col min="41" max="41" width="72.42578125" style="706" bestFit="1" customWidth="1"/>
    <col min="42" max="42" width="73.85546875" style="706" bestFit="1" customWidth="1"/>
    <col min="43" max="43" width="106.140625" style="706" bestFit="1" customWidth="1"/>
    <col min="44" max="44" width="56" style="706" bestFit="1" customWidth="1"/>
    <col min="45" max="45" width="156.140625" style="706" bestFit="1" customWidth="1"/>
    <col min="46" max="46" width="37.7109375" style="706" bestFit="1" customWidth="1"/>
    <col min="47" max="47" width="97.85546875" style="706" bestFit="1" customWidth="1"/>
    <col min="48" max="48" width="64.7109375" style="706" bestFit="1" customWidth="1"/>
    <col min="49" max="49" width="94.42578125" style="706" bestFit="1" customWidth="1"/>
    <col min="50" max="50" width="43.5703125" style="706" bestFit="1" customWidth="1"/>
    <col min="51" max="51" width="147.5703125" style="706" bestFit="1" customWidth="1"/>
    <col min="52" max="52" width="81.140625" style="706" bestFit="1" customWidth="1"/>
    <col min="53" max="53" width="73.42578125" style="706" bestFit="1" customWidth="1"/>
    <col min="54" max="54" width="82" style="706" bestFit="1" customWidth="1"/>
    <col min="55" max="55" width="78.28515625" style="706" bestFit="1" customWidth="1"/>
    <col min="56" max="56" width="61.5703125" style="706" bestFit="1" customWidth="1"/>
    <col min="57" max="57" width="70.42578125" style="706" bestFit="1" customWidth="1"/>
    <col min="58" max="58" width="64.140625" style="706" bestFit="1" customWidth="1"/>
    <col min="59" max="59" width="61.85546875" style="706" bestFit="1" customWidth="1"/>
    <col min="60" max="60" width="61.5703125" style="706" bestFit="1" customWidth="1"/>
    <col min="61" max="61" width="63.42578125" style="706" bestFit="1" customWidth="1"/>
    <col min="62" max="62" width="83.85546875" style="706" bestFit="1" customWidth="1"/>
    <col min="63" max="63" width="76" style="706" bestFit="1" customWidth="1"/>
    <col min="64" max="64" width="65.7109375" style="706" bestFit="1" customWidth="1"/>
    <col min="65" max="65" width="62.42578125" style="706" bestFit="1" customWidth="1"/>
    <col min="66" max="66" width="79.42578125" style="706" bestFit="1" customWidth="1"/>
    <col min="67" max="67" width="74.5703125" style="706" bestFit="1" customWidth="1"/>
    <col min="68" max="68" width="69.28515625" style="706" bestFit="1" customWidth="1"/>
    <col min="69" max="69" width="75.140625" style="706" bestFit="1" customWidth="1"/>
    <col min="70" max="70" width="65" style="706" bestFit="1" customWidth="1"/>
    <col min="71" max="71" width="65.5703125" style="706" bestFit="1" customWidth="1"/>
    <col min="72" max="72" width="67.140625" style="706" bestFit="1" customWidth="1"/>
    <col min="73" max="73" width="74.42578125" style="706" bestFit="1" customWidth="1"/>
    <col min="74" max="74" width="67" style="706" bestFit="1" customWidth="1"/>
    <col min="75" max="75" width="74.28515625" style="706" bestFit="1" customWidth="1"/>
    <col min="76" max="76" width="59.85546875" style="706" bestFit="1" customWidth="1"/>
    <col min="77" max="77" width="101.7109375" style="706" bestFit="1" customWidth="1"/>
    <col min="78" max="78" width="61.7109375" style="706" bestFit="1" customWidth="1"/>
    <col min="79" max="79" width="64.85546875" style="706" bestFit="1" customWidth="1"/>
    <col min="80" max="80" width="81" style="706" bestFit="1" customWidth="1"/>
    <col min="81" max="81" width="85.140625" style="706" bestFit="1" customWidth="1"/>
    <col min="82" max="82" width="53.5703125" style="706" bestFit="1" customWidth="1"/>
    <col min="83" max="83" width="55.5703125" style="706" bestFit="1" customWidth="1"/>
    <col min="84" max="84" width="57.7109375" style="706" bestFit="1" customWidth="1"/>
    <col min="85" max="85" width="36.28515625" style="706" bestFit="1" customWidth="1"/>
    <col min="86" max="86" width="57.28515625" style="706" bestFit="1" customWidth="1"/>
    <col min="87" max="87" width="52.5703125" style="706" bestFit="1" customWidth="1"/>
    <col min="88" max="88" width="50.42578125" style="706" bestFit="1" customWidth="1"/>
    <col min="89" max="89" width="26.85546875" style="706" bestFit="1" customWidth="1"/>
    <col min="90" max="90" width="76.85546875" style="706" bestFit="1" customWidth="1"/>
    <col min="91" max="91" width="62.42578125" style="706" bestFit="1" customWidth="1"/>
    <col min="92" max="92" width="97.7109375" style="706" bestFit="1" customWidth="1"/>
    <col min="93" max="93" width="49.140625" style="706" bestFit="1" customWidth="1"/>
    <col min="94" max="94" width="33.28515625" style="706" bestFit="1" customWidth="1"/>
    <col min="95" max="95" width="64.28515625" style="706" bestFit="1" customWidth="1"/>
    <col min="96" max="96" width="38.28515625" style="706" bestFit="1" customWidth="1"/>
    <col min="97" max="97" width="50.42578125" style="706" bestFit="1" customWidth="1"/>
    <col min="98" max="98" width="122.7109375" style="706" bestFit="1" customWidth="1"/>
    <col min="99" max="99" width="50" style="706" bestFit="1" customWidth="1"/>
    <col min="100" max="100" width="69.85546875" style="706" bestFit="1" customWidth="1"/>
    <col min="101" max="102" width="33.140625" style="706" bestFit="1" customWidth="1"/>
    <col min="103" max="103" width="35.7109375" style="706" bestFit="1" customWidth="1"/>
    <col min="104" max="104" width="41.85546875" style="706" bestFit="1" customWidth="1"/>
    <col min="105" max="105" width="29.42578125" style="706" bestFit="1" customWidth="1"/>
    <col min="106" max="106" width="29.28515625" style="706" bestFit="1" customWidth="1"/>
    <col min="107" max="107" width="47.5703125" style="706" bestFit="1" customWidth="1"/>
    <col min="108" max="108" width="42.5703125" style="706" bestFit="1" customWidth="1"/>
    <col min="109" max="109" width="67" style="706" bestFit="1" customWidth="1"/>
    <col min="110" max="110" width="84.42578125" style="706" bestFit="1" customWidth="1"/>
    <col min="111" max="111" width="65.5703125" style="706" bestFit="1" customWidth="1"/>
    <col min="112" max="112" width="33.7109375" style="706" bestFit="1" customWidth="1"/>
    <col min="113" max="113" width="29" style="706" bestFit="1" customWidth="1"/>
    <col min="114" max="114" width="18.28515625" style="706" bestFit="1" customWidth="1"/>
    <col min="115" max="115" width="62" style="706" bestFit="1" customWidth="1"/>
    <col min="116" max="116" width="85.5703125" style="706" bestFit="1" customWidth="1"/>
    <col min="117" max="118" width="54" style="706" bestFit="1" customWidth="1"/>
    <col min="119" max="119" width="67.5703125" style="706" bestFit="1" customWidth="1"/>
    <col min="120" max="120" width="74" style="706" bestFit="1" customWidth="1"/>
    <col min="121" max="121" width="42.140625" style="706" bestFit="1" customWidth="1"/>
    <col min="122" max="122" width="23.85546875" style="706" bestFit="1" customWidth="1"/>
    <col min="123" max="123" width="24.28515625" style="706" bestFit="1" customWidth="1"/>
    <col min="124" max="124" width="15.7109375" style="706" bestFit="1" customWidth="1"/>
    <col min="125" max="125" width="33" style="706" bestFit="1" customWidth="1"/>
    <col min="126" max="126" width="41.28515625" style="706" bestFit="1" customWidth="1"/>
    <col min="127" max="127" width="28.42578125" style="706" bestFit="1" customWidth="1"/>
    <col min="128" max="128" width="38.5703125" style="706" bestFit="1" customWidth="1"/>
    <col min="129" max="129" width="71.85546875" style="706" bestFit="1" customWidth="1"/>
    <col min="130" max="130" width="75.7109375" style="706" bestFit="1" customWidth="1"/>
    <col min="131" max="131" width="53.28515625" style="706" bestFit="1" customWidth="1"/>
    <col min="132" max="132" width="69" style="706" bestFit="1" customWidth="1"/>
    <col min="133" max="133" width="40.85546875" style="706" bestFit="1" customWidth="1"/>
    <col min="134" max="134" width="56.28515625" style="706" bestFit="1" customWidth="1"/>
    <col min="135" max="135" width="29.42578125" style="706" bestFit="1" customWidth="1"/>
    <col min="136" max="136" width="68.5703125" style="706" bestFit="1" customWidth="1"/>
    <col min="137" max="137" width="49.7109375" style="706" bestFit="1" customWidth="1"/>
    <col min="138" max="138" width="55.85546875" style="706" bestFit="1" customWidth="1"/>
    <col min="139" max="139" width="90.28515625" style="706" bestFit="1" customWidth="1"/>
    <col min="140" max="140" width="58.28515625" style="706" bestFit="1" customWidth="1"/>
    <col min="141" max="141" width="109.5703125" style="706" bestFit="1" customWidth="1"/>
    <col min="142" max="142" width="16.140625" style="706" bestFit="1" customWidth="1"/>
    <col min="143" max="143" width="71.28515625" style="706" bestFit="1" customWidth="1"/>
    <col min="144" max="144" width="65.28515625" style="706" bestFit="1" customWidth="1"/>
    <col min="145" max="145" width="74.140625" style="706" bestFit="1" customWidth="1"/>
    <col min="146" max="146" width="94" style="706" bestFit="1" customWidth="1"/>
    <col min="147" max="147" width="48.5703125" style="706" bestFit="1" customWidth="1"/>
    <col min="148" max="148" width="35.28515625" style="706" bestFit="1" customWidth="1"/>
    <col min="149" max="149" width="46.28515625" style="706" bestFit="1" customWidth="1"/>
    <col min="150" max="150" width="22.5703125" style="706" bestFit="1" customWidth="1"/>
    <col min="151" max="151" width="76.7109375" style="706" bestFit="1" customWidth="1"/>
    <col min="152" max="152" width="65.7109375" style="706" bestFit="1" customWidth="1"/>
    <col min="153" max="153" width="40.140625" style="706" bestFit="1" customWidth="1"/>
    <col min="154" max="154" width="103.7109375" style="706" bestFit="1" customWidth="1"/>
    <col min="155" max="155" width="62.5703125" style="706" bestFit="1" customWidth="1"/>
    <col min="156" max="156" width="12.5703125" style="706" bestFit="1" customWidth="1"/>
    <col min="157" max="16384" width="11.425781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5" hidden="1">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5" hidden="1">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50" hidden="1">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5" hidden="1">
      <c r="B6" s="739" t="s">
        <v>1795</v>
      </c>
      <c r="C6" s="740" t="s">
        <v>2095</v>
      </c>
      <c r="D6" s="740" t="s">
        <v>2096</v>
      </c>
      <c r="E6" s="740" t="s">
        <v>1843</v>
      </c>
      <c r="F6" s="740" t="s">
        <v>2097</v>
      </c>
      <c r="G6" s="742" t="s">
        <v>1844</v>
      </c>
      <c r="H6" s="740" t="s">
        <v>1916</v>
      </c>
      <c r="I6" s="740" t="s">
        <v>1857</v>
      </c>
      <c r="Q6" s="742">
        <f t="shared" si="0"/>
        <v>7</v>
      </c>
    </row>
    <row r="7" spans="2:17" ht="90">
      <c r="B7" s="739" t="s">
        <v>1698</v>
      </c>
      <c r="C7" s="740" t="s">
        <v>1845</v>
      </c>
      <c r="D7" s="740" t="s">
        <v>2045</v>
      </c>
      <c r="E7" s="742" t="s">
        <v>1846</v>
      </c>
      <c r="F7" s="740" t="s">
        <v>1916</v>
      </c>
      <c r="G7" s="740" t="s">
        <v>1857</v>
      </c>
      <c r="Q7" s="742">
        <f t="shared" si="0"/>
        <v>5</v>
      </c>
    </row>
    <row r="8" spans="2:17" ht="90" hidden="1">
      <c r="B8" s="741" t="s">
        <v>1790</v>
      </c>
      <c r="C8" s="740" t="s">
        <v>1847</v>
      </c>
      <c r="D8" s="740" t="s">
        <v>1848</v>
      </c>
      <c r="E8" s="740" t="s">
        <v>2094</v>
      </c>
      <c r="F8" s="742" t="s">
        <v>1849</v>
      </c>
      <c r="G8" s="740" t="s">
        <v>1916</v>
      </c>
      <c r="H8" s="740" t="s">
        <v>1857</v>
      </c>
      <c r="Q8" s="742">
        <f t="shared" si="0"/>
        <v>6</v>
      </c>
    </row>
    <row r="9" spans="2:17" ht="150" hidden="1">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90" hidden="1">
      <c r="B10" s="739" t="s">
        <v>1817</v>
      </c>
      <c r="C10" s="740" t="s">
        <v>1854</v>
      </c>
      <c r="D10" s="740" t="s">
        <v>1855</v>
      </c>
      <c r="E10" s="740" t="s">
        <v>2120</v>
      </c>
      <c r="F10" s="742" t="s">
        <v>2126</v>
      </c>
      <c r="G10" s="740" t="s">
        <v>1916</v>
      </c>
      <c r="H10" s="740" t="s">
        <v>1857</v>
      </c>
      <c r="Q10" s="742">
        <f t="shared" si="0"/>
        <v>6</v>
      </c>
    </row>
    <row r="11" spans="2:17" ht="120" hidden="1">
      <c r="B11" s="741" t="s">
        <v>1432</v>
      </c>
      <c r="C11" s="740" t="s">
        <v>1856</v>
      </c>
      <c r="D11" s="740" t="s">
        <v>1857</v>
      </c>
      <c r="E11" s="740" t="s">
        <v>1858</v>
      </c>
      <c r="F11" s="740" t="s">
        <v>2081</v>
      </c>
      <c r="G11" s="742" t="s">
        <v>1859</v>
      </c>
      <c r="H11" s="740" t="s">
        <v>1916</v>
      </c>
      <c r="I11" s="740"/>
      <c r="Q11" s="742">
        <f t="shared" si="0"/>
        <v>6</v>
      </c>
    </row>
    <row r="12" spans="2:17" ht="105" hidden="1">
      <c r="B12" s="741" t="s">
        <v>1710</v>
      </c>
      <c r="C12" s="740" t="s">
        <v>2051</v>
      </c>
      <c r="D12" s="740" t="s">
        <v>1860</v>
      </c>
      <c r="E12" s="740" t="s">
        <v>1861</v>
      </c>
      <c r="F12" s="740" t="s">
        <v>2052</v>
      </c>
      <c r="G12" s="742" t="s">
        <v>1862</v>
      </c>
      <c r="H12" s="740" t="s">
        <v>1916</v>
      </c>
      <c r="I12" s="740" t="s">
        <v>1857</v>
      </c>
      <c r="Q12" s="742">
        <f t="shared" si="0"/>
        <v>7</v>
      </c>
    </row>
    <row r="13" spans="2:17" ht="75">
      <c r="B13" s="739" t="s">
        <v>1784</v>
      </c>
      <c r="C13" s="740" t="s">
        <v>1863</v>
      </c>
      <c r="D13" s="740" t="s">
        <v>2090</v>
      </c>
      <c r="E13" s="742" t="s">
        <v>1864</v>
      </c>
      <c r="F13" s="740" t="s">
        <v>1916</v>
      </c>
      <c r="G13" s="740" t="s">
        <v>1857</v>
      </c>
      <c r="Q13" s="742">
        <f t="shared" si="0"/>
        <v>5</v>
      </c>
    </row>
    <row r="14" spans="2:17" ht="105" hidden="1">
      <c r="B14" s="739" t="s">
        <v>1714</v>
      </c>
      <c r="C14" s="740" t="s">
        <v>2063</v>
      </c>
      <c r="D14" s="740" t="s">
        <v>1865</v>
      </c>
      <c r="E14" s="740" t="s">
        <v>1866</v>
      </c>
      <c r="F14" s="740" t="s">
        <v>1867</v>
      </c>
      <c r="G14" s="740" t="s">
        <v>1868</v>
      </c>
      <c r="H14" s="740" t="s">
        <v>2064</v>
      </c>
      <c r="I14" s="822" t="s">
        <v>1869</v>
      </c>
      <c r="J14" s="740" t="s">
        <v>1857</v>
      </c>
      <c r="Q14" s="742">
        <f t="shared" si="0"/>
        <v>8</v>
      </c>
    </row>
    <row r="15" spans="2:17" ht="150" hidden="1">
      <c r="B15" s="740" t="s">
        <v>1811</v>
      </c>
      <c r="C15" s="740" t="s">
        <v>2115</v>
      </c>
      <c r="D15" s="740" t="s">
        <v>1870</v>
      </c>
      <c r="E15" s="740" t="s">
        <v>2116</v>
      </c>
      <c r="F15" s="740" t="s">
        <v>2117</v>
      </c>
      <c r="G15" s="742" t="s">
        <v>2127</v>
      </c>
      <c r="H15" s="740" t="s">
        <v>1916</v>
      </c>
      <c r="I15" s="740" t="s">
        <v>1857</v>
      </c>
      <c r="Q15" s="742">
        <f t="shared" si="0"/>
        <v>7</v>
      </c>
    </row>
    <row r="16" spans="2:17" ht="105" hidden="1">
      <c r="B16" s="739" t="s">
        <v>1709</v>
      </c>
      <c r="C16" s="740" t="s">
        <v>1871</v>
      </c>
      <c r="D16" s="740" t="s">
        <v>1872</v>
      </c>
      <c r="E16" s="740" t="s">
        <v>2050</v>
      </c>
      <c r="F16" s="742" t="s">
        <v>1873</v>
      </c>
      <c r="G16" s="740" t="s">
        <v>1916</v>
      </c>
      <c r="H16" s="740" t="s">
        <v>1857</v>
      </c>
      <c r="Q16" s="742">
        <f t="shared" si="0"/>
        <v>6</v>
      </c>
    </row>
    <row r="17" spans="2:29" ht="90">
      <c r="B17" s="741" t="s">
        <v>1815</v>
      </c>
      <c r="C17" s="740" t="s">
        <v>2118</v>
      </c>
      <c r="D17" s="740" t="s">
        <v>2119</v>
      </c>
      <c r="E17" s="742" t="s">
        <v>1874</v>
      </c>
      <c r="F17" s="740" t="s">
        <v>1916</v>
      </c>
      <c r="G17" s="740" t="s">
        <v>1857</v>
      </c>
      <c r="Q17" s="742">
        <f t="shared" si="0"/>
        <v>5</v>
      </c>
    </row>
    <row r="18" spans="2:29" ht="195" hidden="1">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35" hidden="1">
      <c r="B19" s="739" t="s">
        <v>1819</v>
      </c>
      <c r="C19" s="740" t="s">
        <v>1879</v>
      </c>
      <c r="D19" s="740" t="s">
        <v>1880</v>
      </c>
      <c r="E19" s="740" t="s">
        <v>1881</v>
      </c>
      <c r="F19" s="740" t="s">
        <v>1882</v>
      </c>
      <c r="G19" s="740" t="s">
        <v>1916</v>
      </c>
      <c r="H19" s="740" t="s">
        <v>1857</v>
      </c>
      <c r="Q19" s="742">
        <f t="shared" si="0"/>
        <v>6</v>
      </c>
    </row>
    <row r="20" spans="2:29" ht="135" hidden="1">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90" hidden="1">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35" hidden="1">
      <c r="B22" s="739" t="s">
        <v>1772</v>
      </c>
      <c r="C22" s="740" t="s">
        <v>1897</v>
      </c>
      <c r="D22" s="740" t="s">
        <v>1896</v>
      </c>
      <c r="E22" s="740" t="s">
        <v>2084</v>
      </c>
      <c r="F22" s="740" t="s">
        <v>2085</v>
      </c>
      <c r="G22" s="740" t="s">
        <v>2086</v>
      </c>
      <c r="H22" s="742" t="s">
        <v>2128</v>
      </c>
      <c r="I22" s="740" t="s">
        <v>1916</v>
      </c>
      <c r="J22" s="740" t="s">
        <v>1857</v>
      </c>
      <c r="Q22" s="742">
        <f t="shared" si="0"/>
        <v>8</v>
      </c>
    </row>
    <row r="23" spans="2:29" ht="90" hidden="1">
      <c r="B23" s="739" t="s">
        <v>1707</v>
      </c>
      <c r="C23" s="740" t="s">
        <v>1898</v>
      </c>
      <c r="D23" s="740" t="s">
        <v>1899</v>
      </c>
      <c r="E23" s="740" t="s">
        <v>1900</v>
      </c>
      <c r="F23" s="740" t="s">
        <v>2049</v>
      </c>
      <c r="G23" s="742" t="s">
        <v>1901</v>
      </c>
      <c r="H23" s="740" t="s">
        <v>1916</v>
      </c>
      <c r="I23" s="740" t="s">
        <v>1857</v>
      </c>
      <c r="Q23" s="742">
        <f t="shared" si="0"/>
        <v>7</v>
      </c>
    </row>
    <row r="24" spans="2:29" ht="210" hidden="1">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90">
      <c r="B25" s="739" t="s">
        <v>1776</v>
      </c>
      <c r="C25" s="740" t="s">
        <v>2087</v>
      </c>
      <c r="D25" s="740" t="s">
        <v>2088</v>
      </c>
      <c r="E25" s="742" t="s">
        <v>1909</v>
      </c>
      <c r="F25" s="740" t="s">
        <v>1916</v>
      </c>
      <c r="G25" s="740" t="s">
        <v>1857</v>
      </c>
      <c r="Q25" s="742">
        <f t="shared" si="0"/>
        <v>5</v>
      </c>
    </row>
    <row r="26" spans="2:29" ht="90" hidden="1">
      <c r="B26" s="739" t="s">
        <v>1778</v>
      </c>
      <c r="C26" s="740" t="s">
        <v>1910</v>
      </c>
      <c r="D26" s="740" t="s">
        <v>1911</v>
      </c>
      <c r="E26" s="740" t="s">
        <v>2089</v>
      </c>
      <c r="F26" s="742" t="s">
        <v>2129</v>
      </c>
      <c r="G26" s="740" t="s">
        <v>1916</v>
      </c>
      <c r="H26" s="740" t="s">
        <v>1857</v>
      </c>
      <c r="Q26" s="742">
        <f t="shared" si="0"/>
        <v>6</v>
      </c>
    </row>
    <row r="27" spans="2:29" ht="105" hidden="1">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90" hidden="1">
      <c r="B28" s="739" t="s">
        <v>1722</v>
      </c>
      <c r="C28" s="740" t="s">
        <v>2075</v>
      </c>
      <c r="D28" s="740" t="s">
        <v>2076</v>
      </c>
      <c r="E28" s="740" t="s">
        <v>2077</v>
      </c>
      <c r="F28" s="740" t="s">
        <v>2078</v>
      </c>
      <c r="G28" s="742" t="s">
        <v>2130</v>
      </c>
      <c r="H28" s="740" t="s">
        <v>1916</v>
      </c>
      <c r="I28" s="740" t="s">
        <v>1857</v>
      </c>
      <c r="Q28" s="742">
        <f t="shared" si="0"/>
        <v>7</v>
      </c>
    </row>
    <row r="29" spans="2:29" ht="180" hidden="1">
      <c r="B29" s="739" t="s">
        <v>1763</v>
      </c>
      <c r="C29" s="740" t="s">
        <v>1913</v>
      </c>
      <c r="D29" s="740" t="s">
        <v>1914</v>
      </c>
      <c r="E29" s="740" t="s">
        <v>2082</v>
      </c>
      <c r="F29" s="742" t="s">
        <v>1915</v>
      </c>
      <c r="G29" s="740" t="s">
        <v>1916</v>
      </c>
      <c r="H29" s="740" t="s">
        <v>1857</v>
      </c>
      <c r="Q29" s="742">
        <f t="shared" si="0"/>
        <v>6</v>
      </c>
    </row>
    <row r="30" spans="2:29" ht="90" hidden="1">
      <c r="B30" s="739" t="s">
        <v>1799</v>
      </c>
      <c r="C30" s="740" t="s">
        <v>1916</v>
      </c>
      <c r="D30" s="740" t="s">
        <v>1917</v>
      </c>
      <c r="E30" s="740" t="s">
        <v>2098</v>
      </c>
      <c r="F30" s="740" t="s">
        <v>1918</v>
      </c>
      <c r="G30" s="740" t="s">
        <v>1919</v>
      </c>
      <c r="H30" s="740" t="s">
        <v>2099</v>
      </c>
      <c r="I30" s="742" t="s">
        <v>1920</v>
      </c>
      <c r="J30" s="740" t="s">
        <v>1857</v>
      </c>
      <c r="Q30" s="742">
        <f t="shared" si="0"/>
        <v>8</v>
      </c>
    </row>
    <row r="31" spans="2:29" ht="90" hidden="1">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105" hidden="1">
      <c r="B32" s="739" t="s">
        <v>1808</v>
      </c>
      <c r="C32" s="740" t="s">
        <v>1932</v>
      </c>
      <c r="D32" s="740" t="s">
        <v>1933</v>
      </c>
      <c r="E32" s="740" t="s">
        <v>1934</v>
      </c>
      <c r="F32" s="740" t="s">
        <v>2113</v>
      </c>
      <c r="G32" s="740" t="s">
        <v>2114</v>
      </c>
      <c r="H32" s="742" t="s">
        <v>1935</v>
      </c>
      <c r="I32" s="740" t="s">
        <v>1916</v>
      </c>
      <c r="J32" s="740" t="s">
        <v>1857</v>
      </c>
      <c r="Q32" s="742">
        <f t="shared" si="0"/>
        <v>8</v>
      </c>
    </row>
    <row r="33" spans="2:17" ht="180" hidden="1">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autoFilter ref="B2:Q33" xr:uid="{D36612FF-8040-449B-8BCC-E87026CF343E}">
    <filterColumn colId="15">
      <filters>
        <filter val="5"/>
      </filters>
    </filterColumn>
  </autoFilter>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2</vt:i4>
      </vt:variant>
    </vt:vector>
  </HeadingPairs>
  <TitlesOfParts>
    <vt:vector size="14" baseType="lpstr">
      <vt:lpstr>Formulario 1.1- Ingresos E.P</vt:lpstr>
      <vt:lpstr>Formulario 1.1A - Cálculo I-E.P</vt:lpstr>
      <vt:lpstr>Formulario 1.2 - Ingresos F.E.</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Oficina de Planeación</cp:lastModifiedBy>
  <cp:lastPrinted>2018-02-08T19:53:56Z</cp:lastPrinted>
  <dcterms:created xsi:type="dcterms:W3CDTF">2016-02-02T18:51:55Z</dcterms:created>
  <dcterms:modified xsi:type="dcterms:W3CDTF">2024-03-19T13:06:36Z</dcterms:modified>
</cp:coreProperties>
</file>