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C:\Users\juanp.bautista\Desktop\Anteproyecto 2025\Formularios finales\"/>
    </mc:Choice>
  </mc:AlternateContent>
  <xr:revisionPtr revIDLastSave="0" documentId="13_ncr:1_{5D673F1A-4D05-47F5-B8E4-E95702A01586}" xr6:coauthVersionLast="47" xr6:coauthVersionMax="47" xr10:uidLastSave="{00000000-0000-0000-0000-000000000000}"/>
  <bookViews>
    <workbookView xWindow="-120" yWindow="-120" windowWidth="29040" windowHeight="15840" tabRatio="855" firstSheet="4" activeTab="4" xr2:uid="{00000000-000D-0000-FFFF-FFFF00000000}"/>
  </bookViews>
  <sheets>
    <sheet name="Formulario 1.1- Ingresos E.P" sheetId="8" state="hidden" r:id="rId1"/>
    <sheet name="Formulario 1.1A - Cálculo I-E.P" sheetId="3" state="hidden" r:id="rId2"/>
    <sheet name="Formulario 1.2 - Ingresos F.E " sheetId="10" state="hidden" r:id="rId3"/>
    <sheet name="Formulario 1.2A-Cálculo I-F.E" sheetId="11" state="hidden"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state="hidden"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19" i="16" l="1"/>
  <c r="C29" i="16" l="1"/>
  <c r="C15" i="16"/>
  <c r="T527" i="20" l="1"/>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9" i="7"/>
  <c r="N528" i="7"/>
  <c r="N527" i="7"/>
  <c r="N526" i="7"/>
  <c r="N525" i="7"/>
  <c r="N524" i="7"/>
  <c r="N523" i="7"/>
  <c r="N522" i="7"/>
  <c r="N521" i="7"/>
  <c r="N520" i="7"/>
  <c r="N519" i="7"/>
  <c r="N518" i="7"/>
  <c r="N517" i="7"/>
  <c r="N516"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0" i="7"/>
  <c r="H529" i="7"/>
  <c r="H528" i="7"/>
  <c r="H527" i="7"/>
  <c r="H526" i="7"/>
  <c r="H525" i="7"/>
  <c r="H524" i="7"/>
  <c r="H523" i="7"/>
  <c r="H522" i="7"/>
  <c r="H521" i="7"/>
  <c r="H520" i="7"/>
  <c r="H519" i="7"/>
  <c r="H518" i="7"/>
  <c r="H517" i="7"/>
  <c r="H515" i="7"/>
  <c r="H514" i="7"/>
  <c r="H513" i="7"/>
  <c r="H512" i="7"/>
  <c r="H511" i="7"/>
  <c r="H510" i="7"/>
  <c r="H509" i="7"/>
  <c r="H508" i="7"/>
  <c r="H507" i="7"/>
  <c r="H506" i="7"/>
  <c r="H505" i="7"/>
  <c r="H504" i="7"/>
  <c r="H503" i="7"/>
  <c r="H502" i="7"/>
  <c r="H501" i="7"/>
  <c r="H500" i="7"/>
  <c r="H499" i="7"/>
  <c r="H498" i="7"/>
  <c r="H497" i="7"/>
  <c r="H496" i="7"/>
  <c r="H495" i="7"/>
  <c r="H494" i="7"/>
  <c r="H493" i="7"/>
  <c r="H492" i="7"/>
  <c r="H491" i="7"/>
  <c r="H490" i="7"/>
  <c r="H488" i="7"/>
  <c r="H487" i="7"/>
  <c r="H486" i="7"/>
  <c r="H485" i="7"/>
  <c r="H484"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31"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2" i="7"/>
  <c r="H41" i="7"/>
  <c r="H40" i="7"/>
  <c r="H39" i="7"/>
  <c r="H38" i="7"/>
  <c r="H37" i="7"/>
  <c r="H36" i="7"/>
  <c r="H35" i="7"/>
  <c r="H34" i="7"/>
  <c r="H33" i="7"/>
  <c r="H32" i="7"/>
  <c r="H31" i="7"/>
  <c r="H29" i="7"/>
  <c r="H28" i="7"/>
  <c r="H27" i="7"/>
  <c r="H26" i="7"/>
  <c r="H25" i="7"/>
  <c r="H24" i="7"/>
  <c r="H23" i="7"/>
  <c r="H22" i="7"/>
  <c r="H21" i="7"/>
  <c r="H20" i="7"/>
  <c r="H19" i="7"/>
  <c r="H18" i="7"/>
  <c r="K532" i="7"/>
  <c r="K530" i="7"/>
  <c r="K528" i="7"/>
  <c r="K527" i="7"/>
  <c r="K526" i="7"/>
  <c r="K525" i="7"/>
  <c r="K524" i="7"/>
  <c r="K523" i="7"/>
  <c r="K522" i="7"/>
  <c r="K521" i="7"/>
  <c r="K520" i="7"/>
  <c r="K519" i="7"/>
  <c r="K518" i="7"/>
  <c r="K517" i="7"/>
  <c r="K515" i="7"/>
  <c r="K514" i="7"/>
  <c r="K512" i="7"/>
  <c r="K511" i="7"/>
  <c r="K510" i="7"/>
  <c r="K509" i="7"/>
  <c r="K508" i="7"/>
  <c r="K507" i="7"/>
  <c r="K506" i="7"/>
  <c r="K505" i="7"/>
  <c r="K504" i="7"/>
  <c r="K503" i="7"/>
  <c r="K502" i="7"/>
  <c r="K501" i="7"/>
  <c r="K500" i="7"/>
  <c r="K499" i="7"/>
  <c r="K498" i="7"/>
  <c r="K497" i="7"/>
  <c r="K496" i="7"/>
  <c r="K495" i="7"/>
  <c r="K494" i="7"/>
  <c r="K492" i="7"/>
  <c r="K491" i="7"/>
  <c r="K490"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31"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2" i="7"/>
  <c r="K41" i="7"/>
  <c r="K40" i="7"/>
  <c r="K39" i="7"/>
  <c r="K38" i="7"/>
  <c r="K37" i="7"/>
  <c r="K36" i="7"/>
  <c r="K35" i="7"/>
  <c r="K34" i="7"/>
  <c r="K33" i="7"/>
  <c r="K32" i="7"/>
  <c r="K31" i="7"/>
  <c r="K29" i="7"/>
  <c r="K28" i="7"/>
  <c r="K27" i="7"/>
  <c r="K26" i="7"/>
  <c r="K25" i="7"/>
  <c r="K24" i="7"/>
  <c r="K23"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H489" i="7" s="1"/>
  <c r="F455" i="7"/>
  <c r="F529" i="7"/>
  <c r="F516" i="7" s="1"/>
  <c r="H516" i="7" s="1"/>
  <c r="F525" i="7"/>
  <c r="F521" i="7"/>
  <c r="F517" i="7"/>
  <c r="F512" i="7"/>
  <c r="F508" i="7"/>
  <c r="F504" i="7"/>
  <c r="F503" i="7"/>
  <c r="M493" i="7"/>
  <c r="L493" i="7"/>
  <c r="J493" i="7"/>
  <c r="I493" i="7"/>
  <c r="K493" i="7" s="1"/>
  <c r="G493" i="7"/>
  <c r="F484" i="7"/>
  <c r="F432" i="7"/>
  <c r="F423" i="7"/>
  <c r="F422" i="7"/>
  <c r="M419" i="7"/>
  <c r="L419" i="7"/>
  <c r="J419" i="7"/>
  <c r="I419" i="7"/>
  <c r="G419" i="7"/>
  <c r="F419" i="7"/>
  <c r="F417" i="7"/>
  <c r="F415" i="7"/>
  <c r="F411" i="7"/>
  <c r="F406" i="7"/>
  <c r="F400" i="7"/>
  <c r="F398" i="7"/>
  <c r="F394" i="7"/>
  <c r="F392" i="7"/>
  <c r="F382" i="7"/>
  <c r="F378" i="7"/>
  <c r="F374" i="7"/>
  <c r="F353" i="7"/>
  <c r="F339" i="7"/>
  <c r="F230" i="7" s="1"/>
  <c r="H230" i="7" s="1"/>
  <c r="F248" i="7"/>
  <c r="H248" i="7" s="1"/>
  <c r="G231" i="7"/>
  <c r="F231" i="7"/>
  <c r="F220" i="7"/>
  <c r="F154" i="7"/>
  <c r="L47" i="7"/>
  <c r="J47" i="7"/>
  <c r="I47" i="7"/>
  <c r="K47" i="7" s="1"/>
  <c r="G47" i="7"/>
  <c r="L116" i="7"/>
  <c r="J116" i="7"/>
  <c r="I116" i="7"/>
  <c r="G116" i="7"/>
  <c r="F116" i="7"/>
  <c r="T428" i="20" l="1"/>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K248" i="7" s="1"/>
  <c r="J248" i="7"/>
  <c r="L248" i="7"/>
  <c r="I154" i="7"/>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321" i="20"/>
  <c r="F213" i="20"/>
  <c r="F201" i="20"/>
  <c r="F202" i="20"/>
  <c r="F203" i="20"/>
  <c r="F204" i="20"/>
  <c r="F205" i="20"/>
  <c r="F206" i="20"/>
  <c r="F207" i="20"/>
  <c r="F208" i="20"/>
  <c r="F209" i="20"/>
  <c r="F210" i="20"/>
  <c r="F211" i="20"/>
  <c r="F212" i="20"/>
  <c r="F111" i="20"/>
  <c r="F112" i="20"/>
  <c r="F113" i="20"/>
  <c r="F17" i="7"/>
  <c r="H17" i="7" s="1"/>
  <c r="F47" i="7"/>
  <c r="H47" i="7" s="1"/>
  <c r="F43" i="7"/>
  <c r="H43" i="7" s="1"/>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F419" i="20"/>
  <c r="F418" i="20"/>
  <c r="L23" i="7"/>
  <c r="I23" i="7"/>
  <c r="J23" i="7"/>
  <c r="F499" i="20"/>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K529" i="7" s="1"/>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K489" i="7" s="1"/>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H46" i="7" s="1"/>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482" i="20" s="1"/>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K516" i="7" s="1"/>
  <c r="M516" i="7"/>
  <c r="F527" i="20"/>
  <c r="L516" i="7"/>
  <c r="F491" i="20"/>
  <c r="F474" i="20"/>
  <c r="M444" i="7"/>
  <c r="F430" i="7"/>
  <c r="F443" i="20"/>
  <c r="F427" i="7"/>
  <c r="L230" i="7"/>
  <c r="F36" i="20"/>
  <c r="F45" i="20"/>
  <c r="F487" i="20"/>
  <c r="F449" i="20"/>
  <c r="F442" i="20"/>
  <c r="J31" i="7"/>
  <c r="J230" i="7"/>
  <c r="F371" i="20"/>
  <c r="I230" i="7"/>
  <c r="K230" i="7" s="1"/>
  <c r="G352" i="7"/>
  <c r="F351" i="20"/>
  <c r="G230" i="7"/>
  <c r="F377" i="20"/>
  <c r="F350" i="20"/>
  <c r="M31" i="7"/>
  <c r="N31" i="7" s="1"/>
  <c r="I31" i="7"/>
  <c r="L31" i="7"/>
  <c r="F478" i="20"/>
  <c r="K145" i="11"/>
  <c r="I48" i="3"/>
  <c r="G483" i="20" l="1"/>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K17" i="7" s="1"/>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H30" i="7" s="1"/>
  <c r="F34" i="20"/>
  <c r="J16" i="7"/>
  <c r="I16" i="7"/>
  <c r="K16" i="7" s="1"/>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N46" i="7" s="1"/>
  <c r="J46" i="7"/>
  <c r="I46" i="7"/>
  <c r="K46" i="7" s="1"/>
  <c r="G46" i="7"/>
  <c r="F133" i="20"/>
  <c r="F129" i="20"/>
  <c r="F128" i="20"/>
  <c r="F127" i="20"/>
  <c r="M43" i="7"/>
  <c r="L43" i="7"/>
  <c r="J43" i="7"/>
  <c r="I43" i="7"/>
  <c r="K43" i="7" s="1"/>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N30" i="7" s="1"/>
  <c r="I30" i="7"/>
  <c r="K30" i="7" s="1"/>
  <c r="F44" i="20"/>
  <c r="J430" i="7"/>
  <c r="G430" i="7"/>
  <c r="M430" i="7"/>
  <c r="L430" i="7"/>
  <c r="I430" i="7"/>
  <c r="I427" i="7"/>
  <c r="L427" i="7"/>
  <c r="M427" i="7"/>
  <c r="F531" i="7"/>
  <c r="H531" i="7" s="1"/>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F424" i="20"/>
  <c r="L426" i="7"/>
  <c r="H110" i="8"/>
  <c r="G503" i="7"/>
  <c r="J503" i="7"/>
  <c r="J539" i="7" s="1"/>
  <c r="I503" i="7"/>
  <c r="F539" i="7"/>
  <c r="F379" i="20"/>
  <c r="M503" i="7"/>
  <c r="M531" i="7" s="1"/>
  <c r="N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M538" i="7"/>
  <c r="I539" i="7"/>
  <c r="F501" i="20"/>
  <c r="J501" i="22" l="1"/>
  <c r="I501" i="22"/>
  <c r="H501" i="22"/>
  <c r="G501" i="22"/>
  <c r="R501" i="22"/>
  <c r="F501" i="22"/>
  <c r="Q501" i="22"/>
  <c r="P501" i="22"/>
  <c r="O501" i="22"/>
  <c r="N501" i="22"/>
  <c r="L501" i="22"/>
  <c r="K501" i="22"/>
  <c r="M501" i="22"/>
  <c r="K539" i="7"/>
  <c r="F538" i="7"/>
  <c r="H539" i="7"/>
  <c r="N539" i="7"/>
  <c r="J531" i="7"/>
  <c r="N538" i="7"/>
  <c r="L531" i="7"/>
  <c r="I20" i="11"/>
  <c r="I17" i="11" s="1"/>
  <c r="F453" i="20"/>
  <c r="G453" i="20" l="1"/>
  <c r="J453" i="22"/>
  <c r="Q453" i="22"/>
  <c r="P453" i="22"/>
  <c r="O453" i="22"/>
  <c r="F453" i="22"/>
  <c r="R453" i="22"/>
  <c r="N453" i="22"/>
  <c r="L453" i="22"/>
  <c r="K453" i="22"/>
  <c r="I453" i="22"/>
  <c r="H453" i="22"/>
  <c r="G453" i="22"/>
  <c r="M453" i="22"/>
  <c r="I450" i="7"/>
  <c r="I538" i="7" s="1"/>
  <c r="F448" i="20" l="1"/>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<sst xmlns="http://schemas.openxmlformats.org/spreadsheetml/2006/main" count="9583" uniqueCount="2144">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</sst>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5371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222</v>
      </c>
      <c r="G6" s="714"/>
      <c r="H6" s="714"/>
      <c r="I6" s="10"/>
      <c r="J6" s="10"/>
    </row>
    <row r="7" spans="1:10" s="2" customFormat="1" ht="15.75" customHeight="1">
      <c r="A7" s="30"/>
      <c r="B7" s="883" t="s">
        <v>121</v>
      </c>
      <c r="C7" s="884"/>
      <c r="D7" s="884"/>
      <c r="E7" s="885"/>
      <c r="F7" s="712" t="str">
        <f>IFERROR(VLOOKUP(F6,DESPLEGABLES!A1:B231,2,FALSE),"")</f>
        <v>CONTRALORIA GENERAL DE LA REPUBLICA - GESTION GENERAL</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sqref="A1:P1"/>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260101</v>
      </c>
      <c r="C5" s="72"/>
      <c r="D5" s="72"/>
      <c r="E5" s="72"/>
      <c r="F5" s="72"/>
      <c r="G5" s="72"/>
      <c r="H5" s="1"/>
      <c r="I5" s="1"/>
      <c r="J5" s="1"/>
      <c r="K5" s="1"/>
      <c r="L5" s="1"/>
      <c r="M5" s="1"/>
      <c r="N5" s="1"/>
      <c r="O5" s="1"/>
      <c r="P5" s="1"/>
    </row>
    <row r="6" spans="1:16" ht="15" customHeight="1">
      <c r="A6" s="584" t="s">
        <v>121</v>
      </c>
      <c r="B6" s="718" t="str">
        <f>IFERROR(VLOOKUP(B5,DESPLEGABLES!A2:B223,2,FALSE),"")</f>
        <v>CONTRALORIA GENERAL DE LA REPUBLICA - GESTION GENERAL</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260101</v>
      </c>
      <c r="G6" s="72"/>
      <c r="H6" s="72"/>
      <c r="I6" s="10"/>
    </row>
    <row r="7" spans="2:9" ht="27" customHeight="1">
      <c r="B7" s="905" t="s">
        <v>121</v>
      </c>
      <c r="C7" s="906"/>
      <c r="D7" s="906"/>
      <c r="E7" s="907"/>
      <c r="F7" s="722" t="str">
        <f>IFERROR(VLOOKUP(F6,DESPLEGABLES!A1:B229,2,FALSE),"")</f>
        <v>CONTRALORIA GENERAL DE LA REPUBLICA - GESTION GENERAL</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260101</v>
      </c>
      <c r="C5" s="72"/>
      <c r="D5" s="72"/>
      <c r="E5" s="72"/>
      <c r="F5" s="72"/>
      <c r="G5" s="72"/>
      <c r="H5" s="1"/>
      <c r="I5" s="1"/>
      <c r="J5" s="1"/>
      <c r="K5" s="1"/>
      <c r="L5" s="1"/>
      <c r="M5" s="1"/>
      <c r="N5" s="1"/>
      <c r="O5" s="1"/>
      <c r="P5" s="1"/>
    </row>
    <row r="6" spans="1:16" ht="15" customHeight="1">
      <c r="A6" s="265" t="s">
        <v>121</v>
      </c>
      <c r="B6" s="718" t="str">
        <f>IFERROR(VLOOKUP(B5,DESPLEGABLES!A2:B229,2,FALSE),"")</f>
        <v>CONTRALORIA GENERAL DE LA REPUBLICA - GESTION GENERAL</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zoomScaleNormal="100" zoomScalePageLayoutView="125" workbookViewId="0"/>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34" t="s">
        <v>41</v>
      </c>
      <c r="E1" s="934"/>
      <c r="F1" s="934"/>
      <c r="G1" s="934"/>
      <c r="H1" s="934"/>
      <c r="I1" s="934"/>
      <c r="J1" s="934"/>
      <c r="K1" s="934"/>
      <c r="L1" s="934"/>
      <c r="M1" s="934"/>
      <c r="N1" s="934"/>
      <c r="O1" s="743"/>
    </row>
    <row r="2" spans="1:15" ht="11.25">
      <c r="A2" s="387"/>
      <c r="B2" s="387"/>
      <c r="C2" s="387"/>
      <c r="D2" s="934" t="s">
        <v>76</v>
      </c>
      <c r="E2" s="934"/>
      <c r="F2" s="934"/>
      <c r="G2" s="934"/>
      <c r="H2" s="934"/>
      <c r="I2" s="934"/>
      <c r="J2" s="934"/>
      <c r="K2" s="934"/>
      <c r="L2" s="934"/>
      <c r="M2" s="934"/>
      <c r="N2" s="934"/>
      <c r="O2" s="743"/>
    </row>
    <row r="3" spans="1:15" ht="11.25">
      <c r="A3" s="387"/>
      <c r="B3" s="387"/>
      <c r="C3" s="387"/>
      <c r="D3" s="934" t="s">
        <v>2139</v>
      </c>
      <c r="E3" s="934"/>
      <c r="F3" s="934"/>
      <c r="G3" s="934"/>
      <c r="H3" s="934"/>
      <c r="I3" s="934"/>
      <c r="J3" s="934"/>
      <c r="K3" s="934"/>
      <c r="L3" s="934"/>
      <c r="M3" s="934"/>
      <c r="N3" s="934"/>
      <c r="O3" s="743"/>
    </row>
    <row r="4" spans="1:15" ht="11.25">
      <c r="A4" s="387"/>
      <c r="B4" s="387"/>
      <c r="C4" s="387"/>
      <c r="D4" s="387"/>
      <c r="E4" s="715"/>
      <c r="F4" s="72"/>
      <c r="G4" s="72"/>
      <c r="H4" s="72"/>
      <c r="I4" s="72"/>
      <c r="J4" s="72"/>
      <c r="K4" s="72"/>
      <c r="L4" s="72"/>
      <c r="M4" s="72"/>
      <c r="N4" s="72"/>
      <c r="O4" s="72"/>
    </row>
    <row r="5" spans="1:15" ht="11.25">
      <c r="A5" s="949" t="s">
        <v>1661</v>
      </c>
      <c r="B5" s="950"/>
      <c r="C5" s="950"/>
      <c r="D5" s="951"/>
      <c r="E5" s="942" t="str">
        <f>MID('Formulario 1.1- Ingresos E.P'!F6,1,6)</f>
        <v>260101</v>
      </c>
      <c r="F5" s="942"/>
      <c r="G5" s="942"/>
      <c r="H5" s="72"/>
      <c r="I5" s="72"/>
      <c r="J5" s="72"/>
      <c r="K5" s="72"/>
      <c r="L5" s="72"/>
      <c r="M5" s="72"/>
      <c r="N5" s="72"/>
      <c r="O5" s="72"/>
    </row>
    <row r="6" spans="1:15" ht="11.25">
      <c r="A6" s="946" t="s">
        <v>121</v>
      </c>
      <c r="B6" s="947"/>
      <c r="C6" s="947"/>
      <c r="D6" s="948"/>
      <c r="E6" s="917" t="str">
        <f>IFERROR(VLOOKUP(E5,DESPLEGABLES!A1:B229,2,FALSE),"")</f>
        <v>CONTRALORIA GENERAL DE LA REPUBLICA - GESTION GENERAL</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2.75" thickTop="1" thickBot="1">
      <c r="A16" s="744" t="s">
        <v>368</v>
      </c>
      <c r="B16" s="379"/>
      <c r="C16" s="379"/>
      <c r="D16" s="379"/>
      <c r="E16" s="49" t="s">
        <v>1151</v>
      </c>
      <c r="F16" s="79">
        <f>F17+F23</f>
        <v>1097984000000</v>
      </c>
      <c r="G16" s="79">
        <f>G17+G23</f>
        <v>0</v>
      </c>
      <c r="H16" s="79">
        <f>F16+G16</f>
        <v>1097984000000</v>
      </c>
      <c r="I16" s="79">
        <f>I17+I23</f>
        <v>1171839389748</v>
      </c>
      <c r="J16" s="79">
        <f>J17+J23</f>
        <v>0</v>
      </c>
      <c r="K16" s="79">
        <f t="shared" ref="K16:K79" si="0">I16+J16</f>
        <v>1171839389748</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1097984000000</v>
      </c>
      <c r="G17" s="94">
        <f>SUM(G18:G22)</f>
        <v>0</v>
      </c>
      <c r="H17" s="94">
        <f t="shared" ref="H17:H80" si="2">F17+G17</f>
        <v>1097984000000</v>
      </c>
      <c r="I17" s="94">
        <f>SUM(I18:I22)</f>
        <v>1171839389748</v>
      </c>
      <c r="J17" s="94">
        <f>SUM(J18:J22)</f>
        <v>0</v>
      </c>
      <c r="K17" s="94">
        <f t="shared" si="0"/>
        <v>1171839389748</v>
      </c>
      <c r="L17" s="94">
        <f>SUM(L18:L22)</f>
        <v>0</v>
      </c>
      <c r="M17" s="94">
        <f>SUM(M18:M22)</f>
        <v>0</v>
      </c>
      <c r="N17" s="94">
        <f t="shared" si="1"/>
        <v>0</v>
      </c>
      <c r="O17" s="778"/>
    </row>
    <row r="18" spans="1:16" s="774" customFormat="1" ht="11.25" outlineLevel="2">
      <c r="A18" s="747" t="s">
        <v>368</v>
      </c>
      <c r="B18" s="646" t="s">
        <v>368</v>
      </c>
      <c r="C18" s="748" t="s">
        <v>368</v>
      </c>
      <c r="D18" s="646"/>
      <c r="E18" s="749" t="s">
        <v>1149</v>
      </c>
      <c r="F18" s="87">
        <v>809493459588</v>
      </c>
      <c r="G18" s="87"/>
      <c r="H18" s="81">
        <f t="shared" si="2"/>
        <v>809493459588</v>
      </c>
      <c r="I18" s="87">
        <v>855270598654</v>
      </c>
      <c r="J18" s="87"/>
      <c r="K18" s="81">
        <f t="shared" si="0"/>
        <v>855270598654</v>
      </c>
      <c r="L18" s="87"/>
      <c r="M18" s="87"/>
      <c r="N18" s="84">
        <f t="shared" si="1"/>
        <v>0</v>
      </c>
      <c r="O18" s="779"/>
      <c r="P18" s="72"/>
    </row>
    <row r="19" spans="1:16" s="774" customFormat="1" ht="11.25" outlineLevel="2">
      <c r="A19" s="751" t="s">
        <v>368</v>
      </c>
      <c r="B19" s="376" t="s">
        <v>368</v>
      </c>
      <c r="C19" s="752" t="s">
        <v>369</v>
      </c>
      <c r="D19" s="376"/>
      <c r="E19" s="753" t="s">
        <v>1150</v>
      </c>
      <c r="F19" s="83">
        <v>211955086330</v>
      </c>
      <c r="G19" s="83"/>
      <c r="H19" s="81">
        <f t="shared" si="2"/>
        <v>211955086330</v>
      </c>
      <c r="I19" s="83">
        <v>224645082728</v>
      </c>
      <c r="J19" s="83"/>
      <c r="K19" s="81">
        <f t="shared" si="0"/>
        <v>224645082728</v>
      </c>
      <c r="L19" s="83"/>
      <c r="M19" s="83"/>
      <c r="N19" s="84">
        <f t="shared" si="1"/>
        <v>0</v>
      </c>
      <c r="O19" s="780"/>
      <c r="P19" s="72"/>
    </row>
    <row r="20" spans="1:16" ht="11.25" outlineLevel="2">
      <c r="A20" s="646" t="s">
        <v>368</v>
      </c>
      <c r="B20" s="646" t="s">
        <v>368</v>
      </c>
      <c r="C20" s="646" t="s">
        <v>370</v>
      </c>
      <c r="D20" s="646"/>
      <c r="E20" s="753" t="s">
        <v>1153</v>
      </c>
      <c r="F20" s="83">
        <v>76535454082</v>
      </c>
      <c r="G20" s="83"/>
      <c r="H20" s="81">
        <f t="shared" si="2"/>
        <v>76535454082</v>
      </c>
      <c r="I20" s="83">
        <v>91923708366</v>
      </c>
      <c r="J20" s="83"/>
      <c r="K20" s="81">
        <f t="shared" si="0"/>
        <v>91923708366</v>
      </c>
      <c r="L20" s="85"/>
      <c r="M20" s="85"/>
      <c r="N20" s="84">
        <f t="shared" si="1"/>
        <v>0</v>
      </c>
      <c r="O20" s="781"/>
    </row>
    <row r="21" spans="1:16" ht="11.25"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2"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1.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2"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117517000000</v>
      </c>
      <c r="G29" s="113"/>
      <c r="H29" s="79">
        <f t="shared" si="2"/>
        <v>117517000000</v>
      </c>
      <c r="I29" s="113">
        <v>169568020000</v>
      </c>
      <c r="J29" s="113"/>
      <c r="K29" s="79">
        <f t="shared" si="0"/>
        <v>169568020000</v>
      </c>
      <c r="L29" s="113"/>
      <c r="M29" s="113"/>
      <c r="N29" s="79">
        <f t="shared" si="1"/>
        <v>0</v>
      </c>
      <c r="O29" s="785"/>
    </row>
    <row r="30" spans="1:16" ht="12.75" thickTop="1" thickBot="1">
      <c r="A30" s="379" t="s">
        <v>370</v>
      </c>
      <c r="B30" s="379"/>
      <c r="C30" s="379"/>
      <c r="D30" s="379"/>
      <c r="E30" s="123" t="s">
        <v>1158</v>
      </c>
      <c r="F30" s="79">
        <f>+F31+F43+F46+F230+F352+F372+F373+F377+F380+F381+F422</f>
        <v>7899000000</v>
      </c>
      <c r="G30" s="79">
        <f>+G31+G43+G46+G230+G352+G372+G373+G377+G380+G381+G422</f>
        <v>0</v>
      </c>
      <c r="H30" s="79">
        <f t="shared" si="2"/>
        <v>7899000000</v>
      </c>
      <c r="I30" s="79">
        <f>+I31+I43+I46+I230+I352+I372+I373+I377+I380+I381+I422</f>
        <v>9470619804</v>
      </c>
      <c r="J30" s="79">
        <f>+J31+J43+J46+J230+J352+J372+J373+J377+J380+J381+J422</f>
        <v>0</v>
      </c>
      <c r="K30" s="79">
        <f t="shared" si="0"/>
        <v>9470619804</v>
      </c>
      <c r="L30" s="79">
        <f>+L31+L43+L46+L230+L352+L372+L373+L377+L380+L381+L422</f>
        <v>0</v>
      </c>
      <c r="M30" s="79">
        <f>+M31+M43+M46+M230+M352+M372+M373+M377+M380+M381+M422</f>
        <v>0</v>
      </c>
      <c r="N30" s="79">
        <f t="shared" si="1"/>
        <v>0</v>
      </c>
      <c r="O30" s="785"/>
    </row>
    <row r="31" spans="1:16" ht="12"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2.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1.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1.25"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2.5"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3.2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51000000</v>
      </c>
      <c r="G43" s="94">
        <f>G44+G45</f>
        <v>0</v>
      </c>
      <c r="H43" s="94">
        <f t="shared" si="2"/>
        <v>51000000</v>
      </c>
      <c r="I43" s="94">
        <f>I44+I45</f>
        <v>54060000</v>
      </c>
      <c r="J43" s="94">
        <f>J44+J45</f>
        <v>0</v>
      </c>
      <c r="K43" s="94">
        <f t="shared" si="0"/>
        <v>54060000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1.25" outlineLevel="3">
      <c r="A45" s="376" t="s">
        <v>370</v>
      </c>
      <c r="B45" s="376" t="s">
        <v>369</v>
      </c>
      <c r="C45" s="376" t="s">
        <v>369</v>
      </c>
      <c r="D45" s="376"/>
      <c r="E45" s="753" t="s">
        <v>1173</v>
      </c>
      <c r="F45" s="83">
        <v>51000000</v>
      </c>
      <c r="G45" s="83"/>
      <c r="H45" s="81">
        <f t="shared" si="2"/>
        <v>51000000</v>
      </c>
      <c r="I45" s="83">
        <v>54060000</v>
      </c>
      <c r="J45" s="83"/>
      <c r="K45" s="81">
        <f t="shared" si="0"/>
        <v>54060000</v>
      </c>
      <c r="L45" s="83"/>
      <c r="M45" s="83"/>
      <c r="N45" s="96">
        <f t="shared" si="1"/>
        <v>0</v>
      </c>
      <c r="O45" s="781"/>
    </row>
    <row r="46" spans="1:16" ht="12" outlineLevel="1" thickBot="1">
      <c r="A46" s="758" t="s">
        <v>370</v>
      </c>
      <c r="B46" s="758" t="s">
        <v>370</v>
      </c>
      <c r="C46" s="758"/>
      <c r="D46" s="758"/>
      <c r="E46" s="759" t="s">
        <v>1178</v>
      </c>
      <c r="F46" s="99">
        <f>F47+F153+F154+F220+F116</f>
        <v>244000000</v>
      </c>
      <c r="G46" s="99">
        <f>G47+G153+G154+G220+G116</f>
        <v>0</v>
      </c>
      <c r="H46" s="99">
        <f t="shared" si="2"/>
        <v>244000000</v>
      </c>
      <c r="I46" s="99">
        <f>I47+I153+I154+I220+I116</f>
        <v>258640000</v>
      </c>
      <c r="J46" s="99">
        <f>J47+J153+J154+J220+J116</f>
        <v>0</v>
      </c>
      <c r="K46" s="99">
        <f t="shared" si="0"/>
        <v>258640000</v>
      </c>
      <c r="L46" s="99">
        <f>L47+L153+L154+L220+L116</f>
        <v>0</v>
      </c>
      <c r="M46" s="99">
        <f>M47+M153+M154+M220+M116</f>
        <v>0</v>
      </c>
      <c r="N46" s="100">
        <f t="shared" si="1"/>
        <v>0</v>
      </c>
      <c r="O46" s="789"/>
    </row>
    <row r="47" spans="1:16" ht="11.25" outlineLevel="2">
      <c r="A47" s="376" t="s">
        <v>370</v>
      </c>
      <c r="B47" s="376" t="s">
        <v>370</v>
      </c>
      <c r="C47" s="376" t="s">
        <v>368</v>
      </c>
      <c r="D47" s="376"/>
      <c r="E47" s="753" t="s">
        <v>1179</v>
      </c>
      <c r="F47" s="81">
        <f>SUM(F48:F115)</f>
        <v>244000000</v>
      </c>
      <c r="G47" s="81">
        <f>SUM(G48:G115)</f>
        <v>0</v>
      </c>
      <c r="H47" s="81">
        <f t="shared" si="2"/>
        <v>244000000</v>
      </c>
      <c r="I47" s="81">
        <f>SUM(I48:I115)</f>
        <v>258640000</v>
      </c>
      <c r="J47" s="81">
        <f>SUM(J48:J115)</f>
        <v>0</v>
      </c>
      <c r="K47" s="81">
        <f t="shared" si="0"/>
        <v>258640000</v>
      </c>
      <c r="L47" s="81">
        <f>SUM(L48:L115)</f>
        <v>0</v>
      </c>
      <c r="M47" s="81">
        <f>SUM(M48:M115)</f>
        <v>0</v>
      </c>
      <c r="N47" s="96">
        <f t="shared" si="1"/>
        <v>0</v>
      </c>
      <c r="O47" s="790"/>
    </row>
    <row r="48" spans="1:16" s="792" customFormat="1" ht="11.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1.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2.5" outlineLevel="4">
      <c r="A51" s="389" t="s">
        <v>370</v>
      </c>
      <c r="B51" s="389" t="s">
        <v>370</v>
      </c>
      <c r="C51" s="389" t="s">
        <v>368</v>
      </c>
      <c r="D51" s="389" t="s">
        <v>807</v>
      </c>
      <c r="E51" s="754" t="s">
        <v>1182</v>
      </c>
      <c r="F51" s="82">
        <v>244000000</v>
      </c>
      <c r="G51" s="82"/>
      <c r="H51" s="106">
        <f t="shared" si="2"/>
        <v>244000000</v>
      </c>
      <c r="I51" s="82">
        <v>258640000</v>
      </c>
      <c r="J51" s="82"/>
      <c r="K51" s="106">
        <f t="shared" si="0"/>
        <v>258640000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1.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2.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1.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2.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2.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1.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1.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2.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1.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1.25"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2.5"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1.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1.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1.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1.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2.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2.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1.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1.25"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1.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1.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1.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1.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2.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2.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1.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2.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2.5"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22.5"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2.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1.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1.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1.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1.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2.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1.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1.2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1.25" outlineLevel="4">
      <c r="A115" s="389" t="s">
        <v>370</v>
      </c>
      <c r="B115" s="389" t="s">
        <v>370</v>
      </c>
      <c r="C115" s="389" t="s">
        <v>368</v>
      </c>
      <c r="D115" s="389" t="s">
        <v>893</v>
      </c>
      <c r="E115" s="754" t="s">
        <v>1232</v>
      </c>
      <c r="F115" s="82"/>
      <c r="G115" s="82"/>
      <c r="H115" s="106">
        <f t="shared" si="5"/>
        <v>0</v>
      </c>
      <c r="I115" s="82"/>
      <c r="J115" s="82"/>
      <c r="K115" s="106">
        <f t="shared" si="3"/>
        <v>0</v>
      </c>
      <c r="L115" s="82"/>
      <c r="M115" s="82"/>
      <c r="N115" s="397">
        <f t="shared" si="4"/>
        <v>0</v>
      </c>
      <c r="O115" s="793"/>
      <c r="P115" s="72"/>
    </row>
    <row r="116" spans="1:16" s="792" customFormat="1" ht="11.25"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1.25"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1.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1.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1.25"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1.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1.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2.5"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2.5"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1.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2.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1.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2.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1.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1.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1.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1.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1.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1.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2.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2.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1.25"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1.25"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1.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1.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1.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1.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1.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2.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1.25"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1.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1.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1.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1.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1.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2.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1.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1.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1.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1.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2.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2.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2.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1.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1.25"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1.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2"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1.25"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1.25"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3489000000</v>
      </c>
      <c r="G230" s="94">
        <f>G231+G248+G339</f>
        <v>0</v>
      </c>
      <c r="H230" s="94">
        <f t="shared" si="12"/>
        <v>3489000000</v>
      </c>
      <c r="I230" s="94">
        <f>I231+I248+I339</f>
        <v>4661047804</v>
      </c>
      <c r="J230" s="94">
        <f>J231+J248+J339</f>
        <v>0</v>
      </c>
      <c r="K230" s="94">
        <f t="shared" si="10"/>
        <v>4661047804</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1.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2.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1.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2.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2.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1.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1.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1.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1.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2.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1.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1.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1.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3489000000</v>
      </c>
      <c r="G248" s="81">
        <f t="shared" ref="G248:L248" si="13">SUM(G249:G338)</f>
        <v>0</v>
      </c>
      <c r="H248" s="81">
        <f t="shared" si="12"/>
        <v>3489000000</v>
      </c>
      <c r="I248" s="81">
        <f t="shared" si="13"/>
        <v>4661047804</v>
      </c>
      <c r="J248" s="81">
        <f t="shared" si="13"/>
        <v>0</v>
      </c>
      <c r="K248" s="81">
        <f t="shared" si="10"/>
        <v>4661047804</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2.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1.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1.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1.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1.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1.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1.25" outlineLevel="4">
      <c r="A258" s="389" t="s">
        <v>370</v>
      </c>
      <c r="B258" s="389" t="s">
        <v>372</v>
      </c>
      <c r="C258" s="389" t="s">
        <v>369</v>
      </c>
      <c r="D258" s="389" t="s">
        <v>814</v>
      </c>
      <c r="E258" s="754" t="s">
        <v>1334</v>
      </c>
      <c r="F258" s="82">
        <v>3489000000</v>
      </c>
      <c r="G258" s="82"/>
      <c r="H258" s="106">
        <f t="shared" si="12"/>
        <v>3489000000</v>
      </c>
      <c r="I258" s="82">
        <v>4661047804</v>
      </c>
      <c r="J258" s="82"/>
      <c r="K258" s="106">
        <f t="shared" si="10"/>
        <v>4661047804</v>
      </c>
      <c r="L258" s="82"/>
      <c r="M258" s="82"/>
      <c r="N258" s="397">
        <f t="shared" si="11"/>
        <v>0</v>
      </c>
      <c r="O258" s="21"/>
      <c r="P258" s="72"/>
    </row>
    <row r="259" spans="1:16" s="792" customFormat="1" ht="11.25"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11.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2.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1.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1.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2.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1.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2.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1.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1.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2.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1.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1.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2.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1.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1.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1.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2.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2.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1.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1.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1.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2.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2.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2.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2.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2.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2.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2.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2.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2.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2.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2.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2.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2.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2.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1.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2.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2.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1.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1.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1.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1.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2.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2.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2.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1.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1.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1.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1.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1.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2.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2.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2.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1.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1.25"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2.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1.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1.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1.25"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1.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3.2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2"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1.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2.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2.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1.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1.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1.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1.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2.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2.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2.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2.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2.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2.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2"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2"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2"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1.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2"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v>4115000000</v>
      </c>
      <c r="G380" s="698"/>
      <c r="H380" s="533">
        <f t="shared" si="19"/>
        <v>4115000000</v>
      </c>
      <c r="I380" s="698">
        <v>4496872000</v>
      </c>
      <c r="J380" s="698"/>
      <c r="K380" s="533">
        <f t="shared" si="17"/>
        <v>4496872000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1.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1.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1.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2.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2.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1.25"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1.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1.25"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1.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1.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2.5"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1.25"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1.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1.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1.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1.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2.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3.2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12"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2.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1.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2"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1.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1.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2.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1.25"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2"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2.5"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3.2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2.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1.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1.25"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1.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12"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2.75" outlineLevel="2" thickTop="1" thickBot="1">
      <c r="A489" s="379" t="s">
        <v>380</v>
      </c>
      <c r="B489" s="379"/>
      <c r="C489" s="379"/>
      <c r="D489" s="379"/>
      <c r="E489" s="123" t="s">
        <v>1497</v>
      </c>
      <c r="F489" s="79">
        <f>+F490+F491+F493+F502+F492</f>
        <v>1529000000</v>
      </c>
      <c r="G489" s="79">
        <f>+G490+G491+G493+G502+G492</f>
        <v>0</v>
      </c>
      <c r="H489" s="79">
        <f t="shared" si="26"/>
        <v>1529000000</v>
      </c>
      <c r="I489" s="79">
        <f>+I490+I491+I493+I502+I492</f>
        <v>1620740000</v>
      </c>
      <c r="J489" s="79">
        <f>+J490+J491+J493+J502+J492</f>
        <v>0</v>
      </c>
      <c r="K489" s="79">
        <f t="shared" si="24"/>
        <v>1620740000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v>1422000000</v>
      </c>
      <c r="G490" s="97"/>
      <c r="H490" s="94">
        <f t="shared" si="26"/>
        <v>1422000000</v>
      </c>
      <c r="I490" s="97">
        <v>1507320000</v>
      </c>
      <c r="J490" s="97"/>
      <c r="K490" s="94">
        <f t="shared" si="24"/>
        <v>1507320000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v>67000000</v>
      </c>
      <c r="G492" s="97"/>
      <c r="H492" s="94">
        <f t="shared" si="26"/>
        <v>67000000</v>
      </c>
      <c r="I492" s="98">
        <v>71020000</v>
      </c>
      <c r="J492" s="98"/>
      <c r="K492" s="94">
        <f t="shared" si="24"/>
        <v>71020000</v>
      </c>
      <c r="L492" s="98"/>
      <c r="M492" s="98"/>
      <c r="N492" s="95">
        <f t="shared" si="25"/>
        <v>0</v>
      </c>
      <c r="O492" s="782"/>
    </row>
    <row r="493" spans="1:15" ht="12" outlineLevel="2" thickBot="1">
      <c r="A493" s="375" t="s">
        <v>380</v>
      </c>
      <c r="B493" s="375" t="s">
        <v>372</v>
      </c>
      <c r="C493" s="375"/>
      <c r="D493" s="375"/>
      <c r="E493" s="745" t="s">
        <v>1501</v>
      </c>
      <c r="F493" s="94">
        <f>SUM(F494:F501)</f>
        <v>40000000</v>
      </c>
      <c r="G493" s="94">
        <f>SUM(G494:G501)</f>
        <v>0</v>
      </c>
      <c r="H493" s="94">
        <f t="shared" si="26"/>
        <v>40000000</v>
      </c>
      <c r="I493" s="94">
        <f>SUM(I494:I501)</f>
        <v>42400000</v>
      </c>
      <c r="J493" s="94">
        <f>SUM(J494:J501)</f>
        <v>0</v>
      </c>
      <c r="K493" s="94">
        <f t="shared" si="24"/>
        <v>42400000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c r="G494" s="83"/>
      <c r="H494" s="81">
        <f t="shared" si="26"/>
        <v>0</v>
      </c>
      <c r="I494" s="85"/>
      <c r="J494" s="85"/>
      <c r="K494" s="81">
        <f t="shared" si="24"/>
        <v>0</v>
      </c>
      <c r="L494" s="85"/>
      <c r="M494" s="85"/>
      <c r="N494" s="84">
        <f t="shared" si="25"/>
        <v>0</v>
      </c>
      <c r="O494" s="788"/>
    </row>
    <row r="495" spans="1:15" ht="11.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v>40000000</v>
      </c>
      <c r="G496" s="83"/>
      <c r="H496" s="81">
        <f t="shared" si="26"/>
        <v>40000000</v>
      </c>
      <c r="I496" s="85">
        <v>42400000</v>
      </c>
      <c r="J496" s="85"/>
      <c r="K496" s="81">
        <f t="shared" si="24"/>
        <v>42400000</v>
      </c>
      <c r="L496" s="85"/>
      <c r="M496" s="85"/>
      <c r="N496" s="84">
        <f t="shared" si="25"/>
        <v>0</v>
      </c>
      <c r="O496" s="788"/>
    </row>
    <row r="497" spans="1:16" ht="11.25"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1.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1.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1.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0</v>
      </c>
      <c r="G516" s="111">
        <f>+G517+G521+G525+G529</f>
        <v>0</v>
      </c>
      <c r="H516" s="111">
        <f t="shared" si="26"/>
        <v>0</v>
      </c>
      <c r="I516" s="111">
        <f>+I517+I521+I525+I529</f>
        <v>46720463032</v>
      </c>
      <c r="J516" s="111">
        <f>+J517+J521+J525+J529</f>
        <v>0</v>
      </c>
      <c r="K516" s="111">
        <f t="shared" si="24"/>
        <v>46720463032</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0</v>
      </c>
      <c r="G529" s="94">
        <f>SUM(G530)</f>
        <v>0</v>
      </c>
      <c r="H529" s="94">
        <f t="shared" ref="H529:H532" si="30">F529+G529</f>
        <v>0</v>
      </c>
      <c r="I529" s="94">
        <f>SUM(I530)</f>
        <v>46720463032</v>
      </c>
      <c r="J529" s="94">
        <f>SUM(J530)</f>
        <v>0</v>
      </c>
      <c r="K529" s="99">
        <f t="shared" si="28"/>
        <v>46720463032</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v>0</v>
      </c>
      <c r="G530" s="108"/>
      <c r="H530" s="109">
        <f t="shared" si="30"/>
        <v>0</v>
      </c>
      <c r="I530" s="115">
        <v>46720463032</v>
      </c>
      <c r="J530" s="115"/>
      <c r="K530" s="116">
        <f t="shared" si="28"/>
        <v>46720463032</v>
      </c>
      <c r="L530" s="115"/>
      <c r="M530" s="115"/>
      <c r="N530" s="395">
        <f t="shared" si="29"/>
        <v>0</v>
      </c>
      <c r="O530" s="815"/>
    </row>
    <row r="531" spans="1:15" ht="24" customHeight="1" thickTop="1" thickBot="1">
      <c r="A531" s="964" t="s">
        <v>89</v>
      </c>
      <c r="B531" s="965"/>
      <c r="C531" s="965"/>
      <c r="D531" s="965"/>
      <c r="E531" s="966"/>
      <c r="F531" s="394">
        <f>+F16+F29+F30+F426+F449+F450+F484+F489+F503+F516</f>
        <v>1224929000000</v>
      </c>
      <c r="G531" s="394">
        <f>+G16+G29+G30+G426+G449+G450+G484+G489+G503+G516</f>
        <v>0</v>
      </c>
      <c r="H531" s="394">
        <f t="shared" si="30"/>
        <v>1224929000000</v>
      </c>
      <c r="I531" s="107">
        <f>+I16+I29+I30+I426+I449+I450+I484+I489+I503+I516</f>
        <v>1399219232584</v>
      </c>
      <c r="J531" s="107">
        <f>+J16+J29+J30+J426+J449+J450+J484+J489+J503+J516</f>
        <v>0</v>
      </c>
      <c r="K531" s="107">
        <f t="shared" si="28"/>
        <v>1399219232584</v>
      </c>
      <c r="L531" s="111">
        <f>+L16+L29+L30+L426+L449+L450+L484+L489+L503+L516</f>
        <v>0</v>
      </c>
      <c r="M531" s="111">
        <f>+M16+M29+M30+M426+M449+M450+M484+M489+M503+M516</f>
        <v>0</v>
      </c>
      <c r="N531" s="111">
        <f t="shared" si="29"/>
        <v>0</v>
      </c>
      <c r="O531" s="817"/>
    </row>
    <row r="532" spans="1:15" ht="24" customHeight="1" thickTop="1" thickBot="1">
      <c r="A532" s="967" t="s">
        <v>90</v>
      </c>
      <c r="B532" s="968"/>
      <c r="C532" s="968"/>
      <c r="D532" s="968"/>
      <c r="E532" s="969"/>
      <c r="F532" s="112">
        <v>238842438700</v>
      </c>
      <c r="G532" s="113"/>
      <c r="H532" s="79">
        <f t="shared" si="30"/>
        <v>238842438700</v>
      </c>
      <c r="I532" s="113">
        <v>424844280994</v>
      </c>
      <c r="J532" s="113"/>
      <c r="K532" s="79">
        <f t="shared" si="28"/>
        <v>424844280994</v>
      </c>
      <c r="L532" s="113"/>
      <c r="M532" s="818"/>
      <c r="N532" s="79">
        <f t="shared" si="29"/>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57" t="s">
        <v>31</v>
      </c>
      <c r="F535" s="958" t="s">
        <v>77</v>
      </c>
      <c r="G535" s="958"/>
      <c r="H535" s="958"/>
      <c r="I535" s="958" t="s">
        <v>78</v>
      </c>
      <c r="J535" s="958"/>
      <c r="K535" s="958"/>
      <c r="L535" s="961" t="s">
        <v>79</v>
      </c>
      <c r="M535" s="962"/>
      <c r="N535" s="963"/>
      <c r="O535" s="77"/>
    </row>
    <row r="536" spans="1:15" ht="0.75" customHeight="1">
      <c r="E536" s="957"/>
      <c r="F536" s="76" t="s">
        <v>36</v>
      </c>
      <c r="G536" s="76" t="s">
        <v>84</v>
      </c>
      <c r="H536" s="76" t="s">
        <v>80</v>
      </c>
      <c r="I536" s="76" t="s">
        <v>36</v>
      </c>
      <c r="J536" s="76" t="s">
        <v>84</v>
      </c>
      <c r="K536" s="76" t="s">
        <v>80</v>
      </c>
      <c r="L536" s="76" t="s">
        <v>85</v>
      </c>
      <c r="M536" s="76" t="s">
        <v>84</v>
      </c>
      <c r="N536" s="76" t="s">
        <v>80</v>
      </c>
      <c r="O536" s="76" t="s">
        <v>80</v>
      </c>
    </row>
    <row r="537" spans="1:15" ht="0.75" customHeight="1">
      <c r="E537" s="957"/>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1224929000000</v>
      </c>
      <c r="G538" s="820">
        <f t="shared" si="31"/>
        <v>0</v>
      </c>
      <c r="H538" s="820">
        <f t="shared" si="31"/>
        <v>1224929000000</v>
      </c>
      <c r="I538" s="820">
        <f t="shared" si="31"/>
        <v>1352498769552</v>
      </c>
      <c r="J538" s="820">
        <f t="shared" si="31"/>
        <v>0</v>
      </c>
      <c r="K538" s="820">
        <f t="shared" si="31"/>
        <v>1352498769552</v>
      </c>
      <c r="L538" s="820">
        <f t="shared" si="31"/>
        <v>0</v>
      </c>
      <c r="M538" s="820">
        <f t="shared" si="31"/>
        <v>0</v>
      </c>
      <c r="N538" s="820">
        <f t="shared" si="31"/>
        <v>0</v>
      </c>
      <c r="O538" s="820">
        <f t="shared" si="31"/>
        <v>0</v>
      </c>
    </row>
    <row r="539" spans="1:15" ht="0.75" customHeight="1">
      <c r="E539" s="819" t="s">
        <v>93</v>
      </c>
      <c r="F539" s="820">
        <f t="shared" ref="F539:O539" si="32">+F503+F516</f>
        <v>0</v>
      </c>
      <c r="G539" s="820">
        <f t="shared" si="32"/>
        <v>0</v>
      </c>
      <c r="H539" s="820">
        <f t="shared" si="32"/>
        <v>0</v>
      </c>
      <c r="I539" s="820">
        <f t="shared" si="32"/>
        <v>46720463032</v>
      </c>
      <c r="J539" s="820">
        <f t="shared" si="32"/>
        <v>0</v>
      </c>
      <c r="K539" s="820">
        <f t="shared" si="32"/>
        <v>46720463032</v>
      </c>
      <c r="L539" s="820">
        <f t="shared" si="32"/>
        <v>0</v>
      </c>
      <c r="M539" s="820">
        <f t="shared" si="32"/>
        <v>0</v>
      </c>
      <c r="N539" s="820">
        <f t="shared" si="32"/>
        <v>0</v>
      </c>
      <c r="O539" s="820">
        <f t="shared" si="32"/>
        <v>0</v>
      </c>
    </row>
    <row r="540" spans="1:15" ht="0.75" customHeight="1">
      <c r="E540" s="819" t="s">
        <v>37</v>
      </c>
      <c r="F540" s="820">
        <f>+F532</f>
        <v>238842438700</v>
      </c>
      <c r="G540" s="820">
        <f t="shared" ref="G540:M540" si="33">+G532</f>
        <v>0</v>
      </c>
      <c r="H540" s="820">
        <f t="shared" si="33"/>
        <v>238842438700</v>
      </c>
      <c r="I540" s="820">
        <f>+I532</f>
        <v>424844280994</v>
      </c>
      <c r="J540" s="820">
        <f>+J532</f>
        <v>0</v>
      </c>
      <c r="K540" s="820">
        <f>+K532</f>
        <v>424844280994</v>
      </c>
      <c r="L540" s="820">
        <f>+L532</f>
        <v>0</v>
      </c>
      <c r="M540" s="820">
        <f t="shared" si="33"/>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zoomScaleNormal="100" zoomScalePageLayoutView="125" workbookViewId="0"/>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17.28515625" style="714"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34" t="s">
        <v>41</v>
      </c>
      <c r="E1" s="934"/>
      <c r="F1" s="934"/>
      <c r="G1" s="934"/>
      <c r="H1" s="934"/>
      <c r="I1" s="934"/>
      <c r="J1" s="934"/>
      <c r="K1" s="934"/>
      <c r="L1" s="934"/>
      <c r="M1" s="934"/>
      <c r="N1" s="934"/>
      <c r="O1" s="743"/>
    </row>
    <row r="2" spans="1:16368" ht="11.25">
      <c r="A2" s="387"/>
      <c r="B2" s="387"/>
      <c r="C2" s="387"/>
      <c r="D2" s="934" t="s">
        <v>76</v>
      </c>
      <c r="E2" s="934"/>
      <c r="F2" s="934"/>
      <c r="G2" s="934"/>
      <c r="H2" s="934"/>
      <c r="I2" s="934"/>
      <c r="J2" s="934"/>
      <c r="K2" s="934"/>
      <c r="L2" s="934"/>
      <c r="M2" s="934"/>
      <c r="N2" s="934"/>
      <c r="O2" s="743"/>
    </row>
    <row r="3" spans="1:16368" ht="11.25">
      <c r="A3" s="387"/>
      <c r="B3" s="387"/>
      <c r="C3" s="387"/>
      <c r="D3" s="934" t="s">
        <v>2140</v>
      </c>
      <c r="E3" s="934"/>
      <c r="F3" s="934"/>
      <c r="G3" s="934"/>
      <c r="H3" s="934"/>
      <c r="I3" s="934"/>
      <c r="J3" s="934"/>
      <c r="K3" s="934"/>
      <c r="L3" s="934"/>
      <c r="M3" s="934"/>
      <c r="N3" s="934"/>
      <c r="O3" s="743"/>
    </row>
    <row r="4" spans="1:16368" ht="11.25">
      <c r="A4" s="387"/>
      <c r="B4" s="387"/>
      <c r="C4" s="387"/>
      <c r="D4" s="387"/>
      <c r="E4" s="715"/>
      <c r="F4" s="72"/>
      <c r="G4" s="72"/>
      <c r="H4" s="72"/>
      <c r="I4" s="72"/>
      <c r="J4" s="72"/>
      <c r="K4" s="72"/>
      <c r="L4" s="72"/>
      <c r="M4" s="72"/>
      <c r="N4" s="72"/>
      <c r="O4" s="72"/>
    </row>
    <row r="5" spans="1:16368" ht="11.25">
      <c r="A5" s="949" t="s">
        <v>1661</v>
      </c>
      <c r="B5" s="950"/>
      <c r="C5" s="950"/>
      <c r="D5" s="951"/>
      <c r="E5" s="942" t="str">
        <f>MID('Formulario 1.1- Ingresos E.P'!F6,1,6)</f>
        <v>260101</v>
      </c>
      <c r="F5" s="942"/>
      <c r="G5" s="942"/>
      <c r="H5" s="72"/>
      <c r="I5" s="72"/>
      <c r="J5" s="72"/>
      <c r="K5" s="72"/>
      <c r="L5" s="72"/>
      <c r="M5" s="72"/>
      <c r="N5" s="72"/>
      <c r="O5" s="72"/>
    </row>
    <row r="6" spans="1:16368" ht="11.25">
      <c r="A6" s="946" t="s">
        <v>121</v>
      </c>
      <c r="B6" s="947"/>
      <c r="C6" s="947"/>
      <c r="D6" s="948"/>
      <c r="E6" s="917" t="str">
        <f>IFERROR(VLOOKUP(E5,DESPLEGABLES!A1:B229,2,FALSE),"")</f>
        <v>CONTRALORIA GENERAL DE LA REPUBLICA - GESTION GENERAL</v>
      </c>
      <c r="F6" s="918"/>
      <c r="G6" s="919"/>
      <c r="I6" s="72"/>
      <c r="J6" s="72"/>
      <c r="K6" s="72"/>
      <c r="L6" s="72"/>
      <c r="M6" s="72"/>
      <c r="N6" s="72"/>
      <c r="O6" s="72"/>
    </row>
    <row r="7" spans="1:16368" ht="15" customHeight="1">
      <c r="A7" s="978" t="s">
        <v>1660</v>
      </c>
      <c r="B7" s="978"/>
      <c r="C7" s="978"/>
      <c r="D7" s="979"/>
      <c r="E7" s="726" t="str">
        <f>IFERROR(VLOOKUP(E5,DESPLEGABLES!$A$1:$C$229,3,FALSE),"")</f>
        <v>ORGANISMOS DE CONTROL</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2501 Fortalecimiento del control y la vigilancia de la gestión fiscal y resarcimiento al daño del patrimonio público</v>
      </c>
      <c r="I13" s="729" t="str">
        <v>2502 Promoción, protección y defensa de los Derechos Humanos y el Derecho Internacional Humanitario</v>
      </c>
      <c r="J13" s="729" t="str">
        <v>2503 Lucha contra la corrupción</v>
      </c>
      <c r="K13" s="729" t="str">
        <v>2504 Vigilancia de la gestión administrativa de los funcionarios del estado</v>
      </c>
      <c r="L13" s="729" t="str">
        <v>2599 Fortalecimiento de la gestión y dirección del sector Organismos de Control</v>
      </c>
      <c r="M13" s="729" t="str">
        <v>2500 No asignable a programas</v>
      </c>
      <c r="N13" s="729" t="str">
        <v>3601 Protección Social</v>
      </c>
      <c r="O13" s="729" t="str">
        <v>2202 Calidad y fomento de la educación superior</v>
      </c>
      <c r="P13" s="729">
        <v>0</v>
      </c>
      <c r="Q13" s="729">
        <v>0</v>
      </c>
      <c r="R13" s="729">
        <v>0</v>
      </c>
      <c r="S13" s="729">
        <v>0</v>
      </c>
      <c r="T13" s="729">
        <v>0</v>
      </c>
    </row>
    <row r="14" spans="1:16368" s="72" customFormat="1" ht="12.75" thickTop="1" thickBot="1">
      <c r="A14" s="744" t="s">
        <v>368</v>
      </c>
      <c r="B14" s="379"/>
      <c r="C14" s="379"/>
      <c r="D14" s="379"/>
      <c r="E14" s="49" t="s">
        <v>1151</v>
      </c>
      <c r="F14" s="730">
        <f>'Formulario 3- Gasto'!K16</f>
        <v>1171839389748</v>
      </c>
      <c r="G14" s="79">
        <f>F14-SUM(H14:S14)</f>
        <v>0</v>
      </c>
      <c r="H14" s="732">
        <f>H15+H21</f>
        <v>789864668064</v>
      </c>
      <c r="I14" s="730">
        <f>I15+I21</f>
        <v>0</v>
      </c>
      <c r="J14" s="730">
        <f t="shared" ref="J14:R14" si="0">J15+J21</f>
        <v>0</v>
      </c>
      <c r="K14" s="730">
        <f t="shared" si="0"/>
        <v>0</v>
      </c>
      <c r="L14" s="730">
        <f t="shared" si="0"/>
        <v>381974721684</v>
      </c>
      <c r="M14" s="730">
        <f t="shared" si="0"/>
        <v>0</v>
      </c>
      <c r="N14" s="730">
        <f t="shared" si="0"/>
        <v>0</v>
      </c>
      <c r="O14" s="730">
        <f t="shared" si="0"/>
        <v>0</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1171839389748</v>
      </c>
      <c r="G15" s="79">
        <f t="shared" ref="G15:G78" si="2">F15-SUM(H15:S15)</f>
        <v>0</v>
      </c>
      <c r="H15" s="846">
        <f>SUM(H16:H20)</f>
        <v>789864668064</v>
      </c>
      <c r="I15" s="94">
        <f>SUM(I16:I20)</f>
        <v>0</v>
      </c>
      <c r="J15" s="94">
        <f t="shared" ref="J15:R15" si="3">SUM(J16:J20)</f>
        <v>0</v>
      </c>
      <c r="K15" s="94">
        <f t="shared" si="3"/>
        <v>0</v>
      </c>
      <c r="L15" s="94">
        <f t="shared" si="3"/>
        <v>381974721684</v>
      </c>
      <c r="M15" s="94">
        <f t="shared" si="3"/>
        <v>0</v>
      </c>
      <c r="N15" s="94">
        <f t="shared" si="3"/>
        <v>0</v>
      </c>
      <c r="O15" s="94">
        <f t="shared" si="3"/>
        <v>0</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855270598654</v>
      </c>
      <c r="G16" s="79">
        <f t="shared" si="2"/>
        <v>0</v>
      </c>
      <c r="H16" s="854">
        <v>578223972305</v>
      </c>
      <c r="I16" s="855"/>
      <c r="J16" s="855"/>
      <c r="K16" s="855"/>
      <c r="L16" s="855">
        <v>277046626349</v>
      </c>
      <c r="M16" s="855"/>
      <c r="N16" s="855"/>
      <c r="O16" s="855"/>
      <c r="P16" s="855"/>
      <c r="Q16" s="855"/>
      <c r="R16" s="855"/>
      <c r="S16" s="855"/>
      <c r="T16" s="855"/>
    </row>
    <row r="17" spans="1:20" ht="12.75" outlineLevel="2" thickTop="1" thickBot="1">
      <c r="A17" s="751" t="s">
        <v>368</v>
      </c>
      <c r="B17" s="376" t="s">
        <v>368</v>
      </c>
      <c r="C17" s="752" t="s">
        <v>369</v>
      </c>
      <c r="D17" s="376"/>
      <c r="E17" s="753" t="s">
        <v>1150</v>
      </c>
      <c r="F17" s="841">
        <f>'Formulario 3- Gasto'!K19</f>
        <v>224645082728</v>
      </c>
      <c r="G17" s="79">
        <f t="shared" si="2"/>
        <v>0</v>
      </c>
      <c r="H17" s="856">
        <v>151745943092</v>
      </c>
      <c r="I17" s="857"/>
      <c r="J17" s="857"/>
      <c r="K17" s="857"/>
      <c r="L17" s="857">
        <v>72899139636</v>
      </c>
      <c r="M17" s="857"/>
      <c r="N17" s="857"/>
      <c r="O17" s="857"/>
      <c r="P17" s="857"/>
      <c r="Q17" s="857"/>
      <c r="R17" s="857"/>
      <c r="S17" s="857"/>
      <c r="T17" s="857"/>
    </row>
    <row r="18" spans="1:20" ht="12.75" outlineLevel="2" thickTop="1" thickBot="1">
      <c r="A18" s="646" t="s">
        <v>368</v>
      </c>
      <c r="B18" s="646" t="s">
        <v>368</v>
      </c>
      <c r="C18" s="646" t="s">
        <v>370</v>
      </c>
      <c r="D18" s="646"/>
      <c r="E18" s="753" t="s">
        <v>1153</v>
      </c>
      <c r="F18" s="841">
        <f>'Formulario 3- Gasto'!K20</f>
        <v>91923708366</v>
      </c>
      <c r="G18" s="79">
        <f t="shared" si="2"/>
        <v>0</v>
      </c>
      <c r="H18" s="856">
        <v>59894752667</v>
      </c>
      <c r="I18" s="857"/>
      <c r="J18" s="857"/>
      <c r="K18" s="857"/>
      <c r="L18" s="857">
        <v>32028955699</v>
      </c>
      <c r="M18" s="857"/>
      <c r="N18" s="857"/>
      <c r="O18" s="857"/>
      <c r="P18" s="857"/>
      <c r="Q18" s="857"/>
      <c r="R18" s="857"/>
      <c r="S18" s="857"/>
      <c r="T18" s="857"/>
    </row>
    <row r="19" spans="1:20" ht="12.7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2.75"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2.75"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2.75"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2.75"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2.7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2.75"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169568020000</v>
      </c>
      <c r="G27" s="79">
        <f t="shared" si="2"/>
        <v>0</v>
      </c>
      <c r="H27" s="858">
        <v>100000000000</v>
      </c>
      <c r="I27" s="859"/>
      <c r="J27" s="859"/>
      <c r="K27" s="859"/>
      <c r="L27" s="859">
        <v>69568020000</v>
      </c>
      <c r="M27" s="859"/>
      <c r="N27" s="859"/>
      <c r="O27" s="859"/>
      <c r="P27" s="859"/>
      <c r="Q27" s="859"/>
      <c r="R27" s="859"/>
      <c r="S27" s="859"/>
      <c r="T27" s="859"/>
    </row>
    <row r="28" spans="1:20" ht="12.75" thickTop="1" thickBot="1">
      <c r="A28" s="379" t="s">
        <v>370</v>
      </c>
      <c r="B28" s="379"/>
      <c r="C28" s="379"/>
      <c r="D28" s="379"/>
      <c r="E28" s="123" t="s">
        <v>1158</v>
      </c>
      <c r="F28" s="79">
        <f>'Formulario 3- Gasto'!K30</f>
        <v>9470619804</v>
      </c>
      <c r="G28" s="79">
        <f t="shared" si="2"/>
        <v>0</v>
      </c>
      <c r="H28" s="733">
        <f>+H29+H41+H44+H228+H350+H370+H371+H375+H378+H379+H420</f>
        <v>3554060000</v>
      </c>
      <c r="I28" s="79">
        <f>+I29+I41+I44+I228+I350+I370+I371+I375+I378+I379+I420</f>
        <v>0</v>
      </c>
      <c r="J28" s="79">
        <f t="shared" ref="J28:R28" si="7">+J29+J41+J44+J228+J350+J370+J371+J375+J378+J379+J420</f>
        <v>0</v>
      </c>
      <c r="K28" s="79">
        <f t="shared" si="7"/>
        <v>0</v>
      </c>
      <c r="L28" s="79">
        <f t="shared" si="7"/>
        <v>5916559804</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4"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2.75"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2.75"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2.7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2.75"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2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2.75"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4"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4"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2.75" outlineLevel="1" thickTop="1" thickBot="1">
      <c r="A41" s="375" t="s">
        <v>370</v>
      </c>
      <c r="B41" s="375" t="s">
        <v>369</v>
      </c>
      <c r="C41" s="375"/>
      <c r="D41" s="375"/>
      <c r="E41" s="745" t="s">
        <v>1171</v>
      </c>
      <c r="F41" s="94">
        <f>'Formulario 3- Gasto'!K43</f>
        <v>54060000</v>
      </c>
      <c r="G41" s="79">
        <f t="shared" si="2"/>
        <v>0</v>
      </c>
      <c r="H41" s="846">
        <f>H42+H43</f>
        <v>54060000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54060000</v>
      </c>
      <c r="G43" s="79">
        <f t="shared" si="2"/>
        <v>0</v>
      </c>
      <c r="H43" s="856">
        <v>54060000</v>
      </c>
      <c r="I43" s="857"/>
      <c r="J43" s="857"/>
      <c r="K43" s="857"/>
      <c r="L43" s="857"/>
      <c r="M43" s="857"/>
      <c r="N43" s="857"/>
      <c r="O43" s="857"/>
      <c r="P43" s="857"/>
      <c r="Q43" s="857"/>
      <c r="R43" s="857"/>
      <c r="S43" s="857"/>
      <c r="T43" s="857"/>
    </row>
    <row r="44" spans="1:21" ht="12.75" outlineLevel="1" thickTop="1" thickBot="1">
      <c r="A44" s="758" t="s">
        <v>370</v>
      </c>
      <c r="B44" s="758" t="s">
        <v>370</v>
      </c>
      <c r="C44" s="758"/>
      <c r="D44" s="758"/>
      <c r="E44" s="759" t="s">
        <v>1178</v>
      </c>
      <c r="F44" s="99">
        <f>'Formulario 3- Gasto'!K46</f>
        <v>258640000</v>
      </c>
      <c r="G44" s="79">
        <f t="shared" si="2"/>
        <v>0</v>
      </c>
      <c r="H44" s="850">
        <f>H45+H151+H152+H218+H114</f>
        <v>0</v>
      </c>
      <c r="I44" s="99">
        <f>I45+I151+I152+I218+I114</f>
        <v>0</v>
      </c>
      <c r="J44" s="99">
        <f t="shared" ref="J44:R44" si="19">J45+J151+J152+J218+J114</f>
        <v>0</v>
      </c>
      <c r="K44" s="99">
        <f t="shared" si="19"/>
        <v>0</v>
      </c>
      <c r="L44" s="99">
        <f t="shared" si="19"/>
        <v>258640000</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258640000</v>
      </c>
      <c r="G45" s="79">
        <f t="shared" si="2"/>
        <v>0</v>
      </c>
      <c r="H45" s="848">
        <f>SUM(H46:H113)</f>
        <v>0</v>
      </c>
      <c r="I45" s="841">
        <f>SUM(I46:I113)</f>
        <v>0</v>
      </c>
      <c r="J45" s="841">
        <f t="shared" ref="J45:R45" si="21">SUM(J46:J113)</f>
        <v>0</v>
      </c>
      <c r="K45" s="841">
        <f t="shared" si="21"/>
        <v>0</v>
      </c>
      <c r="L45" s="841">
        <f t="shared" si="21"/>
        <v>258640000</v>
      </c>
      <c r="M45" s="841">
        <f t="shared" si="21"/>
        <v>0</v>
      </c>
      <c r="N45" s="841">
        <f t="shared" si="21"/>
        <v>0</v>
      </c>
      <c r="O45" s="841">
        <f t="shared" si="21"/>
        <v>0</v>
      </c>
      <c r="P45" s="841">
        <f t="shared" si="21"/>
        <v>0</v>
      </c>
      <c r="Q45" s="841">
        <f t="shared" si="21"/>
        <v>0</v>
      </c>
      <c r="R45" s="841">
        <f t="shared" si="21"/>
        <v>0</v>
      </c>
      <c r="S45" s="841">
        <f t="shared" ref="S45:T45" si="22">SUM(S46:S113)</f>
        <v>0</v>
      </c>
      <c r="T45" s="841">
        <f t="shared" si="22"/>
        <v>0</v>
      </c>
      <c r="U45" s="714"/>
    </row>
    <row r="46" spans="1:21" ht="12.7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2.7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4" outlineLevel="4" thickTop="1" thickBot="1">
      <c r="A49" s="389" t="s">
        <v>370</v>
      </c>
      <c r="B49" s="389" t="s">
        <v>370</v>
      </c>
      <c r="C49" s="389" t="s">
        <v>368</v>
      </c>
      <c r="D49" s="389" t="s">
        <v>807</v>
      </c>
      <c r="E49" s="754" t="s">
        <v>1182</v>
      </c>
      <c r="F49" s="842">
        <f>'Formulario 3- Gasto'!K51</f>
        <v>258640000</v>
      </c>
      <c r="G49" s="79">
        <f t="shared" si="2"/>
        <v>0</v>
      </c>
      <c r="H49" s="757"/>
      <c r="I49" s="756"/>
      <c r="J49" s="756"/>
      <c r="K49" s="756"/>
      <c r="L49" s="756">
        <v>258640000</v>
      </c>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2.7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4"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2.7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4"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4"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2.75"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2.7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2.75"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2.75"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4"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2.7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2.75"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2.75"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4"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2.75"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2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2.75"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2.7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2.75"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2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2.7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2.75"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4"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4"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2.75"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2.75"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2.75"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2.7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2.75"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2.75"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2.75"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12.7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2.75"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2.75"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2.75"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2.7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4"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2.75"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4"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2.75"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4"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4"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4"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2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2.75"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4"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2.75"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12.7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2.75"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2.75"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2.75"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2.75"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2.7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2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2.7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2.75"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2.75" outlineLevel="4" thickTop="1" thickBot="1">
      <c r="A113" s="389" t="s">
        <v>370</v>
      </c>
      <c r="B113" s="389" t="s">
        <v>370</v>
      </c>
      <c r="C113" s="389" t="s">
        <v>368</v>
      </c>
      <c r="D113" s="389" t="s">
        <v>893</v>
      </c>
      <c r="E113" s="754" t="s">
        <v>1232</v>
      </c>
      <c r="F113" s="842">
        <f>'Formulario 3- Gasto'!K115</f>
        <v>0</v>
      </c>
      <c r="G113" s="79">
        <f t="shared" si="23"/>
        <v>0</v>
      </c>
      <c r="H113" s="757"/>
      <c r="I113" s="756"/>
      <c r="J113" s="756"/>
      <c r="K113" s="756"/>
      <c r="L113" s="756"/>
      <c r="M113" s="756"/>
      <c r="N113" s="756"/>
      <c r="O113" s="756"/>
      <c r="P113" s="756"/>
      <c r="Q113" s="756"/>
      <c r="R113" s="756"/>
      <c r="S113" s="756"/>
      <c r="T113" s="756"/>
    </row>
    <row r="114" spans="1:20" ht="12.75"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2.75"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2.7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2.75"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2.7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2.75"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2.7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2.75"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4"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2.7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4"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2.7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4"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4"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2.75"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2.75"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2.75"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2.75"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2.75"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2.7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2.75"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2.75"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2.75"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2.75"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2.75"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2.75"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2.75"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2.75"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4"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4"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2.75"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2.75"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2.7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2.7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2.75"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2.7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2.75"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2.75"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2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4"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2.75"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2.75"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2.75"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2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2.75"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2.75"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2.7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2.75"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2.75"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2.7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2.75"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2.75"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4"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2.75"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2.75"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2.75"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2.75"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2.75"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2.75"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2.75"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2.75"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2.75"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2.7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4"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2.75"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2.7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4"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4"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4"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2.75"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2.75"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2.75"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2.75"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2.75"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2.75"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2.75"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2.75" outlineLevel="4" thickTop="1" thickBot="1">
      <c r="A228" s="375" t="s">
        <v>370</v>
      </c>
      <c r="B228" s="375" t="s">
        <v>372</v>
      </c>
      <c r="C228" s="375"/>
      <c r="D228" s="375"/>
      <c r="E228" s="745" t="s">
        <v>1313</v>
      </c>
      <c r="F228" s="94">
        <f>'Formulario 3- Gasto'!K230</f>
        <v>4661047804</v>
      </c>
      <c r="G228" s="79">
        <f t="shared" si="29"/>
        <v>0</v>
      </c>
      <c r="H228" s="846">
        <f>H229+H246+H337</f>
        <v>3500000000</v>
      </c>
      <c r="I228" s="94">
        <f>I229+I246+I337</f>
        <v>0</v>
      </c>
      <c r="J228" s="94">
        <f t="shared" ref="J228:R228" si="33">J229+J246+J337</f>
        <v>0</v>
      </c>
      <c r="K228" s="94">
        <f t="shared" si="33"/>
        <v>0</v>
      </c>
      <c r="L228" s="94">
        <f t="shared" si="33"/>
        <v>1161047804</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2.75"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4"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2.7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4"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4"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2.7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2.7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2.7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2.7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4"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2.7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2.7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2.7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2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2.75" outlineLevel="4" thickTop="1" thickBot="1">
      <c r="A246" s="376" t="s">
        <v>370</v>
      </c>
      <c r="B246" s="376" t="s">
        <v>372</v>
      </c>
      <c r="C246" s="376" t="s">
        <v>369</v>
      </c>
      <c r="D246" s="376"/>
      <c r="E246" s="753" t="s">
        <v>1326</v>
      </c>
      <c r="F246" s="841">
        <f>'Formulario 3- Gasto'!K248</f>
        <v>4661047804</v>
      </c>
      <c r="G246" s="79">
        <f t="shared" si="29"/>
        <v>0</v>
      </c>
      <c r="H246" s="847">
        <f>SUM(H247:H336)</f>
        <v>3500000000</v>
      </c>
      <c r="I246" s="841">
        <f>SUM(I247:I336)</f>
        <v>0</v>
      </c>
      <c r="J246" s="841">
        <f t="shared" ref="J246:R246" si="37">SUM(J247:J336)</f>
        <v>0</v>
      </c>
      <c r="K246" s="841">
        <f t="shared" si="37"/>
        <v>0</v>
      </c>
      <c r="L246" s="841">
        <f t="shared" si="37"/>
        <v>1161047804</v>
      </c>
      <c r="M246" s="841">
        <f t="shared" si="37"/>
        <v>0</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2.75"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4"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2.7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2.75"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2.7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2.75"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2.7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2.75" outlineLevel="4" thickTop="1" thickBot="1">
      <c r="A256" s="389" t="s">
        <v>370</v>
      </c>
      <c r="B256" s="389" t="s">
        <v>372</v>
      </c>
      <c r="C256" s="389" t="s">
        <v>369</v>
      </c>
      <c r="D256" s="389" t="s">
        <v>814</v>
      </c>
      <c r="E256" s="754" t="s">
        <v>1334</v>
      </c>
      <c r="F256" s="842">
        <f>'Formulario 3- Gasto'!K258</f>
        <v>4661047804</v>
      </c>
      <c r="G256" s="79">
        <f t="shared" si="29"/>
        <v>0</v>
      </c>
      <c r="H256" s="757">
        <v>3500000000</v>
      </c>
      <c r="I256" s="756"/>
      <c r="J256" s="756"/>
      <c r="K256" s="756"/>
      <c r="L256" s="756">
        <v>1161047804</v>
      </c>
      <c r="M256" s="756"/>
      <c r="N256" s="756"/>
      <c r="O256" s="756"/>
      <c r="P256" s="756"/>
      <c r="Q256" s="756"/>
      <c r="R256" s="756"/>
      <c r="S256" s="756"/>
      <c r="T256" s="756"/>
    </row>
    <row r="257" spans="1:20" ht="12.75"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12.7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4"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2.75"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2.75"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2.75"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2.75"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2.75"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2.7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4"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2.7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4"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2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2.75"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2.75"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2.7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2.75"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4"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2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2.7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2.7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4"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2.7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2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2.7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2.7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4"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4"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2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2.7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2.7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2.7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4"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4"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4"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4"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4"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4"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4"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4"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4"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4"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4"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4"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4"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4"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2.7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2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4"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4"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2.7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2.7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2.7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2.7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4"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4"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4"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2.75"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2.75"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2.75"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2.75"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2.75"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4"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2.7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2.75"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4"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4"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4"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2.75"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2.75"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2.75"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2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4"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2.75"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2.7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2.7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2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2.75"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2.7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4"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2.75"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2.75"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2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4"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4"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2.7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2.75"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2.7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2.75"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2.7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2.7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4"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4"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4"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4"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2.75"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4"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4"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2.7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2.75"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2.75"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2.7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2.7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2.7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4496872000</v>
      </c>
      <c r="G378" s="79">
        <f t="shared" si="41"/>
        <v>0</v>
      </c>
      <c r="H378" s="860"/>
      <c r="I378" s="97"/>
      <c r="J378" s="97"/>
      <c r="K378" s="97"/>
      <c r="L378" s="97">
        <v>4496872000</v>
      </c>
      <c r="M378" s="97"/>
      <c r="N378" s="97"/>
      <c r="O378" s="97"/>
      <c r="P378" s="97"/>
      <c r="Q378" s="97"/>
      <c r="R378" s="97"/>
      <c r="S378" s="97"/>
      <c r="T378" s="97"/>
    </row>
    <row r="379" spans="1:21" ht="12.75"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2.75"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2.75"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2.7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2.75"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2.75"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2.75"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2.7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4"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2.75"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4"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2.75"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2.75"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2.7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2.75"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2.75"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2.7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4"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2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2.75"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2.7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2.75"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2.7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2.75"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4"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4"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2.7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2.75"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4"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2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2.75"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2.7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2.7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2.75"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2.75"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2.7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2.75"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2.75"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2.7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4"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2.75"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2.75"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2.75"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2.7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2.75"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2.75"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2.75"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4"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4"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2.75"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2.75"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2.75"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2.75"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2.75"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2.75"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4"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2.75"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2.75"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2.75"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2.75"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2.75"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2.75"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2.75"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2.7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2.75"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12.75"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2.75" outlineLevel="2" thickTop="1" thickBot="1">
      <c r="A487" s="379" t="s">
        <v>380</v>
      </c>
      <c r="B487" s="379"/>
      <c r="C487" s="379"/>
      <c r="D487" s="379"/>
      <c r="E487" s="123" t="s">
        <v>1497</v>
      </c>
      <c r="F487" s="79">
        <f>'Formulario 3- Gasto'!K489</f>
        <v>1620740000</v>
      </c>
      <c r="G487" s="79">
        <f t="shared" si="92"/>
        <v>0</v>
      </c>
      <c r="H487" s="733">
        <f>SUM(H488:H491)+H500</f>
        <v>0</v>
      </c>
      <c r="I487" s="79">
        <f>SUM(I488:I491)+I500</f>
        <v>0</v>
      </c>
      <c r="J487" s="79">
        <f t="shared" ref="J487:R487" si="103">SUM(J488:J491)+J500</f>
        <v>0</v>
      </c>
      <c r="K487" s="79">
        <f t="shared" si="103"/>
        <v>0</v>
      </c>
      <c r="L487" s="79">
        <f t="shared" si="103"/>
        <v>1620740000</v>
      </c>
      <c r="M487" s="79">
        <f t="shared" si="103"/>
        <v>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1507320000</v>
      </c>
      <c r="G488" s="79">
        <f t="shared" si="92"/>
        <v>0</v>
      </c>
      <c r="H488" s="860"/>
      <c r="I488" s="97"/>
      <c r="J488" s="97"/>
      <c r="K488" s="97"/>
      <c r="L488" s="97">
        <v>1507320000</v>
      </c>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71020000</v>
      </c>
      <c r="G490" s="79">
        <f t="shared" si="92"/>
        <v>0</v>
      </c>
      <c r="H490" s="860"/>
      <c r="I490" s="97"/>
      <c r="J490" s="97"/>
      <c r="K490" s="97"/>
      <c r="L490" s="97">
        <v>71020000</v>
      </c>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42400000</v>
      </c>
      <c r="G491" s="79">
        <f t="shared" si="92"/>
        <v>0</v>
      </c>
      <c r="H491" s="846">
        <f>SUM(H492:H499)</f>
        <v>0</v>
      </c>
      <c r="I491" s="94">
        <f>SUM(I492:I499)</f>
        <v>0</v>
      </c>
      <c r="J491" s="94">
        <f t="shared" ref="J491:R491" si="105">SUM(J492:J499)</f>
        <v>0</v>
      </c>
      <c r="K491" s="94">
        <f t="shared" si="105"/>
        <v>0</v>
      </c>
      <c r="L491" s="94">
        <f t="shared" si="105"/>
        <v>42400000</v>
      </c>
      <c r="M491" s="94">
        <f t="shared" si="105"/>
        <v>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0</v>
      </c>
      <c r="G492" s="79">
        <f t="shared" si="92"/>
        <v>0</v>
      </c>
      <c r="H492" s="856"/>
      <c r="I492" s="857"/>
      <c r="J492" s="857"/>
      <c r="K492" s="857"/>
      <c r="L492" s="857"/>
      <c r="M492" s="857"/>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42400000</v>
      </c>
      <c r="G494" s="79">
        <f t="shared" si="92"/>
        <v>0</v>
      </c>
      <c r="H494" s="856"/>
      <c r="I494" s="857"/>
      <c r="J494" s="857"/>
      <c r="K494" s="857"/>
      <c r="L494" s="857">
        <v>42400000</v>
      </c>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46720463032</v>
      </c>
      <c r="G514" s="79">
        <f t="shared" si="92"/>
        <v>0</v>
      </c>
      <c r="H514" s="736">
        <f>H515+H519+H523+H527</f>
        <v>0</v>
      </c>
      <c r="I514" s="111">
        <f>I515+I519+I523+I527</f>
        <v>0</v>
      </c>
      <c r="J514" s="111">
        <f t="shared" ref="J514:R514" si="115">J515+J519+J523+J527</f>
        <v>0</v>
      </c>
      <c r="K514" s="111">
        <f t="shared" si="115"/>
        <v>0</v>
      </c>
      <c r="L514" s="111">
        <f t="shared" si="115"/>
        <v>46720463032</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46720463032</v>
      </c>
      <c r="G527" s="79">
        <f t="shared" si="92"/>
        <v>0</v>
      </c>
      <c r="H527" s="846">
        <f>H528</f>
        <v>0</v>
      </c>
      <c r="I527" s="94">
        <f>I528</f>
        <v>0</v>
      </c>
      <c r="J527" s="94">
        <f t="shared" ref="J527:T527" si="123">J528</f>
        <v>0</v>
      </c>
      <c r="K527" s="94">
        <f t="shared" si="123"/>
        <v>0</v>
      </c>
      <c r="L527" s="94">
        <f t="shared" si="123"/>
        <v>46720463032</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46720463032</v>
      </c>
      <c r="G528" s="79">
        <f t="shared" ref="G528:G532" si="124">F528-SUM(H528:S528)</f>
        <v>0</v>
      </c>
      <c r="H528" s="863"/>
      <c r="I528" s="864"/>
      <c r="J528" s="864"/>
      <c r="K528" s="864"/>
      <c r="L528" s="864">
        <v>46720463032</v>
      </c>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1399219232584</v>
      </c>
      <c r="G529" s="79">
        <f t="shared" si="124"/>
        <v>0</v>
      </c>
      <c r="H529" s="736">
        <f>H514+H501+H487+H482+H448+H447+H424+H28+H27+H14</f>
        <v>893418728064</v>
      </c>
      <c r="I529" s="111">
        <f>I514+I501+I487+I482+I448+I447+I424+I28+I27+I14</f>
        <v>0</v>
      </c>
      <c r="J529" s="111">
        <f t="shared" ref="J529:R529" si="125">J514+J501+J487+J482+J448+J447+J424+J28+J27+J14</f>
        <v>0</v>
      </c>
      <c r="K529" s="111">
        <f t="shared" si="125"/>
        <v>0</v>
      </c>
      <c r="L529" s="111">
        <f t="shared" si="125"/>
        <v>505800504520</v>
      </c>
      <c r="M529" s="111">
        <f t="shared" si="125"/>
        <v>0</v>
      </c>
      <c r="N529" s="111">
        <f t="shared" si="125"/>
        <v>0</v>
      </c>
      <c r="O529" s="111">
        <f t="shared" si="125"/>
        <v>0</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424844280994</v>
      </c>
      <c r="G530" s="79">
        <f t="shared" si="124"/>
        <v>0</v>
      </c>
      <c r="H530" s="867">
        <v>79475991983</v>
      </c>
      <c r="I530" s="868"/>
      <c r="J530" s="868"/>
      <c r="K530" s="868"/>
      <c r="L530" s="868">
        <v>345368289011</v>
      </c>
      <c r="M530" s="868"/>
      <c r="N530" s="868"/>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34" t="s">
        <v>41</v>
      </c>
      <c r="E1" s="934"/>
      <c r="F1" s="934"/>
      <c r="G1" s="934"/>
      <c r="H1" s="934"/>
      <c r="I1" s="934"/>
      <c r="J1" s="934"/>
      <c r="K1" s="934"/>
      <c r="L1" s="934"/>
      <c r="M1" s="743"/>
    </row>
    <row r="2" spans="1:16366" ht="11.25">
      <c r="A2" s="387"/>
      <c r="B2" s="387"/>
      <c r="C2" s="387"/>
      <c r="D2" s="934" t="s">
        <v>76</v>
      </c>
      <c r="E2" s="934"/>
      <c r="F2" s="934"/>
      <c r="G2" s="934"/>
      <c r="H2" s="934"/>
      <c r="I2" s="934"/>
      <c r="J2" s="934"/>
      <c r="K2" s="934"/>
      <c r="L2" s="934"/>
      <c r="M2" s="743"/>
    </row>
    <row r="3" spans="1:16366" ht="11.25">
      <c r="A3" s="387"/>
      <c r="B3" s="387"/>
      <c r="C3" s="387"/>
      <c r="D3" s="934" t="s">
        <v>2137</v>
      </c>
      <c r="E3" s="934"/>
      <c r="F3" s="934"/>
      <c r="G3" s="934"/>
      <c r="H3" s="934"/>
      <c r="I3" s="934"/>
      <c r="J3" s="934"/>
      <c r="K3" s="934"/>
      <c r="L3" s="934"/>
      <c r="M3" s="743"/>
    </row>
    <row r="4" spans="1:16366" ht="11.25">
      <c r="A4" s="387"/>
      <c r="B4" s="387"/>
      <c r="C4" s="387"/>
      <c r="D4" s="387"/>
      <c r="E4" s="715"/>
      <c r="F4" s="72"/>
      <c r="G4" s="72"/>
      <c r="H4" s="72"/>
      <c r="I4" s="72"/>
      <c r="J4" s="72"/>
      <c r="K4" s="72"/>
      <c r="L4" s="72"/>
      <c r="M4" s="72"/>
    </row>
    <row r="5" spans="1:16366" ht="11.25">
      <c r="A5" s="949" t="s">
        <v>1661</v>
      </c>
      <c r="B5" s="950"/>
      <c r="C5" s="950"/>
      <c r="D5" s="951"/>
      <c r="E5" s="268" t="str">
        <f>MID('Formulario 1.1- Ingresos E.P'!F6,1,6)</f>
        <v>260101</v>
      </c>
      <c r="F5" s="72"/>
      <c r="G5" s="72"/>
      <c r="H5" s="72"/>
      <c r="I5" s="72"/>
      <c r="J5" s="72"/>
      <c r="K5" s="72"/>
      <c r="L5" s="72"/>
      <c r="M5" s="72"/>
    </row>
    <row r="6" spans="1:16366" ht="11.25">
      <c r="A6" s="946" t="s">
        <v>121</v>
      </c>
      <c r="B6" s="947"/>
      <c r="C6" s="947"/>
      <c r="D6" s="948"/>
      <c r="E6" s="821" t="str">
        <f>IFERROR(VLOOKUP(E5,DESPLEGABLES!A1:B229,2,FALSE),"")</f>
        <v>CONTRALORIA GENERAL DE LA REPUBLICA - GESTION GENERAL</v>
      </c>
      <c r="G6" s="72"/>
      <c r="H6" s="72"/>
      <c r="I6" s="72"/>
      <c r="J6" s="72"/>
      <c r="K6" s="72"/>
      <c r="L6" s="72"/>
      <c r="M6" s="72"/>
    </row>
    <row r="7" spans="1:16366" ht="15" customHeight="1">
      <c r="A7" s="978" t="s">
        <v>1660</v>
      </c>
      <c r="B7" s="978"/>
      <c r="C7" s="978"/>
      <c r="D7" s="979"/>
      <c r="E7" s="726" t="str">
        <f>IFERROR(VLOOKUP(E5,DESPLEGABLES!$A$1:$C$229,3,FALSE),"")</f>
        <v>ORGANISMOS DE CONTROL</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2501 Fortalecimiento del control y la vigilancia de la gestión fiscal y resarcimiento al daño del patrimonio público</v>
      </c>
      <c r="G13" s="729" t="str">
        <v>2502 Promoción, protección y defensa de los Derechos Humanos y el Derecho Internacional Humanitario</v>
      </c>
      <c r="H13" s="729" t="str">
        <v>2503 Lucha contra la corrupción</v>
      </c>
      <c r="I13" s="729" t="str">
        <v>2504 Vigilancia de la gestión administrativa de los funcionarios del estado</v>
      </c>
      <c r="J13" s="729" t="str">
        <v>2599 Fortalecimiento de la gestión y dirección del sector Organismos de Control</v>
      </c>
      <c r="K13" s="729" t="str">
        <v>2500 No asignable a programas</v>
      </c>
      <c r="L13" s="729" t="str">
        <v>3601 Protección Social</v>
      </c>
      <c r="M13" s="729" t="str">
        <v>2202 Calidad y fomento de la educación superior</v>
      </c>
      <c r="N13" s="729">
        <v>0</v>
      </c>
      <c r="O13" s="729">
        <v>0</v>
      </c>
      <c r="P13" s="729">
        <v>0</v>
      </c>
      <c r="Q13" s="713">
        <v>0</v>
      </c>
      <c r="R13" s="713"/>
    </row>
    <row r="14" spans="1:16366" s="72" customFormat="1" ht="12.75" thickTop="1" thickBot="1">
      <c r="A14" s="744" t="s">
        <v>368</v>
      </c>
      <c r="B14" s="379"/>
      <c r="C14" s="379"/>
      <c r="D14" s="379"/>
      <c r="E14" s="49" t="s">
        <v>1151</v>
      </c>
      <c r="F14" s="823">
        <f>IFERROR('Formulario 4. Programático'!H14/'Formulario 4. Programático'!$F14,0)</f>
        <v>0.67403833236383837</v>
      </c>
      <c r="G14" s="823">
        <f>IFERROR('Formulario 4. Programático'!I14/'Formulario 4. Programático'!$F14,0)</f>
        <v>0</v>
      </c>
      <c r="H14" s="823">
        <f>IFERROR('Formulario 4. Programático'!J14/'Formulario 4. Programático'!$F14,0)</f>
        <v>0</v>
      </c>
      <c r="I14" s="823">
        <f>IFERROR('Formulario 4. Programático'!K14/'Formulario 4. Programático'!$F14,0)</f>
        <v>0</v>
      </c>
      <c r="J14" s="823">
        <f>IFERROR('Formulario 4. Programático'!L14/'Formulario 4. Programático'!$F14,0)</f>
        <v>0.32596166763616158</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0.67403833236383837</v>
      </c>
      <c r="G15" s="824">
        <f>IFERROR('Formulario 4. Programático'!I15/'Formulario 4. Programático'!$F15,0)</f>
        <v>0</v>
      </c>
      <c r="H15" s="824">
        <f>IFERROR('Formulario 4. Programático'!J15/'Formulario 4. Programático'!$F15,0)</f>
        <v>0</v>
      </c>
      <c r="I15" s="824">
        <f>IFERROR('Formulario 4. Programático'!K15/'Formulario 4. Programático'!$F15,0)</f>
        <v>0</v>
      </c>
      <c r="J15" s="824">
        <f>IFERROR('Formulario 4. Programático'!L15/'Formulario 4. Programático'!$F15,0)</f>
        <v>0.32596166763616158</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0.67607137812873741</v>
      </c>
      <c r="G16" s="825">
        <f>IFERROR('Formulario 4. Programático'!I16/'Formulario 4. Programático'!$F16,0)</f>
        <v>0</v>
      </c>
      <c r="H16" s="825">
        <f>IFERROR('Formulario 4. Programático'!J16/'Formulario 4. Programático'!$F16,0)</f>
        <v>0</v>
      </c>
      <c r="I16" s="825">
        <f>IFERROR('Formulario 4. Programático'!K16/'Formulario 4. Programático'!$F16,0)</f>
        <v>0</v>
      </c>
      <c r="J16" s="825">
        <f>IFERROR('Formulario 4. Programático'!L16/'Formulario 4. Programático'!$F16,0)</f>
        <v>0.32392862187126265</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0.67549194155179348</v>
      </c>
      <c r="G17" s="826">
        <f>IFERROR('Formulario 4. Programático'!I17/'Formulario 4. Programático'!$F17,0)</f>
        <v>0</v>
      </c>
      <c r="H17" s="826">
        <f>IFERROR('Formulario 4. Programático'!J17/'Formulario 4. Programático'!$F17,0)</f>
        <v>0</v>
      </c>
      <c r="I17" s="826">
        <f>IFERROR('Formulario 4. Programático'!K17/'Formulario 4. Programático'!$F17,0)</f>
        <v>0</v>
      </c>
      <c r="J17" s="826">
        <f>IFERROR('Formulario 4. Programático'!L17/'Formulario 4. Programático'!$F17,0)</f>
        <v>0.32450805844820646</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0.6515702394046734</v>
      </c>
      <c r="G18" s="826">
        <f>IFERROR('Formulario 4. Programático'!I18/'Formulario 4. Programático'!$F18,0)</f>
        <v>0</v>
      </c>
      <c r="H18" s="826">
        <f>IFERROR('Formulario 4. Programático'!J18/'Formulario 4. Programático'!$F18,0)</f>
        <v>0</v>
      </c>
      <c r="I18" s="826">
        <f>IFERROR('Formulario 4. Programático'!K18/'Formulario 4. Programático'!$F18,0)</f>
        <v>0</v>
      </c>
      <c r="J18" s="826">
        <f>IFERROR('Formulario 4. Programático'!L18/'Formulario 4. Programático'!$F18,0)</f>
        <v>0.3484297605953266</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0.58973384250166982</v>
      </c>
      <c r="G27" s="827">
        <f>IFERROR('Formulario 4. Programático'!I27/'Formulario 4. Programático'!$F27,0)</f>
        <v>0</v>
      </c>
      <c r="H27" s="827">
        <f>IFERROR('Formulario 4. Programático'!J27/'Formulario 4. Programático'!$F27,0)</f>
        <v>0</v>
      </c>
      <c r="I27" s="827">
        <f>IFERROR('Formulario 4. Programático'!K27/'Formulario 4. Programático'!$F27,0)</f>
        <v>0</v>
      </c>
      <c r="J27" s="827">
        <f>IFERROR('Formulario 4. Programático'!L27/'Formulario 4. Programático'!$F27,0)</f>
        <v>0.41026615749833018</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0.37527216523874302</v>
      </c>
      <c r="G28" s="828">
        <f>IFERROR('Formulario 4. Programático'!I28/'Formulario 4. Programático'!$F28,0)</f>
        <v>0</v>
      </c>
      <c r="H28" s="828">
        <f>IFERROR('Formulario 4. Programático'!J28/'Formulario 4. Programático'!$F28,0)</f>
        <v>0</v>
      </c>
      <c r="I28" s="828">
        <f>IFERROR('Formulario 4. Programático'!K28/'Formulario 4. Programático'!$F28,0)</f>
        <v>0</v>
      </c>
      <c r="J28" s="828">
        <f>IFERROR('Formulario 4. Programático'!L28/'Formulario 4. Programático'!$F28,0)</f>
        <v>0.62472783476125693</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1</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1</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1</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1</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1</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0.75090412009857177</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0.24909587990142829</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0.75090412009857177</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0.24909587990142829</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0.75090412009857177</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0.24909587990142829</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1</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1</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1</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1</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1</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1</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1</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1</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1</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0.63851232691683646</v>
      </c>
      <c r="G529" s="838">
        <f>IFERROR('Formulario 4. Programático'!I529/'Formulario 4. Programático'!$F529,0)</f>
        <v>0</v>
      </c>
      <c r="H529" s="838">
        <f>IFERROR('Formulario 4. Programático'!J529/'Formulario 4. Programático'!$F529,0)</f>
        <v>0</v>
      </c>
      <c r="I529" s="838">
        <f>IFERROR('Formulario 4. Programático'!K529/'Formulario 4. Programático'!$F529,0)</f>
        <v>0</v>
      </c>
      <c r="J529" s="838">
        <f>IFERROR('Formulario 4. Programático'!L529/'Formulario 4. Programático'!$F529,0)</f>
        <v>0.36148767308316354</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0.18707087640923764</v>
      </c>
      <c r="G530" s="838">
        <f>IFERROR('Formulario 4. Programático'!I530/'Formulario 4. Programático'!$F530,0)</f>
        <v>0</v>
      </c>
      <c r="H530" s="838">
        <f>IFERROR('Formulario 4. Programático'!J530/'Formulario 4. Programático'!$F530,0)</f>
        <v>0</v>
      </c>
      <c r="I530" s="838">
        <f>IFERROR('Formulario 4. Programático'!K530/'Formulario 4. Programático'!$F530,0)</f>
        <v>0</v>
      </c>
      <c r="J530" s="838">
        <f>IFERROR('Formulario 4. Programático'!L530/'Formulario 4. Programático'!$F530,0)</f>
        <v>0.81292912359076241</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zoomScaleNormal="100" workbookViewId="0">
      <selection activeCell="O17" sqref="O17:O18"/>
    </sheetView>
  </sheetViews>
  <sheetFormatPr baseColWidth="10" defaultColWidth="0" defaultRowHeight="12.75" zeroHeight="1"/>
  <cols>
    <col min="1" max="1" width="5.85546875" style="245" customWidth="1"/>
    <col min="2" max="2" width="53.140625" style="245" customWidth="1"/>
    <col min="3" max="3" width="15.85546875" style="245" bestFit="1" customWidth="1"/>
    <col min="4" max="4" width="14.85546875" style="245" customWidth="1"/>
    <col min="5" max="5" width="16.28515625" style="245" customWidth="1"/>
    <col min="6" max="6" width="15.85546875" style="245" bestFit="1" customWidth="1"/>
    <col min="7" max="11" width="14.85546875" style="245" customWidth="1"/>
    <col min="12" max="12" width="15.7109375" style="245" customWidth="1"/>
    <col min="13" max="15" width="14.85546875" style="245" customWidth="1"/>
    <col min="16" max="16" width="13.5703125" style="245" bestFit="1" customWidth="1"/>
    <col min="17" max="17" width="14.85546875" style="245" customWidth="1"/>
    <col min="18"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83" t="s">
        <v>1661</v>
      </c>
      <c r="C5" s="1083"/>
      <c r="D5" s="1074" t="str">
        <f>MID('Formulario 1.1- Ingresos E.P'!F6,1,6)</f>
        <v>260101</v>
      </c>
      <c r="E5" s="1075"/>
      <c r="F5" s="1075"/>
      <c r="G5" s="1075"/>
      <c r="H5" s="1075"/>
      <c r="I5" s="1075"/>
      <c r="J5" s="1075"/>
      <c r="K5" s="1075"/>
      <c r="L5" s="1075"/>
      <c r="M5" s="1075"/>
      <c r="N5" s="1075"/>
      <c r="O5" s="1076"/>
    </row>
    <row r="6" spans="1:257" s="2" customFormat="1" ht="15" customHeight="1">
      <c r="B6" s="1084" t="s">
        <v>121</v>
      </c>
      <c r="C6" s="1084"/>
      <c r="D6" s="1077" t="str">
        <f>IFERROR(VLOOKUP(D5,DESPLEGABLES!A1:B223,2,FALSE),"")</f>
        <v>CONTRALORIA GENERAL DE LA REPUBLICA - GESTION GENERAL</v>
      </c>
      <c r="E6" s="1078"/>
      <c r="F6" s="1078"/>
      <c r="G6" s="1078"/>
      <c r="H6" s="1078"/>
      <c r="I6" s="1078"/>
      <c r="J6" s="1078"/>
      <c r="K6" s="1078"/>
      <c r="L6" s="1078"/>
      <c r="M6" s="1078"/>
      <c r="N6" s="1078"/>
      <c r="O6" s="1079"/>
    </row>
    <row r="7" spans="1:257">
      <c r="A7" s="242"/>
      <c r="B7" s="246"/>
    </row>
    <row r="8" spans="1:257" ht="15.75">
      <c r="A8" s="252"/>
      <c r="B8" s="252"/>
      <c r="C8" s="1080" t="s">
        <v>750</v>
      </c>
      <c r="D8" s="1081"/>
      <c r="E8" s="1081"/>
      <c r="F8" s="1081"/>
      <c r="G8" s="1081"/>
      <c r="H8" s="1081"/>
      <c r="I8" s="1081"/>
      <c r="J8" s="1081"/>
      <c r="K8" s="1082"/>
      <c r="L8" s="268">
        <f>+'Formulario 1.1A - Cálculo I-E.P'!C8</f>
        <v>2025</v>
      </c>
      <c r="N8" s="401" t="s">
        <v>892</v>
      </c>
    </row>
    <row r="9" spans="1:257" ht="16.5" thickBot="1">
      <c r="A9" s="252"/>
      <c r="B9" s="252"/>
      <c r="M9" s="253"/>
    </row>
    <row r="10" spans="1:257" ht="20.25" customHeight="1" thickTop="1" thickBot="1">
      <c r="A10" s="1072" t="s">
        <v>721</v>
      </c>
      <c r="B10" s="1060"/>
      <c r="C10" s="1060"/>
      <c r="D10" s="1060"/>
      <c r="E10" s="1073"/>
      <c r="F10" s="1060" t="s">
        <v>722</v>
      </c>
      <c r="G10" s="1060"/>
      <c r="H10" s="1060"/>
      <c r="I10" s="1060"/>
      <c r="J10" s="1060"/>
      <c r="K10" s="1060"/>
      <c r="L10" s="1060"/>
      <c r="M10" s="1060"/>
      <c r="N10" s="1060"/>
      <c r="O10" s="1060"/>
      <c r="P10" s="1060"/>
      <c r="Q10" s="1061"/>
      <c r="IW10" s="249"/>
    </row>
    <row r="11" spans="1:257" s="311" customFormat="1" ht="32.25" customHeight="1" thickTop="1" thickBot="1">
      <c r="A11" s="328"/>
      <c r="B11" s="329"/>
      <c r="C11" s="1062" t="s">
        <v>724</v>
      </c>
      <c r="D11" s="1062"/>
      <c r="E11" s="1063"/>
      <c r="F11" s="1062" t="s">
        <v>725</v>
      </c>
      <c r="G11" s="1062"/>
      <c r="H11" s="1062"/>
      <c r="I11" s="1062"/>
      <c r="J11" s="1062"/>
      <c r="K11" s="1062"/>
      <c r="L11" s="1064"/>
      <c r="M11" s="1062" t="s">
        <v>726</v>
      </c>
      <c r="N11" s="1062"/>
      <c r="O11" s="1064"/>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1182930749552</v>
      </c>
      <c r="D14" s="331">
        <f>+D15+D17+D19+D21+D23+D25+D27+D29</f>
        <v>0</v>
      </c>
      <c r="E14" s="332">
        <f>C14+D14</f>
        <v>1182930749552</v>
      </c>
      <c r="F14" s="333">
        <f>F15</f>
        <v>1171839389748</v>
      </c>
      <c r="G14" s="331">
        <f>G17+G23</f>
        <v>168646234227</v>
      </c>
      <c r="H14" s="331">
        <f>H29</f>
        <v>0</v>
      </c>
      <c r="I14" s="331">
        <f>I19</f>
        <v>0</v>
      </c>
      <c r="J14" s="331">
        <f>J19+J21</f>
        <v>54060000</v>
      </c>
      <c r="K14" s="331">
        <f>K19+K27</f>
        <v>4661047804</v>
      </c>
      <c r="L14" s="334">
        <f>L15+L19+L21+L29</f>
        <v>6376252000</v>
      </c>
      <c r="M14" s="335">
        <f>M17+M21</f>
        <v>921785773</v>
      </c>
      <c r="N14" s="336">
        <f>N19+N23</f>
        <v>0</v>
      </c>
      <c r="O14" s="334">
        <f>O17+O21</f>
        <v>0</v>
      </c>
      <c r="P14" s="337">
        <f>P25</f>
        <v>0</v>
      </c>
      <c r="Q14" s="334">
        <f>SUM(Q15:Q30)</f>
        <v>1352498769552</v>
      </c>
    </row>
    <row r="15" spans="1:257" ht="12.75" customHeight="1">
      <c r="A15" s="1065">
        <v>1</v>
      </c>
      <c r="B15" s="1067" t="s">
        <v>743</v>
      </c>
      <c r="C15" s="1069">
        <f>F15+L15</f>
        <v>1171839389748</v>
      </c>
      <c r="D15" s="1070"/>
      <c r="E15" s="1071">
        <f>C15+D15</f>
        <v>1171839389748</v>
      </c>
      <c r="F15" s="1069">
        <v>1171839389748</v>
      </c>
      <c r="G15" s="1009"/>
      <c r="H15" s="1009"/>
      <c r="I15" s="1009"/>
      <c r="J15" s="1009"/>
      <c r="K15" s="1011"/>
      <c r="L15" s="1013"/>
      <c r="M15" s="1085"/>
      <c r="N15" s="1002"/>
      <c r="O15" s="1004"/>
      <c r="P15" s="1008"/>
      <c r="Q15" s="1059">
        <f>F15+L15</f>
        <v>1171839389748</v>
      </c>
    </row>
    <row r="16" spans="1:257" ht="12.75" customHeight="1">
      <c r="A16" s="1066"/>
      <c r="B16" s="1068"/>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55"/>
      <c r="D17" s="1057"/>
      <c r="E17" s="1035">
        <f>+C17+D17</f>
        <v>0</v>
      </c>
      <c r="F17" s="1037"/>
      <c r="G17" s="1053">
        <v>168646234227</v>
      </c>
      <c r="H17" s="1015"/>
      <c r="I17" s="1015"/>
      <c r="J17" s="1015"/>
      <c r="K17" s="1015"/>
      <c r="L17" s="993"/>
      <c r="M17" s="1049">
        <v>921785773</v>
      </c>
      <c r="N17" s="1000"/>
      <c r="O17" s="1006"/>
      <c r="P17" s="998"/>
      <c r="Q17" s="1024">
        <f>G17+M17+O17</f>
        <v>169568020000</v>
      </c>
    </row>
    <row r="18" spans="1:17" ht="12.75" customHeight="1">
      <c r="A18" s="1040"/>
      <c r="B18" s="1041"/>
      <c r="C18" s="1056"/>
      <c r="D18" s="1058"/>
      <c r="E18" s="1043"/>
      <c r="F18" s="1044"/>
      <c r="G18" s="1054"/>
      <c r="H18" s="1010"/>
      <c r="I18" s="1010"/>
      <c r="J18" s="1010"/>
      <c r="K18" s="1010"/>
      <c r="L18" s="1005"/>
      <c r="M18" s="1050"/>
      <c r="N18" s="1001"/>
      <c r="O18" s="1007"/>
      <c r="P18" s="999"/>
      <c r="Q18" s="1026"/>
    </row>
    <row r="19" spans="1:17" ht="12.75" customHeight="1">
      <c r="A19" s="1027">
        <v>3</v>
      </c>
      <c r="B19" s="1029" t="s">
        <v>745</v>
      </c>
      <c r="C19" s="1031">
        <f>J19+K19+L19</f>
        <v>9470619804</v>
      </c>
      <c r="D19" s="1033"/>
      <c r="E19" s="1035">
        <f>C19+D19</f>
        <v>9470619804</v>
      </c>
      <c r="F19" s="1037"/>
      <c r="G19" s="1053"/>
      <c r="H19" s="1015"/>
      <c r="I19" s="1033"/>
      <c r="J19" s="1033">
        <v>54060000</v>
      </c>
      <c r="K19" s="1033">
        <v>4661047804</v>
      </c>
      <c r="L19" s="1022">
        <v>4755512000</v>
      </c>
      <c r="M19" s="1017"/>
      <c r="N19" s="1051"/>
      <c r="O19" s="993"/>
      <c r="P19" s="998"/>
      <c r="Q19" s="1024">
        <f>+L19+K19+J19+I19+N19+G19</f>
        <v>9470619804</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c r="D21" s="1033"/>
      <c r="E21" s="1035">
        <f>C21+D21</f>
        <v>0</v>
      </c>
      <c r="F21" s="1037"/>
      <c r="G21" s="1015"/>
      <c r="H21" s="1015"/>
      <c r="I21" s="1015"/>
      <c r="J21" s="1015"/>
      <c r="K21" s="1015"/>
      <c r="L21" s="1022"/>
      <c r="M21" s="1049"/>
      <c r="N21" s="1000"/>
      <c r="O21" s="1006"/>
      <c r="P21" s="1006"/>
      <c r="Q21" s="1024">
        <f>+L21+M21+O21+P21</f>
        <v>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c r="D23" s="1033"/>
      <c r="E23" s="1035">
        <f>C23+D23</f>
        <v>0</v>
      </c>
      <c r="F23" s="1037"/>
      <c r="G23" s="1033"/>
      <c r="H23" s="1015"/>
      <c r="I23" s="1015"/>
      <c r="J23" s="1015"/>
      <c r="K23" s="1015"/>
      <c r="L23" s="993"/>
      <c r="M23" s="1017"/>
      <c r="N23" s="1047"/>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c r="D25" s="1033"/>
      <c r="E25" s="1035">
        <f>C25+D25</f>
        <v>0</v>
      </c>
      <c r="F25" s="1037"/>
      <c r="G25" s="1015"/>
      <c r="H25" s="1015"/>
      <c r="I25" s="1015"/>
      <c r="J25" s="1015"/>
      <c r="K25" s="1015"/>
      <c r="L25" s="993"/>
      <c r="M25" s="1017"/>
      <c r="N25" s="1020"/>
      <c r="O25" s="993"/>
      <c r="P25" s="1045"/>
      <c r="Q25" s="1024">
        <f>P25</f>
        <v>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c r="D27" s="1033"/>
      <c r="E27" s="1035">
        <f>C27+D27</f>
        <v>0</v>
      </c>
      <c r="F27" s="1037"/>
      <c r="G27" s="1015"/>
      <c r="H27" s="1015"/>
      <c r="I27" s="1015"/>
      <c r="J27" s="1015"/>
      <c r="K27" s="1033"/>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f>H29+L29</f>
        <v>1620740000</v>
      </c>
      <c r="D29" s="1033"/>
      <c r="E29" s="1035">
        <f>C29+D29</f>
        <v>1620740000</v>
      </c>
      <c r="F29" s="1037"/>
      <c r="G29" s="1015"/>
      <c r="H29" s="1033"/>
      <c r="I29" s="1015"/>
      <c r="J29" s="1015"/>
      <c r="K29" s="1015"/>
      <c r="L29" s="1022">
        <v>1620740000</v>
      </c>
      <c r="M29" s="1017"/>
      <c r="N29" s="1020"/>
      <c r="O29" s="993"/>
      <c r="P29" s="995"/>
      <c r="Q29" s="1024">
        <f>H29+L29</f>
        <v>1620740000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5">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5">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83" t="s">
        <v>1661</v>
      </c>
      <c r="C5" s="1083"/>
      <c r="D5" s="1092" t="str">
        <f>MID('Formulario 1.1- Ingresos E.P'!F6,1,6)</f>
        <v>260101</v>
      </c>
      <c r="E5" s="1092"/>
      <c r="F5" s="1092"/>
      <c r="G5" s="1092"/>
      <c r="H5" s="1092"/>
      <c r="I5" s="1092"/>
      <c r="J5" s="1092"/>
      <c r="K5" s="1092"/>
    </row>
    <row r="6" spans="1:14" s="2" customFormat="1" ht="15" customHeight="1">
      <c r="B6" s="1084" t="s">
        <v>121</v>
      </c>
      <c r="C6" s="1084"/>
      <c r="D6" s="1093" t="str">
        <f>IFERROR(VLOOKUP(D5,DESPLEGABLES!A1:B223,2,FALSE),"")</f>
        <v>CONTRALORIA GENERAL DE LA REPUBLICA - GESTION GENERAL</v>
      </c>
      <c r="E6" s="1093"/>
      <c r="F6" s="1093"/>
      <c r="G6" s="1093"/>
      <c r="H6" s="1093"/>
      <c r="I6" s="1093"/>
      <c r="J6" s="1093"/>
      <c r="K6" s="1093"/>
    </row>
    <row r="7" spans="1:14">
      <c r="A7" s="242"/>
      <c r="B7" s="246"/>
    </row>
    <row r="8" spans="1:14" ht="15.75">
      <c r="A8" s="252"/>
      <c r="B8" s="252"/>
      <c r="C8" s="1102" t="s">
        <v>717</v>
      </c>
      <c r="D8" s="1102"/>
      <c r="E8" s="1102"/>
      <c r="F8" s="1102"/>
      <c r="G8" s="1102"/>
      <c r="H8" s="1102"/>
      <c r="I8" s="268">
        <f>+'Formulario 1.1A - Cálculo I-E.P'!C8</f>
        <v>2025</v>
      </c>
      <c r="L8" s="401" t="s">
        <v>892</v>
      </c>
    </row>
    <row r="9" spans="1:14" ht="16.5" thickBot="1">
      <c r="A9" s="252"/>
      <c r="B9" s="252"/>
      <c r="M9" s="253"/>
    </row>
    <row r="10" spans="1:14" ht="13.5" customHeight="1" thickTop="1">
      <c r="A10" s="1086" t="s">
        <v>718</v>
      </c>
      <c r="B10" s="1089" t="s">
        <v>719</v>
      </c>
      <c r="C10" s="1094" t="s">
        <v>720</v>
      </c>
      <c r="D10" s="1095"/>
      <c r="E10" s="1098" t="s">
        <v>709</v>
      </c>
      <c r="F10" s="1099"/>
      <c r="G10" s="1099"/>
      <c r="H10" s="1100"/>
      <c r="I10" s="1103" t="s">
        <v>1060</v>
      </c>
      <c r="J10" s="1098" t="s">
        <v>710</v>
      </c>
      <c r="K10" s="1099"/>
      <c r="L10" s="1099"/>
      <c r="M10" s="1106"/>
    </row>
    <row r="11" spans="1:14" ht="15" customHeight="1">
      <c r="A11" s="1087"/>
      <c r="B11" s="1090"/>
      <c r="C11" s="1096"/>
      <c r="D11" s="1097"/>
      <c r="E11" s="1101" t="s">
        <v>1059</v>
      </c>
      <c r="F11" s="1101" t="s">
        <v>712</v>
      </c>
      <c r="G11" s="1101" t="s">
        <v>713</v>
      </c>
      <c r="H11" s="1101" t="s">
        <v>714</v>
      </c>
      <c r="I11" s="1104"/>
      <c r="J11" s="1101" t="s">
        <v>711</v>
      </c>
      <c r="K11" s="1101" t="s">
        <v>712</v>
      </c>
      <c r="L11" s="1101" t="s">
        <v>713</v>
      </c>
      <c r="M11" s="1107" t="s">
        <v>714</v>
      </c>
    </row>
    <row r="12" spans="1:14" ht="15.75" customHeight="1" thickBot="1">
      <c r="A12" s="1088"/>
      <c r="B12" s="1091"/>
      <c r="C12" s="250" t="s">
        <v>715</v>
      </c>
      <c r="D12" s="251" t="s">
        <v>716</v>
      </c>
      <c r="E12" s="1088"/>
      <c r="F12" s="1088"/>
      <c r="G12" s="1088"/>
      <c r="H12" s="1088"/>
      <c r="I12" s="1105"/>
      <c r="J12" s="1088"/>
      <c r="K12" s="1088"/>
      <c r="L12" s="1088"/>
      <c r="M12" s="1108"/>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hidden="1">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hidden="1">
      <c r="B8" s="741" t="s">
        <v>1790</v>
      </c>
      <c r="C8" s="740" t="s">
        <v>1847</v>
      </c>
      <c r="D8" s="740" t="s">
        <v>1848</v>
      </c>
      <c r="E8" s="740" t="s">
        <v>2094</v>
      </c>
      <c r="F8" s="742" t="s">
        <v>1849</v>
      </c>
      <c r="G8" s="740" t="s">
        <v>1916</v>
      </c>
      <c r="H8" s="740" t="s">
        <v>1857</v>
      </c>
      <c r="Q8" s="742">
        <f t="shared" si="0"/>
        <v>6</v>
      </c>
    </row>
    <row r="9" spans="2:17" ht="150"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hidden="1">
      <c r="B10" s="739" t="s">
        <v>1817</v>
      </c>
      <c r="C10" s="740" t="s">
        <v>1854</v>
      </c>
      <c r="D10" s="740" t="s">
        <v>1855</v>
      </c>
      <c r="E10" s="740" t="s">
        <v>2120</v>
      </c>
      <c r="F10" s="742" t="s">
        <v>2126</v>
      </c>
      <c r="G10" s="740" t="s">
        <v>1916</v>
      </c>
      <c r="H10" s="740" t="s">
        <v>1857</v>
      </c>
      <c r="Q10" s="742">
        <f t="shared" si="0"/>
        <v>6</v>
      </c>
    </row>
    <row r="11" spans="2:17" ht="120" hidden="1">
      <c r="B11" s="741" t="s">
        <v>1432</v>
      </c>
      <c r="C11" s="740" t="s">
        <v>1856</v>
      </c>
      <c r="D11" s="740" t="s">
        <v>1857</v>
      </c>
      <c r="E11" s="740" t="s">
        <v>1858</v>
      </c>
      <c r="F11" s="740" t="s">
        <v>2081</v>
      </c>
      <c r="G11" s="742" t="s">
        <v>1859</v>
      </c>
      <c r="H11" s="740" t="s">
        <v>1916</v>
      </c>
      <c r="I11" s="740"/>
      <c r="Q11" s="742">
        <f t="shared" si="0"/>
        <v>6</v>
      </c>
    </row>
    <row r="12" spans="2:17" ht="105" hidden="1">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50" hidden="1">
      <c r="B15" s="740" t="s">
        <v>1811</v>
      </c>
      <c r="C15" s="740" t="s">
        <v>2115</v>
      </c>
      <c r="D15" s="740" t="s">
        <v>1870</v>
      </c>
      <c r="E15" s="740" t="s">
        <v>2116</v>
      </c>
      <c r="F15" s="740" t="s">
        <v>2117</v>
      </c>
      <c r="G15" s="742" t="s">
        <v>2127</v>
      </c>
      <c r="H15" s="740" t="s">
        <v>1916</v>
      </c>
      <c r="I15" s="740" t="s">
        <v>1857</v>
      </c>
      <c r="Q15" s="742">
        <f t="shared" si="0"/>
        <v>7</v>
      </c>
    </row>
    <row r="16" spans="2:17" ht="105" hidden="1">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hidden="1">
      <c r="B19" s="739" t="s">
        <v>1819</v>
      </c>
      <c r="C19" s="740" t="s">
        <v>1879</v>
      </c>
      <c r="D19" s="740" t="s">
        <v>1880</v>
      </c>
      <c r="E19" s="740" t="s">
        <v>1881</v>
      </c>
      <c r="F19" s="740" t="s">
        <v>1882</v>
      </c>
      <c r="G19" s="740" t="s">
        <v>1916</v>
      </c>
      <c r="H19" s="740" t="s">
        <v>1857</v>
      </c>
      <c r="Q19" s="742">
        <f t="shared" si="0"/>
        <v>6</v>
      </c>
    </row>
    <row r="20" spans="2:29" ht="135"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90" hidden="1">
      <c r="B23" s="739" t="s">
        <v>1707</v>
      </c>
      <c r="C23" s="740" t="s">
        <v>1898</v>
      </c>
      <c r="D23" s="740" t="s">
        <v>1899</v>
      </c>
      <c r="E23" s="740" t="s">
        <v>1900</v>
      </c>
      <c r="F23" s="740" t="s">
        <v>2049</v>
      </c>
      <c r="G23" s="742" t="s">
        <v>1901</v>
      </c>
      <c r="H23" s="740" t="s">
        <v>1916</v>
      </c>
      <c r="I23" s="740" t="s">
        <v>1857</v>
      </c>
      <c r="Q23" s="742">
        <f t="shared" si="0"/>
        <v>7</v>
      </c>
    </row>
    <row r="24" spans="2:29" ht="210"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hidden="1">
      <c r="B26" s="739" t="s">
        <v>1778</v>
      </c>
      <c r="C26" s="740" t="s">
        <v>1910</v>
      </c>
      <c r="D26" s="740" t="s">
        <v>1911</v>
      </c>
      <c r="E26" s="740" t="s">
        <v>2089</v>
      </c>
      <c r="F26" s="742" t="s">
        <v>2129</v>
      </c>
      <c r="G26" s="740" t="s">
        <v>1916</v>
      </c>
      <c r="H26" s="740" t="s">
        <v>1857</v>
      </c>
      <c r="Q26" s="742">
        <f t="shared" si="0"/>
        <v>6</v>
      </c>
    </row>
    <row r="27" spans="2:29" ht="105"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hidden="1">
      <c r="B28" s="739" t="s">
        <v>1722</v>
      </c>
      <c r="C28" s="740" t="s">
        <v>2075</v>
      </c>
      <c r="D28" s="740" t="s">
        <v>2076</v>
      </c>
      <c r="E28" s="740" t="s">
        <v>2077</v>
      </c>
      <c r="F28" s="740" t="s">
        <v>2078</v>
      </c>
      <c r="G28" s="742" t="s">
        <v>2130</v>
      </c>
      <c r="H28" s="740" t="s">
        <v>1916</v>
      </c>
      <c r="I28" s="740" t="s">
        <v>1857</v>
      </c>
      <c r="Q28" s="742">
        <f t="shared" si="0"/>
        <v>7</v>
      </c>
    </row>
    <row r="29" spans="2:29" ht="180" hidden="1">
      <c r="B29" s="739" t="s">
        <v>1763</v>
      </c>
      <c r="C29" s="740" t="s">
        <v>1913</v>
      </c>
      <c r="D29" s="740" t="s">
        <v>1914</v>
      </c>
      <c r="E29" s="740" t="s">
        <v>2082</v>
      </c>
      <c r="F29" s="742" t="s">
        <v>1915</v>
      </c>
      <c r="G29" s="740" t="s">
        <v>1916</v>
      </c>
      <c r="H29" s="740" t="s">
        <v>1857</v>
      </c>
      <c r="Q29" s="742">
        <f t="shared" si="0"/>
        <v>6</v>
      </c>
    </row>
    <row r="30" spans="2:29" ht="90"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90"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80"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Oficina de Planeación</cp:lastModifiedBy>
  <cp:lastPrinted>2018-02-08T19:53:56Z</cp:lastPrinted>
  <dcterms:created xsi:type="dcterms:W3CDTF">2016-02-02T18:51:55Z</dcterms:created>
  <dcterms:modified xsi:type="dcterms:W3CDTF">2024-03-19T15:47:00Z</dcterms:modified>
</cp:coreProperties>
</file>