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1328"/>
  <workbookPr codeName="ThisWorkbook" autoCompressPictures="0" defaultThemeVersion="124226"/>
  <mc:AlternateContent xmlns:mc="http://schemas.openxmlformats.org/markup-compatibility/2006">
    <mc:Choice Requires="x15">
      <x15ac:absPath xmlns:x15ac="http://schemas.microsoft.com/office/spreadsheetml/2010/11/ac" url="D:\OneDrive - Grupo EPM\AUDITORIAS SSSA\Auditoria Nov 7 y 8 de 2019\RESULTADO AUDITORIA\"/>
    </mc:Choice>
  </mc:AlternateContent>
  <xr:revisionPtr revIDLastSave="56" documentId="13_ncr:1_{26D6D055-66B3-4BAC-8C4E-63F995E6A207}" xr6:coauthVersionLast="41" xr6:coauthVersionMax="41" xr10:uidLastSave="{3ADFDA74-A4A9-45D2-A77D-90A6564BAF79}"/>
  <bookViews>
    <workbookView xWindow="-120" yWindow="-120" windowWidth="20730" windowHeight="11160" firstSheet="2" activeTab="3" xr2:uid="{00000000-000D-0000-FFFF-FFFF00000000}"/>
  </bookViews>
  <sheets>
    <sheet name="Criterios" sheetId="3" state="hidden" r:id="rId1"/>
    <sheet name="EAPB" sheetId="8" state="hidden" r:id="rId2"/>
    <sheet name="Instrumento EAPB  SP" sheetId="10" r:id="rId3"/>
    <sheet name="Plan de Mejora" sheetId="11" r:id="rId4"/>
    <sheet name="No Eliminar" sheetId="15" state="hidden" r:id="rId5"/>
    <sheet name="LISTA CHEQUEO RPMS" sheetId="16" state="hidden" r:id="rId6"/>
    <sheet name="Lista de chequeo RMP" sheetId="18" state="hidden" r:id="rId7"/>
    <sheet name="Hoja2" sheetId="17" state="hidden" r:id="rId8"/>
  </sheets>
  <externalReferences>
    <externalReference r:id="rId9"/>
    <externalReference r:id="rId10"/>
    <externalReference r:id="rId11"/>
    <externalReference r:id="rId12"/>
    <externalReference r:id="rId13"/>
  </externalReferences>
  <definedNames>
    <definedName name="_xlnm._FilterDatabase" localSheetId="2" hidden="1">'Instrumento EAPB  SP'!$A$7:$V$7</definedName>
    <definedName name="_xlnm._FilterDatabase" localSheetId="4" hidden="1">'No Eliminar'!$A$11:$F$117</definedName>
    <definedName name="_xlnm._FilterDatabase" localSheetId="3" hidden="1">'Plan de Mejora'!$B$11:$N$36</definedName>
    <definedName name="_xlnm.Print_Area" localSheetId="2">'Instrumento EAPB  SP'!$A$1:$R$129</definedName>
    <definedName name="Criterio" localSheetId="2">Criterios!#REF!</definedName>
    <definedName name="Criterio">Criterios!#REF!</definedName>
    <definedName name="criterio_6">[1]Criterios!$A$85:$A$100</definedName>
    <definedName name="criterio_7">[1]Criterios!$A$101:$A$116</definedName>
    <definedName name="criterio_8">[2]Criterios!$A$117:$A$124</definedName>
    <definedName name="criterio_9">[1]Criterios!$A$125:$A$132</definedName>
    <definedName name="criterio1" localSheetId="2">Criterios!#REF!</definedName>
    <definedName name="criterio1">Criterios!#REF!</definedName>
    <definedName name="criterio2" localSheetId="2">Criterios!#REF!</definedName>
    <definedName name="criterio2">Criterios!#REF!</definedName>
    <definedName name="criterio3" localSheetId="2">Criterios!#REF!</definedName>
    <definedName name="criterio3">Criterios!#REF!</definedName>
    <definedName name="criterio4" localSheetId="2">Criterios!#REF!</definedName>
    <definedName name="criterio4">Criterios!#REF!</definedName>
    <definedName name="criterio5" localSheetId="2">Criterios!#REF!</definedName>
    <definedName name="criterio5">Criterios!#REF!</definedName>
    <definedName name="criterio6" localSheetId="2">Criterios!#REF!</definedName>
    <definedName name="criterio6">Criterios!#REF!</definedName>
    <definedName name="criterio7" localSheetId="2">Criterios!#REF!</definedName>
    <definedName name="criterio7">Criterios!#REF!</definedName>
    <definedName name="criterio8" localSheetId="2">Criterios!#REF!</definedName>
    <definedName name="criterio8">Criterios!#REF!</definedName>
    <definedName name="criterio9" localSheetId="2">Criterios!#REF!</definedName>
    <definedName name="criterio9">Criterios!#REF!</definedName>
    <definedName name="_xlnm.Criteria">Criterios!$E$2:$E$129</definedName>
    <definedName name="cumplimiento">[3]EPS!$F$2:$F$4</definedName>
    <definedName name="DICO1" localSheetId="0">[3]EPS!#REF!</definedName>
    <definedName name="DICO1" localSheetId="2">[3]EPS!#REF!</definedName>
    <definedName name="DICO1">[3]EPS!#REF!</definedName>
    <definedName name="EPS">Criterios!$A$2:$A$28</definedName>
    <definedName name="epsc">[3]EPS!$A$2:$A$4</definedName>
    <definedName name="evaluacion" localSheetId="2">[4]Transferencia!$A$2:$A$4</definedName>
    <definedName name="evaluacion">[4]Transferencia!$A$2:$A$4</definedName>
    <definedName name="funciionarioa">Criterios!#REF!</definedName>
    <definedName name="Funcionario" localSheetId="2">Criterios!#REF!</definedName>
    <definedName name="Funcionario">Criterios!#REF!</definedName>
    <definedName name="Funcionario1">[1]Criterios!$D$2:$D$12</definedName>
    <definedName name="GFG" localSheetId="0">#REF!</definedName>
    <definedName name="GFG" localSheetId="2">#REF!</definedName>
    <definedName name="GFG">#REF!</definedName>
    <definedName name="RESPUESTA" localSheetId="2">[5]veredas_completas_atlas!$S$2:$S$4</definedName>
    <definedName name="RESPUESTA">[5]veredas_completas_atlas!$S$2:$S$4</definedName>
    <definedName name="sino" localSheetId="2">[5]Transferencia!$A$2:$A$3</definedName>
    <definedName name="sino">[5]Transferencia!$A$2:$A$3</definedName>
    <definedName name="Tipo_eps">[3]EPS!$D$2:$D$3</definedName>
  </definedNames>
  <calcPr calcId="191029"/>
  <extLst>
    <ext xmlns:xcalcf="http://schemas.microsoft.com/office/spreadsheetml/2018/calcfeatures" uri="{B58B0392-4F1F-4190-BB64-5DF3571DCE5F}">
      <xcalcf:calcFeatures>
        <xcalcf:feature name="microsoft.com:RD"/>
        <xcalcf:feature name="microsoft.com:FV"/>
      </xcalcf:calcFeatures>
    </ext>
  </extLst>
</workbook>
</file>

<file path=xl/calcChain.xml><?xml version="1.0" encoding="utf-8"?>
<calcChain xmlns="http://schemas.openxmlformats.org/spreadsheetml/2006/main">
  <c r="F117" i="15" l="1"/>
  <c r="E117" i="15"/>
  <c r="D117" i="15"/>
  <c r="B117" i="15"/>
  <c r="F116" i="15"/>
  <c r="E116" i="15"/>
  <c r="D116" i="15"/>
  <c r="B116" i="15"/>
  <c r="F115" i="15"/>
  <c r="E115" i="15"/>
  <c r="D115" i="15"/>
  <c r="B115" i="15"/>
  <c r="F114" i="15"/>
  <c r="E114" i="15"/>
  <c r="D114" i="15"/>
  <c r="B114" i="15"/>
  <c r="F113" i="15"/>
  <c r="E113" i="15"/>
  <c r="D113" i="15"/>
  <c r="B113" i="15"/>
  <c r="F112" i="15"/>
  <c r="E112" i="15"/>
  <c r="D112" i="15"/>
  <c r="B112" i="15"/>
  <c r="F111" i="15"/>
  <c r="E111" i="15"/>
  <c r="D111" i="15"/>
  <c r="B111" i="15"/>
  <c r="F110" i="15"/>
  <c r="E110" i="15"/>
  <c r="D110" i="15"/>
  <c r="B110" i="15"/>
  <c r="F109" i="15"/>
  <c r="E109" i="15"/>
  <c r="D109" i="15"/>
  <c r="B109" i="15"/>
  <c r="F108" i="15"/>
  <c r="E108" i="15"/>
  <c r="D108" i="15"/>
  <c r="B108" i="15"/>
  <c r="F107" i="15"/>
  <c r="E107" i="15"/>
  <c r="D107" i="15"/>
  <c r="B107" i="15"/>
  <c r="F106" i="15"/>
  <c r="E106" i="15"/>
  <c r="D106" i="15"/>
  <c r="B106" i="15"/>
  <c r="F105" i="15"/>
  <c r="E105" i="15"/>
  <c r="D105" i="15"/>
  <c r="B105" i="15"/>
  <c r="F104" i="15"/>
  <c r="E104" i="15"/>
  <c r="D104" i="15"/>
  <c r="B104" i="15"/>
  <c r="F103" i="15"/>
  <c r="E103" i="15"/>
  <c r="D103" i="15"/>
  <c r="B103" i="15"/>
  <c r="F102" i="15"/>
  <c r="E102" i="15"/>
  <c r="D102" i="15"/>
  <c r="B102" i="15"/>
  <c r="F101" i="15"/>
  <c r="E101" i="15"/>
  <c r="D101" i="15"/>
  <c r="B101" i="15"/>
  <c r="F100" i="15"/>
  <c r="E100" i="15"/>
  <c r="D100" i="15"/>
  <c r="B100" i="15"/>
  <c r="F99" i="15"/>
  <c r="E99" i="15"/>
  <c r="D99" i="15"/>
  <c r="B99" i="15"/>
  <c r="F98" i="15"/>
  <c r="E98" i="15"/>
  <c r="D98" i="15"/>
  <c r="B98" i="15"/>
  <c r="F97" i="15"/>
  <c r="E97" i="15"/>
  <c r="D97" i="15"/>
  <c r="B97" i="15"/>
  <c r="F96" i="15"/>
  <c r="E96" i="15"/>
  <c r="D96" i="15"/>
  <c r="B96" i="15"/>
  <c r="F95" i="15"/>
  <c r="E95" i="15"/>
  <c r="D95" i="15"/>
  <c r="B95" i="15"/>
  <c r="F94" i="15"/>
  <c r="E94" i="15"/>
  <c r="D94" i="15"/>
  <c r="B94" i="15"/>
  <c r="F93" i="15"/>
  <c r="E93" i="15"/>
  <c r="D93" i="15"/>
  <c r="B93" i="15"/>
  <c r="F92" i="15"/>
  <c r="E92" i="15"/>
  <c r="D92" i="15"/>
  <c r="B92" i="15"/>
  <c r="F91" i="15"/>
  <c r="E91" i="15"/>
  <c r="D91" i="15"/>
  <c r="B91" i="15"/>
  <c r="F90" i="15"/>
  <c r="E90" i="15"/>
  <c r="D90" i="15"/>
  <c r="B90" i="15"/>
  <c r="F89" i="15"/>
  <c r="E89" i="15"/>
  <c r="D89" i="15"/>
  <c r="B89" i="15"/>
  <c r="F88" i="15"/>
  <c r="E88" i="15"/>
  <c r="D88" i="15"/>
  <c r="B88" i="15"/>
  <c r="F87" i="15"/>
  <c r="E87" i="15"/>
  <c r="D87" i="15"/>
  <c r="B87" i="15"/>
  <c r="F86" i="15"/>
  <c r="E86" i="15"/>
  <c r="D86" i="15"/>
  <c r="B86" i="15"/>
  <c r="F85" i="15"/>
  <c r="E85" i="15"/>
  <c r="D85" i="15"/>
  <c r="B85" i="15"/>
  <c r="F84" i="15"/>
  <c r="E84" i="15"/>
  <c r="D84" i="15"/>
  <c r="B84" i="15"/>
  <c r="F83" i="15"/>
  <c r="E83" i="15"/>
  <c r="D83" i="15"/>
  <c r="B83" i="15"/>
  <c r="F82" i="15"/>
  <c r="E82" i="15"/>
  <c r="D82" i="15"/>
  <c r="B82" i="15"/>
  <c r="F81" i="15"/>
  <c r="E81" i="15"/>
  <c r="D81" i="15"/>
  <c r="B81" i="15"/>
  <c r="F80" i="15"/>
  <c r="E80" i="15"/>
  <c r="D80" i="15"/>
  <c r="B80" i="15"/>
  <c r="F79" i="15"/>
  <c r="E79" i="15"/>
  <c r="D79" i="15"/>
  <c r="B79" i="15"/>
  <c r="F78" i="15"/>
  <c r="E78" i="15"/>
  <c r="D78" i="15"/>
  <c r="B78" i="15"/>
  <c r="F77" i="15"/>
  <c r="E77" i="15"/>
  <c r="D77" i="15"/>
  <c r="B77" i="15"/>
  <c r="F76" i="15"/>
  <c r="E76" i="15"/>
  <c r="D76" i="15"/>
  <c r="B76" i="15"/>
  <c r="F75" i="15"/>
  <c r="E75" i="15"/>
  <c r="D75" i="15"/>
  <c r="B75" i="15"/>
  <c r="F74" i="15"/>
  <c r="E74" i="15"/>
  <c r="D74" i="15"/>
  <c r="B74" i="15"/>
  <c r="F73" i="15"/>
  <c r="E73" i="15"/>
  <c r="D73" i="15"/>
  <c r="B73" i="15"/>
  <c r="F72" i="15"/>
  <c r="E72" i="15"/>
  <c r="D72" i="15"/>
  <c r="B72" i="15"/>
  <c r="F71" i="15"/>
  <c r="E71" i="15"/>
  <c r="D71" i="15"/>
  <c r="B71" i="15"/>
  <c r="F70" i="15"/>
  <c r="E70" i="15"/>
  <c r="D70" i="15"/>
  <c r="B70" i="15"/>
  <c r="F69" i="15"/>
  <c r="E69" i="15"/>
  <c r="D69" i="15"/>
  <c r="B69" i="15"/>
  <c r="F68" i="15"/>
  <c r="E68" i="15"/>
  <c r="D68" i="15"/>
  <c r="B68" i="15"/>
  <c r="F67" i="15"/>
  <c r="E67" i="15"/>
  <c r="D67" i="15"/>
  <c r="B67" i="15"/>
  <c r="F66" i="15"/>
  <c r="E66" i="15"/>
  <c r="D66" i="15"/>
  <c r="B66" i="15"/>
  <c r="F65" i="15"/>
  <c r="E65" i="15"/>
  <c r="D65" i="15"/>
  <c r="B65" i="15"/>
  <c r="F64" i="15"/>
  <c r="E64" i="15"/>
  <c r="D64" i="15"/>
  <c r="B64" i="15"/>
  <c r="F63" i="15"/>
  <c r="E63" i="15"/>
  <c r="D63" i="15"/>
  <c r="B63" i="15"/>
  <c r="F62" i="15"/>
  <c r="E62" i="15"/>
  <c r="D62" i="15"/>
  <c r="B62" i="15"/>
  <c r="F61" i="15"/>
  <c r="E61" i="15"/>
  <c r="D61" i="15"/>
  <c r="B61" i="15"/>
  <c r="F60" i="15"/>
  <c r="E60" i="15"/>
  <c r="D60" i="15"/>
  <c r="B60" i="15"/>
  <c r="F59" i="15"/>
  <c r="E59" i="15"/>
  <c r="D59" i="15"/>
  <c r="B59" i="15"/>
  <c r="F58" i="15"/>
  <c r="E58" i="15"/>
  <c r="D58" i="15"/>
  <c r="B58" i="15"/>
  <c r="F57" i="15"/>
  <c r="E57" i="15"/>
  <c r="D57" i="15"/>
  <c r="B57" i="15"/>
  <c r="F56" i="15"/>
  <c r="E56" i="15"/>
  <c r="D56" i="15"/>
  <c r="B56" i="15"/>
  <c r="F55" i="15"/>
  <c r="E55" i="15"/>
  <c r="D55" i="15"/>
  <c r="B55" i="15"/>
  <c r="F54" i="15"/>
  <c r="E54" i="15"/>
  <c r="D54" i="15"/>
  <c r="B54" i="15"/>
  <c r="F53" i="15"/>
  <c r="E53" i="15"/>
  <c r="D53" i="15"/>
  <c r="B53" i="15"/>
  <c r="F52" i="15"/>
  <c r="E52" i="15"/>
  <c r="D52" i="15"/>
  <c r="B52" i="15"/>
  <c r="F51" i="15"/>
  <c r="E51" i="15"/>
  <c r="D51" i="15"/>
  <c r="B51" i="15"/>
  <c r="F50" i="15"/>
  <c r="E50" i="15"/>
  <c r="D50" i="15"/>
  <c r="B50" i="15"/>
  <c r="F49" i="15"/>
  <c r="E49" i="15"/>
  <c r="D49" i="15"/>
  <c r="B49" i="15"/>
  <c r="F48" i="15"/>
  <c r="E48" i="15"/>
  <c r="D48" i="15"/>
  <c r="B48" i="15"/>
  <c r="F47" i="15"/>
  <c r="E47" i="15"/>
  <c r="D47" i="15"/>
  <c r="B47" i="15"/>
  <c r="F46" i="15"/>
  <c r="E46" i="15"/>
  <c r="D46" i="15"/>
  <c r="B46" i="15"/>
  <c r="F45" i="15"/>
  <c r="E45" i="15"/>
  <c r="D45" i="15"/>
  <c r="B45" i="15"/>
  <c r="F44" i="15"/>
  <c r="E44" i="15"/>
  <c r="D44" i="15"/>
  <c r="B44" i="15"/>
  <c r="F43" i="15"/>
  <c r="E43" i="15"/>
  <c r="D43" i="15"/>
  <c r="B43" i="15"/>
  <c r="F42" i="15"/>
  <c r="E42" i="15"/>
  <c r="D42" i="15"/>
  <c r="B42" i="15"/>
  <c r="F41" i="15"/>
  <c r="E41" i="15"/>
  <c r="D41" i="15"/>
  <c r="B41" i="15"/>
  <c r="F40" i="15"/>
  <c r="E40" i="15"/>
  <c r="D40" i="15"/>
  <c r="B40" i="15"/>
  <c r="F39" i="15"/>
  <c r="E39" i="15"/>
  <c r="D39" i="15"/>
  <c r="B39" i="15"/>
  <c r="F38" i="15"/>
  <c r="E38" i="15"/>
  <c r="D38" i="15"/>
  <c r="B38" i="15"/>
  <c r="F37" i="15"/>
  <c r="E37" i="15"/>
  <c r="D37" i="15"/>
  <c r="B37" i="15"/>
  <c r="F36" i="15"/>
  <c r="E36" i="15"/>
  <c r="D36" i="15"/>
  <c r="B36" i="15"/>
  <c r="F35" i="15"/>
  <c r="E35" i="15"/>
  <c r="D35" i="15"/>
  <c r="B35" i="15"/>
  <c r="F34" i="15"/>
  <c r="E34" i="15"/>
  <c r="D34" i="15"/>
  <c r="B34" i="15"/>
  <c r="F33" i="15"/>
  <c r="E33" i="15"/>
  <c r="D33" i="15"/>
  <c r="B33" i="15"/>
  <c r="F32" i="15"/>
  <c r="E32" i="15"/>
  <c r="D32" i="15"/>
  <c r="B32" i="15"/>
  <c r="F31" i="15"/>
  <c r="E31" i="15"/>
  <c r="D31" i="15"/>
  <c r="B31" i="15"/>
  <c r="F30" i="15"/>
  <c r="E30" i="15"/>
  <c r="D30" i="15"/>
  <c r="B30" i="15"/>
  <c r="F29" i="15"/>
  <c r="E29" i="15"/>
  <c r="D29" i="15"/>
  <c r="B29" i="15"/>
  <c r="F28" i="15"/>
  <c r="E28" i="15"/>
  <c r="D28" i="15"/>
  <c r="B28" i="15"/>
  <c r="F27" i="15"/>
  <c r="E27" i="15"/>
  <c r="D27" i="15"/>
  <c r="B27" i="15"/>
  <c r="F26" i="15"/>
  <c r="E26" i="15"/>
  <c r="D26" i="15"/>
  <c r="B26" i="15"/>
  <c r="F25" i="15"/>
  <c r="E25" i="15"/>
  <c r="D25" i="15"/>
  <c r="B25" i="15"/>
  <c r="F24" i="15"/>
  <c r="E24" i="15"/>
  <c r="D24" i="15"/>
  <c r="B24" i="15"/>
  <c r="F23" i="15"/>
  <c r="E23" i="15"/>
  <c r="D23" i="15"/>
  <c r="B23" i="15"/>
  <c r="F22" i="15"/>
  <c r="E22" i="15"/>
  <c r="D22" i="15"/>
  <c r="B22" i="15"/>
  <c r="F21" i="15"/>
  <c r="E21" i="15"/>
  <c r="D21" i="15"/>
  <c r="B21" i="15"/>
  <c r="F20" i="15"/>
  <c r="E20" i="15"/>
  <c r="D20" i="15"/>
  <c r="B20" i="15"/>
  <c r="F19" i="15"/>
  <c r="E19" i="15"/>
  <c r="D19" i="15"/>
  <c r="B19" i="15"/>
  <c r="F18" i="15"/>
  <c r="E18" i="15"/>
  <c r="D18" i="15"/>
  <c r="B18" i="15"/>
  <c r="F17" i="15"/>
  <c r="E17" i="15"/>
  <c r="D17" i="15"/>
  <c r="B17" i="15"/>
  <c r="F16" i="15"/>
  <c r="E16" i="15"/>
  <c r="D16" i="15"/>
  <c r="B16" i="15"/>
  <c r="F15" i="15"/>
  <c r="E15" i="15"/>
  <c r="D15" i="15"/>
  <c r="B15" i="15"/>
  <c r="F14" i="15"/>
  <c r="E14" i="15"/>
  <c r="D14" i="15"/>
  <c r="B14" i="15"/>
  <c r="F13" i="15"/>
  <c r="E13" i="15"/>
  <c r="D13" i="15"/>
  <c r="B13" i="15"/>
  <c r="F12" i="15"/>
  <c r="E12" i="15"/>
  <c r="D12" i="15"/>
  <c r="B12" i="15"/>
  <c r="M8" i="11"/>
  <c r="M7" i="11"/>
  <c r="H7" i="11"/>
  <c r="D7" i="11"/>
  <c r="O129" i="10"/>
  <c r="N129" i="10"/>
  <c r="M129" i="10"/>
  <c r="L129" i="10"/>
  <c r="O128" i="10"/>
  <c r="N128" i="10"/>
  <c r="M128" i="10"/>
  <c r="L128" i="10"/>
  <c r="O127" i="10"/>
  <c r="N127" i="10"/>
  <c r="M127" i="10"/>
  <c r="L127" i="10"/>
  <c r="O126" i="10"/>
  <c r="N126" i="10"/>
  <c r="M126" i="10"/>
  <c r="L126" i="10"/>
  <c r="O125" i="10"/>
  <c r="N125" i="10"/>
  <c r="M125" i="10"/>
  <c r="L125" i="10"/>
  <c r="O124" i="10"/>
  <c r="N124" i="10"/>
  <c r="M124" i="10"/>
  <c r="L124" i="10"/>
  <c r="O121" i="10"/>
  <c r="N121" i="10"/>
  <c r="M121" i="10"/>
  <c r="L121" i="10"/>
  <c r="O120" i="10"/>
  <c r="N120" i="10"/>
  <c r="M120" i="10"/>
  <c r="L120" i="10"/>
  <c r="Q119" i="10"/>
  <c r="P119" i="10"/>
  <c r="O119" i="10"/>
  <c r="N119" i="10"/>
  <c r="M119" i="10"/>
  <c r="L119" i="10"/>
  <c r="O118" i="10"/>
  <c r="N118" i="10"/>
  <c r="M118" i="10"/>
  <c r="L118" i="10"/>
  <c r="K118" i="10"/>
  <c r="O116" i="10"/>
  <c r="N116" i="10"/>
  <c r="M116" i="10"/>
  <c r="L116" i="10"/>
  <c r="O115" i="10"/>
  <c r="N115" i="10"/>
  <c r="M115" i="10"/>
  <c r="L115" i="10"/>
  <c r="O114" i="10"/>
  <c r="N114" i="10"/>
  <c r="M114" i="10"/>
  <c r="L114" i="10"/>
  <c r="O113" i="10"/>
  <c r="N113" i="10"/>
  <c r="M113" i="10"/>
  <c r="L113" i="10"/>
  <c r="O112" i="10"/>
  <c r="N112" i="10"/>
  <c r="M112" i="10"/>
  <c r="L112" i="10"/>
  <c r="O111" i="10"/>
  <c r="N111" i="10"/>
  <c r="M111" i="10"/>
  <c r="L111" i="10"/>
  <c r="O110" i="10"/>
  <c r="N110" i="10"/>
  <c r="M110" i="10"/>
  <c r="L110" i="10"/>
  <c r="Q109" i="10"/>
  <c r="P109" i="10"/>
  <c r="O109" i="10"/>
  <c r="N109" i="10"/>
  <c r="M109" i="10"/>
  <c r="L109" i="10"/>
  <c r="O108" i="10"/>
  <c r="N108" i="10"/>
  <c r="M108" i="10"/>
  <c r="L108" i="10"/>
  <c r="K108" i="10"/>
  <c r="O106" i="10"/>
  <c r="N106" i="10"/>
  <c r="M106" i="10"/>
  <c r="L106" i="10"/>
  <c r="O105" i="10"/>
  <c r="N105" i="10"/>
  <c r="M105" i="10"/>
  <c r="L105" i="10"/>
  <c r="O104" i="10"/>
  <c r="N104" i="10"/>
  <c r="M104" i="10"/>
  <c r="L104" i="10"/>
  <c r="Q103" i="10"/>
  <c r="P103" i="10"/>
  <c r="O103" i="10"/>
  <c r="N103" i="10"/>
  <c r="M103" i="10"/>
  <c r="L103" i="10"/>
  <c r="O102" i="10"/>
  <c r="N102" i="10"/>
  <c r="M102" i="10"/>
  <c r="L102" i="10"/>
  <c r="K102" i="10"/>
  <c r="O100" i="10"/>
  <c r="N100" i="10"/>
  <c r="M100" i="10"/>
  <c r="L100" i="10"/>
  <c r="O99" i="10"/>
  <c r="N99" i="10"/>
  <c r="M99" i="10"/>
  <c r="L99" i="10"/>
  <c r="O98" i="10"/>
  <c r="N98" i="10"/>
  <c r="M98" i="10"/>
  <c r="L98" i="10"/>
  <c r="O97" i="10"/>
  <c r="N97" i="10"/>
  <c r="M97" i="10"/>
  <c r="L97" i="10"/>
  <c r="O96" i="10"/>
  <c r="N96" i="10"/>
  <c r="M96" i="10"/>
  <c r="L96" i="10"/>
  <c r="O95" i="10"/>
  <c r="N95" i="10"/>
  <c r="M95" i="10"/>
  <c r="L95" i="10"/>
  <c r="Q94" i="10"/>
  <c r="P94" i="10"/>
  <c r="O94" i="10"/>
  <c r="N94" i="10"/>
  <c r="M94" i="10"/>
  <c r="L94" i="10"/>
  <c r="O93" i="10"/>
  <c r="N93" i="10"/>
  <c r="M93" i="10"/>
  <c r="L93" i="10"/>
  <c r="K93" i="10"/>
  <c r="O91" i="10"/>
  <c r="N91" i="10"/>
  <c r="M91" i="10"/>
  <c r="L91" i="10"/>
  <c r="O90" i="10"/>
  <c r="N90" i="10"/>
  <c r="M90" i="10"/>
  <c r="L90" i="10"/>
  <c r="O89" i="10"/>
  <c r="N89" i="10"/>
  <c r="M89" i="10"/>
  <c r="L89" i="10"/>
  <c r="O88" i="10"/>
  <c r="N88" i="10"/>
  <c r="M88" i="10"/>
  <c r="L88" i="10"/>
  <c r="O87" i="10"/>
  <c r="N87" i="10"/>
  <c r="M87" i="10"/>
  <c r="L87" i="10"/>
  <c r="O86" i="10"/>
  <c r="N86" i="10"/>
  <c r="M86" i="10"/>
  <c r="L86" i="10"/>
  <c r="O85" i="10"/>
  <c r="N85" i="10"/>
  <c r="M85" i="10"/>
  <c r="L85" i="10"/>
  <c r="O84" i="10"/>
  <c r="N84" i="10"/>
  <c r="M84" i="10"/>
  <c r="L84" i="10"/>
  <c r="O83" i="10"/>
  <c r="N83" i="10"/>
  <c r="M83" i="10"/>
  <c r="L83" i="10"/>
  <c r="O82" i="10"/>
  <c r="N82" i="10"/>
  <c r="M82" i="10"/>
  <c r="L82" i="10"/>
  <c r="O81" i="10"/>
  <c r="N81" i="10"/>
  <c r="M81" i="10"/>
  <c r="L81" i="10"/>
  <c r="O80" i="10"/>
  <c r="N80" i="10"/>
  <c r="M80" i="10"/>
  <c r="L80" i="10"/>
  <c r="O79" i="10"/>
  <c r="N79" i="10"/>
  <c r="M79" i="10"/>
  <c r="L79" i="10"/>
  <c r="Q78" i="10"/>
  <c r="P78" i="10"/>
  <c r="O78" i="10"/>
  <c r="N78" i="10"/>
  <c r="M78" i="10"/>
  <c r="L78" i="10"/>
  <c r="O77" i="10"/>
  <c r="N77" i="10"/>
  <c r="M77" i="10"/>
  <c r="L77" i="10"/>
  <c r="K77" i="10"/>
  <c r="O75" i="10"/>
  <c r="N75" i="10"/>
  <c r="M75" i="10"/>
  <c r="L75" i="10"/>
  <c r="O74" i="10"/>
  <c r="N74" i="10"/>
  <c r="M74" i="10"/>
  <c r="L74" i="10"/>
  <c r="O73" i="10"/>
  <c r="N73" i="10"/>
  <c r="M73" i="10"/>
  <c r="L73" i="10"/>
  <c r="O72" i="10"/>
  <c r="N72" i="10"/>
  <c r="M72" i="10"/>
  <c r="L72" i="10"/>
  <c r="O71" i="10"/>
  <c r="N71" i="10"/>
  <c r="M71" i="10"/>
  <c r="L71" i="10"/>
  <c r="O70" i="10"/>
  <c r="N70" i="10"/>
  <c r="M70" i="10"/>
  <c r="L70" i="10"/>
  <c r="O69" i="10"/>
  <c r="N69" i="10"/>
  <c r="M69" i="10"/>
  <c r="L69" i="10"/>
  <c r="O68" i="10"/>
  <c r="N68" i="10"/>
  <c r="M68" i="10"/>
  <c r="L68" i="10"/>
  <c r="Q67" i="10"/>
  <c r="P67" i="10"/>
  <c r="O67" i="10"/>
  <c r="N67" i="10"/>
  <c r="M67" i="10"/>
  <c r="L67" i="10"/>
  <c r="O66" i="10"/>
  <c r="N66" i="10"/>
  <c r="M66" i="10"/>
  <c r="L66" i="10"/>
  <c r="K66" i="10"/>
  <c r="O64" i="10"/>
  <c r="N64" i="10"/>
  <c r="M64" i="10"/>
  <c r="L64" i="10"/>
  <c r="O63" i="10"/>
  <c r="N63" i="10"/>
  <c r="M63" i="10"/>
  <c r="L63" i="10"/>
  <c r="O62" i="10"/>
  <c r="N62" i="10"/>
  <c r="M62" i="10"/>
  <c r="L62" i="10"/>
  <c r="O61" i="10"/>
  <c r="N61" i="10"/>
  <c r="M61" i="10"/>
  <c r="L61" i="10"/>
  <c r="O60" i="10"/>
  <c r="N60" i="10"/>
  <c r="M60" i="10"/>
  <c r="L60" i="10"/>
  <c r="O59" i="10"/>
  <c r="N59" i="10"/>
  <c r="M59" i="10"/>
  <c r="L59" i="10"/>
  <c r="O58" i="10"/>
  <c r="N58" i="10"/>
  <c r="M58" i="10"/>
  <c r="L58" i="10"/>
  <c r="O57" i="10"/>
  <c r="N57" i="10"/>
  <c r="M57" i="10"/>
  <c r="L57" i="10"/>
  <c r="O56" i="10"/>
  <c r="N56" i="10"/>
  <c r="M56" i="10"/>
  <c r="L56" i="10"/>
  <c r="O55" i="10"/>
  <c r="N55" i="10"/>
  <c r="M55" i="10"/>
  <c r="L55" i="10"/>
  <c r="O54" i="10"/>
  <c r="N54" i="10"/>
  <c r="M54" i="10"/>
  <c r="L54" i="10"/>
  <c r="O53" i="10"/>
  <c r="N53" i="10"/>
  <c r="M53" i="10"/>
  <c r="L53" i="10"/>
  <c r="Q52" i="10"/>
  <c r="P52" i="10"/>
  <c r="O52" i="10"/>
  <c r="N52" i="10"/>
  <c r="M52" i="10"/>
  <c r="L52" i="10"/>
  <c r="O51" i="10"/>
  <c r="N51" i="10"/>
  <c r="M51" i="10"/>
  <c r="L51" i="10"/>
  <c r="K51" i="10"/>
  <c r="O49" i="10"/>
  <c r="N49" i="10"/>
  <c r="M49" i="10"/>
  <c r="L49" i="10"/>
  <c r="O48" i="10"/>
  <c r="N48" i="10"/>
  <c r="M48" i="10"/>
  <c r="L48" i="10"/>
  <c r="O47" i="10"/>
  <c r="N47" i="10"/>
  <c r="M47" i="10"/>
  <c r="L47" i="10"/>
  <c r="O46" i="10"/>
  <c r="N46" i="10"/>
  <c r="M46" i="10"/>
  <c r="L46" i="10"/>
  <c r="O45" i="10"/>
  <c r="N45" i="10"/>
  <c r="M45" i="10"/>
  <c r="L45" i="10"/>
  <c r="O44" i="10"/>
  <c r="N44" i="10"/>
  <c r="M44" i="10"/>
  <c r="L44" i="10"/>
  <c r="O43" i="10"/>
  <c r="N43" i="10"/>
  <c r="M43" i="10"/>
  <c r="L43" i="10"/>
  <c r="Q42" i="10"/>
  <c r="P42" i="10"/>
  <c r="O42" i="10"/>
  <c r="N42" i="10"/>
  <c r="M42" i="10"/>
  <c r="L42" i="10"/>
  <c r="O41" i="10"/>
  <c r="N41" i="10"/>
  <c r="M41" i="10"/>
  <c r="L41" i="10"/>
  <c r="K41" i="10"/>
  <c r="O39" i="10"/>
  <c r="N39" i="10"/>
  <c r="M39" i="10"/>
  <c r="L39" i="10"/>
  <c r="O38" i="10"/>
  <c r="N38" i="10"/>
  <c r="M38" i="10"/>
  <c r="L38" i="10"/>
  <c r="O37" i="10"/>
  <c r="N37" i="10"/>
  <c r="M37" i="10"/>
  <c r="L37" i="10"/>
  <c r="O36" i="10"/>
  <c r="N36" i="10"/>
  <c r="M36" i="10"/>
  <c r="L36" i="10"/>
  <c r="O35" i="10"/>
  <c r="N35" i="10"/>
  <c r="M35" i="10"/>
  <c r="L35" i="10"/>
  <c r="Q34" i="10"/>
  <c r="P34" i="10"/>
  <c r="O34" i="10"/>
  <c r="N34" i="10"/>
  <c r="M34" i="10"/>
  <c r="L34" i="10"/>
  <c r="O33" i="10"/>
  <c r="N33" i="10"/>
  <c r="M33" i="10"/>
  <c r="L33" i="10"/>
  <c r="K33" i="10"/>
  <c r="O31" i="10"/>
  <c r="N31" i="10"/>
  <c r="M31" i="10"/>
  <c r="L31" i="10"/>
  <c r="O30" i="10"/>
  <c r="N30" i="10"/>
  <c r="M30" i="10"/>
  <c r="L30" i="10"/>
  <c r="O29" i="10"/>
  <c r="N29" i="10"/>
  <c r="M29" i="10"/>
  <c r="L29" i="10"/>
  <c r="O28" i="10"/>
  <c r="N28" i="10"/>
  <c r="M28" i="10"/>
  <c r="L28" i="10"/>
  <c r="O27" i="10"/>
  <c r="N27" i="10"/>
  <c r="M27" i="10"/>
  <c r="L27" i="10"/>
  <c r="O26" i="10"/>
  <c r="N26" i="10"/>
  <c r="M26" i="10"/>
  <c r="L26" i="10"/>
  <c r="O25" i="10"/>
  <c r="N25" i="10"/>
  <c r="M25" i="10"/>
  <c r="L25" i="10"/>
  <c r="O24" i="10"/>
  <c r="N24" i="10"/>
  <c r="M24" i="10"/>
  <c r="L24" i="10"/>
  <c r="Q23" i="10"/>
  <c r="P23" i="10"/>
  <c r="O23" i="10"/>
  <c r="N23" i="10"/>
  <c r="M23" i="10"/>
  <c r="L23" i="10"/>
  <c r="O22" i="10"/>
  <c r="N22" i="10"/>
  <c r="M22" i="10"/>
  <c r="L22" i="10"/>
  <c r="K22" i="10"/>
  <c r="O20" i="10"/>
  <c r="N20" i="10"/>
  <c r="M20" i="10"/>
  <c r="L20" i="10"/>
  <c r="O19" i="10"/>
  <c r="N19" i="10"/>
  <c r="M19" i="10"/>
  <c r="L19" i="10"/>
  <c r="O18" i="10"/>
  <c r="N18" i="10"/>
  <c r="M18" i="10"/>
  <c r="L18" i="10"/>
  <c r="O17" i="10"/>
  <c r="N17" i="10"/>
  <c r="M17" i="10"/>
  <c r="L17" i="10"/>
  <c r="O16" i="10"/>
  <c r="N16" i="10"/>
  <c r="M16" i="10"/>
  <c r="L16" i="10"/>
  <c r="O15" i="10"/>
  <c r="N15" i="10"/>
  <c r="M15" i="10"/>
  <c r="L15" i="10"/>
  <c r="O14" i="10"/>
  <c r="N14" i="10"/>
  <c r="M14" i="10"/>
  <c r="L14" i="10"/>
  <c r="O13" i="10"/>
  <c r="N13" i="10"/>
  <c r="M13" i="10"/>
  <c r="L13" i="10"/>
  <c r="O12" i="10"/>
  <c r="N12" i="10"/>
  <c r="M12" i="10"/>
  <c r="L12" i="10"/>
  <c r="O11" i="10"/>
  <c r="N11" i="10"/>
  <c r="M11" i="10"/>
  <c r="L11" i="10"/>
  <c r="Q10" i="10"/>
  <c r="P10" i="10"/>
  <c r="O10" i="10"/>
  <c r="N10" i="10"/>
  <c r="M10" i="10"/>
  <c r="L10" i="10"/>
  <c r="O9" i="10"/>
  <c r="N9" i="10"/>
  <c r="M9" i="10"/>
  <c r="L9" i="10"/>
  <c r="K9" i="10"/>
  <c r="Q7" i="10"/>
  <c r="P7" i="10"/>
  <c r="I7" i="10"/>
  <c r="H5" i="10"/>
  <c r="F5" i="10"/>
</calcChain>
</file>

<file path=xl/sharedStrings.xml><?xml version="1.0" encoding="utf-8"?>
<sst xmlns="http://schemas.openxmlformats.org/spreadsheetml/2006/main" count="1245" uniqueCount="914">
  <si>
    <t>Subsidiado</t>
  </si>
  <si>
    <t>NOMBRE DE LOS SERVIDORES SSSA:</t>
  </si>
  <si>
    <t>CRITERIOS DE EVALUACIÓN</t>
  </si>
  <si>
    <t>FUNDAMENTO NORMATIVO</t>
  </si>
  <si>
    <t>SOPORTES</t>
  </si>
  <si>
    <t>OBSERVACIONES</t>
  </si>
  <si>
    <t>2.10</t>
  </si>
  <si>
    <t>3.1</t>
  </si>
  <si>
    <t>3.2</t>
  </si>
  <si>
    <t>3.3</t>
  </si>
  <si>
    <t>3.4</t>
  </si>
  <si>
    <t>3.5</t>
  </si>
  <si>
    <t>3.6</t>
  </si>
  <si>
    <t>3.7</t>
  </si>
  <si>
    <t>3.8</t>
  </si>
  <si>
    <t>3.9</t>
  </si>
  <si>
    <t>4.1</t>
  </si>
  <si>
    <t>4.2</t>
  </si>
  <si>
    <t>4.3</t>
  </si>
  <si>
    <t>4.4</t>
  </si>
  <si>
    <t>4.5</t>
  </si>
  <si>
    <t>4.6</t>
  </si>
  <si>
    <t>4.7</t>
  </si>
  <si>
    <t>4.8</t>
  </si>
  <si>
    <t>5.1</t>
  </si>
  <si>
    <t>5.2</t>
  </si>
  <si>
    <t>5.3</t>
  </si>
  <si>
    <t>5.4</t>
  </si>
  <si>
    <t>5.5</t>
  </si>
  <si>
    <t>6.1</t>
  </si>
  <si>
    <t>6.2</t>
  </si>
  <si>
    <t>6.3</t>
  </si>
  <si>
    <t>6.4</t>
  </si>
  <si>
    <t>6.5</t>
  </si>
  <si>
    <t>6.6</t>
  </si>
  <si>
    <t>6.7</t>
  </si>
  <si>
    <t>6.8</t>
  </si>
  <si>
    <t>7.1</t>
  </si>
  <si>
    <t>7.2</t>
  </si>
  <si>
    <t>7.3</t>
  </si>
  <si>
    <t>7.4</t>
  </si>
  <si>
    <t>7.5</t>
  </si>
  <si>
    <t>7.6</t>
  </si>
  <si>
    <t>7.7</t>
  </si>
  <si>
    <t>7.8</t>
  </si>
  <si>
    <t>8.1</t>
  </si>
  <si>
    <t>8.2</t>
  </si>
  <si>
    <t>8.3</t>
  </si>
  <si>
    <t>8.4</t>
  </si>
  <si>
    <t>8.5</t>
  </si>
  <si>
    <t>8.6</t>
  </si>
  <si>
    <t>8.7</t>
  </si>
  <si>
    <t>8.8</t>
  </si>
  <si>
    <t>9.1</t>
  </si>
  <si>
    <t>9.2</t>
  </si>
  <si>
    <t>9.3</t>
  </si>
  <si>
    <t>9.4</t>
  </si>
  <si>
    <t>9.5</t>
  </si>
  <si>
    <t>9.6</t>
  </si>
  <si>
    <t>COD</t>
  </si>
  <si>
    <t>EPS</t>
  </si>
  <si>
    <t>EPS003</t>
  </si>
  <si>
    <t>EPS009</t>
  </si>
  <si>
    <t>EPS033</t>
  </si>
  <si>
    <t>ESS024</t>
  </si>
  <si>
    <t>ESS002</t>
  </si>
  <si>
    <t>EPS020</t>
  </si>
  <si>
    <t>EPS031</t>
  </si>
  <si>
    <t>ESS062</t>
  </si>
  <si>
    <t>ESS091</t>
  </si>
  <si>
    <t>CCF002</t>
  </si>
  <si>
    <t>EPSI03</t>
  </si>
  <si>
    <t>EAS016</t>
  </si>
  <si>
    <t>Empresas Públicas de Medellín</t>
  </si>
  <si>
    <t>EAS027</t>
  </si>
  <si>
    <t>EPS001</t>
  </si>
  <si>
    <t>Aliansalud S.A.</t>
  </si>
  <si>
    <t>EPS002</t>
  </si>
  <si>
    <t>Salud Total S.A.</t>
  </si>
  <si>
    <t>Cafeslud S.A.</t>
  </si>
  <si>
    <t>EPS005</t>
  </si>
  <si>
    <t>Sanitas S.A.</t>
  </si>
  <si>
    <t>EPS008</t>
  </si>
  <si>
    <t>Compensar EPS</t>
  </si>
  <si>
    <t>Comfenalco Antioquia</t>
  </si>
  <si>
    <t>EPS010</t>
  </si>
  <si>
    <t>Suramericana S.A.</t>
  </si>
  <si>
    <t>EPS012</t>
  </si>
  <si>
    <t>Comfenalco Valle S.A.</t>
  </si>
  <si>
    <t>EPS013</t>
  </si>
  <si>
    <t>EPS Saludcoop</t>
  </si>
  <si>
    <t>EPS015</t>
  </si>
  <si>
    <t>Salud Colpatria</t>
  </si>
  <si>
    <t>EPS016</t>
  </si>
  <si>
    <t>Coomeva S.A.</t>
  </si>
  <si>
    <t>EPS017</t>
  </si>
  <si>
    <t>Famisanar LTDA</t>
  </si>
  <si>
    <t>EPS018</t>
  </si>
  <si>
    <t>Servicio Occidental de Salud S.A.</t>
  </si>
  <si>
    <t>EPS023</t>
  </si>
  <si>
    <t>Cruz Blanca S.A.</t>
  </si>
  <si>
    <t>EPS026</t>
  </si>
  <si>
    <t>Solsalud S.A.</t>
  </si>
  <si>
    <t>SaludVida S.A.</t>
  </si>
  <si>
    <t>EPS037</t>
  </si>
  <si>
    <t>La Nueva EPS</t>
  </si>
  <si>
    <t>Coosalud</t>
  </si>
  <si>
    <t>Caprecom</t>
  </si>
  <si>
    <t>Ecoopsos</t>
  </si>
  <si>
    <t>Emdisalud</t>
  </si>
  <si>
    <t>Asmetsalud</t>
  </si>
  <si>
    <t>Asociación Indígena del Cauca</t>
  </si>
  <si>
    <t>Selva Salud</t>
  </si>
  <si>
    <t>Comfama</t>
  </si>
  <si>
    <t>Fondo de Pasivo Social de los FN.</t>
  </si>
  <si>
    <t>Régimen</t>
  </si>
  <si>
    <t>Contributivo</t>
  </si>
  <si>
    <t>10.1</t>
  </si>
  <si>
    <t>10.2</t>
  </si>
  <si>
    <t>10.3</t>
  </si>
  <si>
    <t>10.4</t>
  </si>
  <si>
    <t>10.5</t>
  </si>
  <si>
    <t>10.6</t>
  </si>
  <si>
    <t>10.7</t>
  </si>
  <si>
    <t>criterio</t>
  </si>
  <si>
    <t>NOMBRE DEL FUNCIONARIO EAPB:</t>
  </si>
  <si>
    <t xml:space="preserve">Bases de datos actualizadas por programa </t>
  </si>
  <si>
    <t xml:space="preserve">Informes de seguimiento a indicadores </t>
  </si>
  <si>
    <t xml:space="preserve">Bases de datos actualizadas por  el programa  de salud bucal </t>
  </si>
  <si>
    <t xml:space="preserve"> Bases de datos con los respectivos seguimientos. </t>
  </si>
  <si>
    <t xml:space="preserve">Informes consolidados. Listados de remisiones, autorizaciones. </t>
  </si>
  <si>
    <t>Anexos A4 y A11 de SSAAJ</t>
  </si>
  <si>
    <t>Actas de visita y reporte de evaluación a planes de seguimiento a IPS</t>
  </si>
  <si>
    <t>Decreto 3518 de 2006</t>
  </si>
  <si>
    <t xml:space="preserve">Decreto 3518 de 2005
Lineamientos INS </t>
  </si>
  <si>
    <t>Funcionario responsable de SP
Comunicados, circulares</t>
  </si>
  <si>
    <t>Listado de chequeo de  indicadores y acciones de mejora</t>
  </si>
  <si>
    <t>SECRETARIA SECCIONAL DE SALUD Y PROTECCIÓN SOCIAL DE ANTIOQUIA</t>
  </si>
  <si>
    <t>GERENCIA DE SALUD PÚBLICA</t>
  </si>
  <si>
    <t>SURA EPS</t>
  </si>
  <si>
    <t>UNISALUD</t>
  </si>
  <si>
    <t>EAS 021</t>
  </si>
  <si>
    <t>ASOCIACIÓN INDÍGENA DEL CAUCA</t>
  </si>
  <si>
    <t>COOMEVA S.A.</t>
  </si>
  <si>
    <t>COOSALUD</t>
  </si>
  <si>
    <t>CRUZ BLANCA S.A.</t>
  </si>
  <si>
    <t>ECOOPSOS</t>
  </si>
  <si>
    <t>ECOPETROL</t>
  </si>
  <si>
    <t>EMPRESAS PÚBLICAS DE MEDELLÍN</t>
  </si>
  <si>
    <t>FONDO DE PASIVO SOCIAL</t>
  </si>
  <si>
    <t>NUEVA EPS</t>
  </si>
  <si>
    <t>POLICIA NACIONAL</t>
  </si>
  <si>
    <t>PROGRAMA DE SALUD UNIVERSIDAD DE ANTIOQUIA</t>
  </si>
  <si>
    <t>SALUD TOTAL S.A.</t>
  </si>
  <si>
    <t>SANITAS S.A.</t>
  </si>
  <si>
    <t>RES 002</t>
  </si>
  <si>
    <t>Excepción</t>
  </si>
  <si>
    <t>EAPB</t>
  </si>
  <si>
    <t>Código EAPB:</t>
  </si>
  <si>
    <t xml:space="preserve">Indicadores , evaluación de satisfacción , verificación de oportunidad en el acceso </t>
  </si>
  <si>
    <t>Informes de auditoria, con  evaluación de historias Clínicas.</t>
  </si>
  <si>
    <t xml:space="preserve">Informes de capacitación, certificados de capacitación , actas de reuniones, actas de seguimiento a la red prestadora. . </t>
  </si>
  <si>
    <t>Actas de unidad de análisis y COVE.</t>
  </si>
  <si>
    <t>Resolución  4505/12</t>
  </si>
  <si>
    <t xml:space="preserve">Bases de datos, informes de seguimiento , autorizaciones, contratos para procedimientos  con sedación asistida. </t>
  </si>
  <si>
    <t>NOMBRE EAPB:</t>
  </si>
  <si>
    <t>1.1</t>
  </si>
  <si>
    <t>1.2</t>
  </si>
  <si>
    <t>1.3</t>
  </si>
  <si>
    <t>1.4</t>
  </si>
  <si>
    <t>1.5</t>
  </si>
  <si>
    <t>1.6</t>
  </si>
  <si>
    <t>1.7</t>
  </si>
  <si>
    <t>1.8</t>
  </si>
  <si>
    <t>1.9</t>
  </si>
  <si>
    <t>2.1</t>
  </si>
  <si>
    <t>2.2</t>
  </si>
  <si>
    <t>2.3</t>
  </si>
  <si>
    <t>2.4</t>
  </si>
  <si>
    <t>2.5</t>
  </si>
  <si>
    <t>2.6</t>
  </si>
  <si>
    <t>2.7</t>
  </si>
  <si>
    <t>2.8</t>
  </si>
  <si>
    <t>2.9</t>
  </si>
  <si>
    <t>4.9</t>
  </si>
  <si>
    <t>4.10</t>
  </si>
  <si>
    <t>4.11</t>
  </si>
  <si>
    <t>5.6</t>
  </si>
  <si>
    <t>5.7</t>
  </si>
  <si>
    <t>5.8</t>
  </si>
  <si>
    <t>5.9</t>
  </si>
  <si>
    <t>8.9</t>
  </si>
  <si>
    <t>8.10</t>
  </si>
  <si>
    <t>11.1</t>
  </si>
  <si>
    <t>11.2</t>
  </si>
  <si>
    <t>11.3</t>
  </si>
  <si>
    <t>11.4</t>
  </si>
  <si>
    <t>11.5</t>
  </si>
  <si>
    <t>11.6</t>
  </si>
  <si>
    <t>12.1</t>
  </si>
  <si>
    <t>12.2</t>
  </si>
  <si>
    <t>12.3</t>
  </si>
  <si>
    <t>12.4</t>
  </si>
  <si>
    <t>12.5</t>
  </si>
  <si>
    <t>12.6</t>
  </si>
  <si>
    <t>12.7</t>
  </si>
  <si>
    <t>12.8</t>
  </si>
  <si>
    <t>Calificación componente</t>
  </si>
  <si>
    <t>Peso % asignado por el referente</t>
  </si>
  <si>
    <t>Calificación ponderada base 5 =(H*N)</t>
  </si>
  <si>
    <t>Peso % según calificación dada por el referente =si(H|L)</t>
  </si>
  <si>
    <t>¿La EAPB verifica que su red prestadora tenga implementada la estrategia de suplementación con micronutrientes en niños y niñas menores de 10 años y mujeres gestantes, según protocolos y guías?</t>
  </si>
  <si>
    <t>¿La EAPB verifica que su red prestadora tenga implementada acciones que respondan a la estrategia IAMI incluidas las consejerías de lactancia materna?  ¿Tienen  las evidencias de las acciones que consideran y qué población va dirigida?</t>
  </si>
  <si>
    <t>¿La EAPB verifica que su red prestadora tenga implementada las consejerías en hábitos alimentarios saludables, dirigida a diferentes grupos poblacionales considerados en los programas de P&amp;P (crecimiento y desarrollo, joven y adulto sano, control prenatal)?</t>
  </si>
  <si>
    <r>
      <t>¿Realiza  en las IPS de su red  evaluación de la adherencia  a guía de atención preventiva en Salud Bucal que incluya la consulta odontológica a los menores de un año?</t>
    </r>
    <r>
      <rPr>
        <b/>
        <sz val="8"/>
        <color rgb="FFFF0000"/>
        <rFont val="Arial"/>
        <family val="2"/>
      </rPr>
      <t xml:space="preserve"> </t>
    </r>
  </si>
  <si>
    <t>Peso de calificación con relación al % del componente =(L*%)</t>
  </si>
  <si>
    <t>Logro % componente</t>
  </si>
  <si>
    <t>Calificación Total</t>
  </si>
  <si>
    <t>Logro % Total</t>
  </si>
  <si>
    <t>Calificación</t>
  </si>
  <si>
    <t>Fecha visita (dd/mm/aaaa)</t>
  </si>
  <si>
    <t>Valor relativo:</t>
  </si>
  <si>
    <t>Calificación máxima</t>
  </si>
  <si>
    <t>6.9</t>
  </si>
  <si>
    <t>SAVIA SALUD</t>
  </si>
  <si>
    <t>13.1</t>
  </si>
  <si>
    <t>13.2</t>
  </si>
  <si>
    <t>13.3</t>
  </si>
  <si>
    <t>13.4</t>
  </si>
  <si>
    <t>13.5</t>
  </si>
  <si>
    <t>13.6</t>
  </si>
  <si>
    <t>13.7</t>
  </si>
  <si>
    <t>13.8</t>
  </si>
  <si>
    <t>10.8</t>
  </si>
  <si>
    <t>12.9</t>
  </si>
  <si>
    <t>12.10</t>
  </si>
  <si>
    <t>12.11</t>
  </si>
  <si>
    <t>EPST01</t>
  </si>
  <si>
    <t xml:space="preserve">¿La EAPB supervisa que su red prestadora realiza jornadas de estandarización en la toma de medidas antropométricas (peso, talla, perímetro cefálico) al personal de salud  y el buen estado de los equipos  ? </t>
  </si>
  <si>
    <t xml:space="preserve">Informes de Auditoria de historias clínicas. </t>
  </si>
  <si>
    <t>Participa en las reuniones de actualización departamentales, dispone de un plan de capacitación continua y específica del talento humano, al interior de su organización y realiza seguimiento a los planes de capacitación a la red prestadora del Programa Ampliado de Inmunizaciones?</t>
  </si>
  <si>
    <t>Presentar informes de auditoria, evaluación de historias clínicas, COVES específicos y/o estudios de casos de morbi-mortalidad , u otro que se considere necesario para el soporte a dicho criterio de evaluación.</t>
  </si>
  <si>
    <t xml:space="preserve">HOSPITAL MILITAR </t>
  </si>
  <si>
    <t>RES 003</t>
  </si>
  <si>
    <t xml:space="preserve">SERVICIO OCCIDENTAL DE SALUD </t>
  </si>
  <si>
    <t>Código: FO-M2-P5-051</t>
  </si>
  <si>
    <t>Informes de Asesoría y Asistencia Técnica ,Informes de Auditoria, Evidencia de Socialización  con las IPS de la red ,capacitación, monitoreo y retroalimentación a las IPS de su red prestadora en la calidad del reporte de la información</t>
  </si>
  <si>
    <t xml:space="preserve">Dimensión Convivencia Social y Salud Mental </t>
  </si>
  <si>
    <t xml:space="preserve">Dimensión Sexualidad , Derechos Sexuales y Reproductivos.   </t>
  </si>
  <si>
    <t xml:space="preserve">Dimensión Transversal Gestión  Diferencial de Poblaciones Vulnerables </t>
  </si>
  <si>
    <t xml:space="preserve">Dimensión  Seguridad Alimentaria y Nutricional </t>
  </si>
  <si>
    <t xml:space="preserve">Dimensión  Transversal Fortalecimiento de la Autoridad Sanitaria  para la Gestión en Salud. </t>
  </si>
  <si>
    <t xml:space="preserve">La Entidad realiza la evaluación trimestral de los indicadores de salud mental como: violencia de género, consumo de sustancias psicoactivas, conducta suicida y trastornos mentales? Y se realiza planes de mejoramiento al interior de la EAPB </t>
  </si>
  <si>
    <t xml:space="preserve">bases de datos de seguimiento </t>
  </si>
  <si>
    <t>5.10</t>
  </si>
  <si>
    <t>5.11</t>
  </si>
  <si>
    <t>7.9</t>
  </si>
  <si>
    <t>7.10</t>
  </si>
  <si>
    <t>7.11</t>
  </si>
  <si>
    <t>11.7</t>
  </si>
  <si>
    <t>7.12</t>
  </si>
  <si>
    <t>7.13</t>
  </si>
  <si>
    <t>7.14</t>
  </si>
  <si>
    <t>EMDISALUD</t>
  </si>
  <si>
    <t>COMPONENTE IV. NUTRICIÓN (8)</t>
  </si>
  <si>
    <t>COMPONENTE VII. PAI (14)</t>
  </si>
  <si>
    <t xml:space="preserve">COMPONENTE X. PARTICIPACIÓN SOCIAL Y VÍCTIMAS (10) </t>
  </si>
  <si>
    <t>COMPONENTE  Xll.  SEGUIMIENTO A  ACCIONES DE PROTECCION ESPECIFICA Y DETECCION TEMPRANA (8)</t>
  </si>
  <si>
    <t xml:space="preserve"> FIDUPREVISORA USPEC </t>
  </si>
  <si>
    <t>RES 004</t>
  </si>
  <si>
    <t>Versión:01</t>
  </si>
  <si>
    <t>La EAPB cuenta con una base de datos  de los usuarios de Salud mental actualizada con enfoque diferencial (ciclo de vida, género, etnia, víctimas, discapacidad y diversidad sexual)  que evidencien las actividades, intervenciones y procedimientos realizados?</t>
  </si>
  <si>
    <t xml:space="preserve">Resolución 4505/12, Resolución 2003/ de 2014 </t>
  </si>
  <si>
    <t xml:space="preserve">Acuerdo 117 de /1998,Resolución 1841 de 2013 Plan Decenal de Salud Pública, Lineamientos para caracterización de población del Ministerio de Salud  </t>
  </si>
  <si>
    <t xml:space="preserve">Informes e instrumentos de auditoría donde se observen  aspectos verificados que estén relacionados con la suplementación de micronutrientes. Guías de Atención y bases de datos con la prescripción y la adherencia a los micronutrientes por grupo poblacional </t>
  </si>
  <si>
    <t xml:space="preserve">Informes e instrumentos de auditoría donde se observen  aspectos verificados que estén relacionados con la educación en lactancia materna. Indicadores de Lactancia exclusiva y total , programación de procesos educativos en lactancia, listados de asistencia y otros.  </t>
  </si>
  <si>
    <t xml:space="preserve">Informes e instrumentos de auditoría donde se observen  aspectos verificados que estén relacionados con la estandarización del personal asistencial de su red prestadora, Informes de capacitación, certificados de capacitación , actas de reuniones, listas de asistencia y fichas de calibración </t>
  </si>
  <si>
    <t>¿Realiza  en las IPS de su red  evaluación de la adherencia a los protocolos y  guías de atención, para  los pacientes inscritos en los programas de: Control prenatal,  Atención al parto, planificación familiar a hombres y mujeres, alteraciones del desarrollo del joven, alteraciones del embarazo, atención de las enfermedades  de transmisión sexual, atención de sífilis congénita, Atención de VIH-SIDA, Atención de complicaciones Hipertensivas y Hemorrágicas asociadas al Embarazo y establece planes de mejoramiento ?</t>
  </si>
  <si>
    <t>LA EAPB cuenta la caracterización y priorización en salud de su población afiliada, desagregado por municipio?</t>
  </si>
  <si>
    <r>
      <t>¿Realiza  en las IPS de su red  evaluación de la adherencia a:  lineamientos técnicos, protocolos y  guías de atención para  la Tuberculosis y la Lepra?</t>
    </r>
    <r>
      <rPr>
        <b/>
        <sz val="8"/>
        <color rgb="FFFF0000"/>
        <rFont val="Arial"/>
        <family val="2"/>
      </rPr>
      <t xml:space="preserve"> </t>
    </r>
  </si>
  <si>
    <t>Plan de capacitación; informes de capacitación, certificados de capacitación , actas de reuniones.</t>
  </si>
  <si>
    <t>La EAPB tiene fortalecido en su red de prestación de servicios el plan nacional de actividades colaborativas TB/VIH (Tres Ies)? y el trabajo interprogramático (AIEPI, Crónicas, Salud Mental, Nutrición)?</t>
  </si>
  <si>
    <t>11.8</t>
  </si>
  <si>
    <t>Decreto 3518 de 2006 
Lineamientos para Vigilancia en SP del INS, protocolos de los eventos de SP</t>
  </si>
  <si>
    <t>COMPONENTE II. SALUD BUCAL (9)</t>
  </si>
  <si>
    <t>COMPONENTE III.SALUD MENTAL (6)</t>
  </si>
  <si>
    <t>COMPONENTE VI. SALUD SEXUAL Y REPRODUCTIVA (11)</t>
  </si>
  <si>
    <t xml:space="preserve">COMPONENTE VI. ENFERMEDADES TRANSMISIBLES (9) </t>
  </si>
  <si>
    <t>COMPONENTE Vlll. SALUD INFANTIL (7)</t>
  </si>
  <si>
    <t>COMPONENTE Xl. VIGILANCIA EN SALUD PÚBLICA (8)</t>
  </si>
  <si>
    <t>5.12</t>
  </si>
  <si>
    <t>5.13</t>
  </si>
  <si>
    <t>Se tiene establecido un plan de capacitación continua y específica del talento humano, al interior de su organización y seguimiento a los planes de capacitación a su red prestadora, respecto al manejo de los riesgos y a la atención integral en salud mental (violencia de género, consumo de sustancias psicoactivas, conducta suicida y trastornos mentales y responsabilidad penal adolescente)?</t>
  </si>
  <si>
    <t>BD SIVIGILA casos confirmados
Contratación que  incluya las pruebas</t>
  </si>
  <si>
    <t xml:space="preserve">Dimensión Vida Saludable  y Condiciones no Transmisibles </t>
  </si>
  <si>
    <t>Evidencia de envío del Anexo Técnico de la Resolución 247 de 2014 . Y de la Resolución 2463 de 2014 a la cuenta de alto costo. U otro que se considere necesario para el soporte a dicho criterio de evaluación.</t>
  </si>
  <si>
    <t>Evidenciar informes de capacitación con sus listados de asistencia, certificados de capacitación, actas de reuniones y similares. U otro que se considere necesario para el soporte a dicho criterio de evaluación.</t>
  </si>
  <si>
    <t xml:space="preserve">Informes de seguimiento a indicadores. U otro que se considere necesario para el soporte a dicho criterio de evaluación. </t>
  </si>
  <si>
    <t>La EAPB cuenta con ruta de atención para la atención de (violencia intrafamiliar y ataques con ácidos, consumo de sustancias psicoactivas, conducta suicida, atención sistema de responsabilidad penal juvenil).</t>
  </si>
  <si>
    <t>La entidad cuenta con recurso humano idóneo que garantice el seguimiento de la atención integral  a los eventos de salud mental (violencia intrafamiliar y ataques con agentes químicos, conducta suicida, consumo de sustancias psicoactivas y trastorno mental)</t>
  </si>
  <si>
    <t>¿La EAPB verifica que su red prestadora tenga implementado los patrones de referencia OMS y la resolución 2465 de 2016 para la clasificación del estado nutricional de los usuarios, diferenciado por grupos de edad (niños, adolescentes, adultos jóvenes, mayores y gestantes)?</t>
  </si>
  <si>
    <t xml:space="preserve">Informes de auditoria donde se monitorea y se hace seguimiento al modelo y protocolo de atención integral en salud a victimas de violencias sexuales. 
Referencia y contrarreferencia de víctimas de conformidad con el Modelo y protocolo de atención integral a víctimas de violencia sexual, Documentación del proceso de referencia y contrareferencia </t>
  </si>
  <si>
    <t xml:space="preserve">¿La EAPB evalúa en la red prestadora  la adherencia de los pacientes inscritos en los programas de Crecimiento y Desarrollo, Infección Respiratoria Aguda, Enfermedad Diarreica Aguda e Hipotiroidismo Congénito  y establece planes de mejoramiento y seguimiento?  </t>
  </si>
  <si>
    <t>Informes de auditoria, evaluación de historias Clínicas, Seguimiento a planes de mejoramiento.</t>
  </si>
  <si>
    <t>bases de datos de seguimiento, evidencias de vacunas aplicadas mas gamaglobulina.</t>
  </si>
  <si>
    <t>¿La EAPB   realiza medición de indicadores de cobertura por municipio para la detección temprana de las alteraciones  en el adulto mayor de 45 años, cáncer de cérvix y  cáncer de mama?</t>
  </si>
  <si>
    <t>¿La EAPB evalúa en la red prestadora  la adherencia de los pacientes inscritos en los programas de  Enfermedades Crónicas no Transmisibles (Hipertensión arterial, Diabetes Mellitus II, Enfermedad Obstructiva crónica,)  y establece planes de mejoramiento y seguimiento?</t>
  </si>
  <si>
    <t>¿Realiza  en las IPS de su red prestadora  evaluación de la adherencia a las normas técnicas de: Cáncer de  cérvix (citología) , cáncer de mama(mamografía)  con trazabilidad  ,y a los protocolos y guías de práctica clínica de  :Hipertensión Arterial, Diabetes Mellitus II, enfermedad pulmonar obstructiva crónica (EPOC)?</t>
  </si>
  <si>
    <t>¿La entidad cuenta con procesos de evaluación y seguimiento a la red prestadora que garanticen la accesibilidad, oportunidad, continuidad.?</t>
  </si>
  <si>
    <t>¿La EAPB ha implementado en su red prestadora  el reporte de los pacientes con cáncer a la cuenta de alto costo según  lo dispuesto en la Resolución 247 de 2014?</t>
  </si>
  <si>
    <t>¿Se tiene establecido un plan de capacitación continua y específica del talento humano, al interior de su organización y seguimiento a los planes de capacitación a su red prestadora, respecto a la atención integral y manejo de los riesgos relacionados con los programas de Enfermedades Crónicas No Transmisibles ?</t>
  </si>
  <si>
    <t>¿Realiza su red prestadora de servicios la prueba de tamizaje neonatal TSH CUANTITATIVA?</t>
  </si>
  <si>
    <t>¿La EAPB evalúa en la red prestadora  la adherencia al protocolo de cáncer infantil y si presenta casos como es la trazabilidad?</t>
  </si>
  <si>
    <t>¿La entidad cuenta con procesos de evaluación y seguimiento a la red prestadora que garanticen la accesibilidad, oportunidad, calidad, continuidad y pertinencia a la atención a los usuarios objeto de los programas de Salud bucal?</t>
  </si>
  <si>
    <t>¿La EAPB cuenta con una base de datos actualizada por municipio con enfoque diferencial de los usuarios de los programas preventivos  de Salud Bucal , que evidencien las actividades, intervenciones y procedimientos realizados?</t>
  </si>
  <si>
    <t>¿Se tiene establecido un plan de capacitación continua y específica del talento humano, al interior de su organización y seguimiento a los planes de capacitación a su red prestadora, respecto a la atención integral y manejo de los riesgos relacionados en los usuarios de los programas preventivos  de Salud Bucal?</t>
  </si>
  <si>
    <t>¿La EAPB   realiza medición de indicadores de cobertura por municipio para la atención preventiva en salud bucal ?</t>
  </si>
  <si>
    <t>¿La EAPB realiza seguimiento a su red prestadora en cuanto a la atención integral en Salud Bucal a las gestantes, niños con malformaciones congénitas ( labio fisurado y paladar hendido), pacientes con lesiones preneoplásicas, pacientes diagnosticados con fluorosis dental y  pacientes con enfermedades sistémicas o inmunocomprometidos (Diabetes, VIH-SIDA)?   .</t>
  </si>
  <si>
    <t>¿La EAPB tiene caracterizados sus afiliados en el componente de salud bucal incluyendo el análisis del índice  COP?</t>
  </si>
  <si>
    <t>¿Garantiza la EAPB el suministro  de prótesis dentales mucosoportadas  a los usuarios  Adultos Mayores RS  y  RC (ingreso mensual inf a 2 SMLV) ?</t>
  </si>
  <si>
    <t xml:space="preserve">Documento de  caracterización de la poblacion afiliada. </t>
  </si>
  <si>
    <t>¿La EAPB realiza seguimiento a su red prestadora en cuanto al aumento de la concentración en la atención a la población con discapacidad, xerostomía, leucemia y presencia de aditamentos bucales; para el control y la remoción de placa bacteriana y el suministro de sedación asistida para procedimientos odontológicos en personas que por su condición lo requieran?</t>
  </si>
  <si>
    <t>¿La EAPB promueve en su red prestadora la implementación de la estrategia Maternidad Segura?</t>
  </si>
  <si>
    <t>¿Se realiza la pruebas de tamización de VIH, sífilis y Hepatitis B , aplicación de vacuna contra hepatitis B y gammaglobulina antihepatitis B en violencia sexual  (incluyendo el  marcador de Hepatitis B antígeno de superficie  al 100% de las maternas?</t>
  </si>
  <si>
    <t>¿Se cuenta con base de datos de seguimiento de los niños expuestos por vía perinatal a VIH y VHB?</t>
  </si>
  <si>
    <t xml:space="preserve">¿Las víctimas de violencia sexual reciben atención integral para evitar la infección por el virus de la hepatitis B?
</t>
  </si>
  <si>
    <r>
      <t>¿Administrar la vacuna  para el VHB y la</t>
    </r>
    <r>
      <rPr>
        <sz val="8"/>
        <color rgb="FFFF0000"/>
        <rFont val="Arial"/>
        <family val="2"/>
      </rPr>
      <t xml:space="preserve"> </t>
    </r>
    <r>
      <rPr>
        <sz val="8"/>
        <color theme="1"/>
        <rFont val="Arial"/>
        <family val="2"/>
      </rPr>
      <t>HBIG</t>
    </r>
    <r>
      <rPr>
        <sz val="8"/>
        <rFont val="Arial"/>
        <family val="2"/>
      </rPr>
      <t xml:space="preserve"> ,  dentro de las primeras 12 horas, a todos los RN de madres HBs Ag (+), sin relación con antecedentes de terapia antiviral durante el embarazo?  </t>
    </r>
  </si>
  <si>
    <t>¿La entidad cuenta con procesos de evaluación y seguimiento a la red prestadora que garanticen la calidad de la atención en términos de: accesibilidad, oportunidad, continuidad y pertinencia  evidenciando la  integralidad en la atención a la Gestante ?</t>
  </si>
  <si>
    <t>¿La EAPB   realiza medición de indicadores de cobertura por municipio para la protección especifica y  detección temprana de las alteraciones de Atención al parto y cesárea, Control prenatal,  planificación familiar a hombres y mujeres, alteraciones del desarrollo del joven, alteraciones del embarazo, atención de las enfermedades de transmisión sexual, atención de sífilis congénita, Atención de VIH-SIDA?</t>
  </si>
  <si>
    <t>¿La Entidad promueve en su Red prestadora la implementación de los servicios de salud amigables para adolescentes y jóvenes, con enfoque diferencial, en sus diferentes modalidades de acuerdo a su locación?</t>
  </si>
  <si>
    <t>¿La entidad tiene dispuesto un programa de seguimiento en cada municipio de las usuarias objeto de Planificación familiar segura, con temas como: Interrupción voluntaria del embarazo y  se hace el control para evitar embarazos no deseados?</t>
  </si>
  <si>
    <t>¿La entidad cuenta con plan  de mejoramiento  y hace  seguimiento a  los Planes de Mejoramiento interno  y  de la IPS que presentan Eventos catastróficos sobre Maternidad Segura  y transmisión vertical de ITS?</t>
  </si>
  <si>
    <t>¿La entidad articula con su red de prestadores procedimientos que garantizan la activación de las rutas de atención y la participación en los procesos interinstitucionales e  intersectoriales relacionados con la atención integral a víctimas de violencias de género con énfasis en violencias sexuales?</t>
  </si>
  <si>
    <t>¿La EAPB realiza en su red prestadora de servicios de salud, procesos de auditoría que le permita evaluar la atención integral en salud de las víctimas de acuerdo a los procesos establecidos en el Modelo y protocolo de Atención integral en salud a víctimas de violencias sexuales y la evaluación de los procesos de referencia y Contrareferencia?</t>
  </si>
  <si>
    <t>¿La entidad cuenta con procesos de evaluación y seguimiento a la red prestadora que garanticen la accesibilidad, oportunidad, calidad, continuidad y pertinencia a la atención?</t>
  </si>
  <si>
    <t>¿La EAPB cuenta con una base de datos actualizada (ajustada al lineamiento departamental SITB) por municipio con enfoque diferencial de los usuarios de los programas de atención de  la Tuberculosis y la Lepra  que evidencien las actividades, intervenciones y procedimientos realizados ?</t>
  </si>
  <si>
    <t>¿Con corte a 31 de diciembre de 2016: la EAPB realiza evaluación a los indicadores del programa de TB Curación (85%),  análisis nominal de los casos de mortalidad de TB (incluye TBFR), captación de Sintomáticos respiratorios?</t>
  </si>
  <si>
    <t>¿Se tiene establecido un plan de capacitación continua y específica del talento humano, al interior de su organización y seguimiento a los planes de capacitación a su red prestadora, respecto a la atención integral y manejo de los riesgos relacionados con  la Tuberculosis y  Lepra ?</t>
  </si>
  <si>
    <t>¿Garantiza a sus afiliados con TB Farmacorresistentes la atención integral de acuerdo al lineamiento Nacional?</t>
  </si>
  <si>
    <t>¿La EAPB cuenta con un plan de manejo diferenciado para pacientes en condiciones especiales: Habitante de Calle, población indígena, población privada de la libertad, víctimas del conflicto armado interno?</t>
  </si>
  <si>
    <t>¿La EAPB realiza la formulación dentro del Componente Estratégico Operativo-CEO, de las actividades que den cumplimiento a los lineamientos del PAI y permitan el logro de la cobertura del 100% en la población afiliada, también para cada Jornada de Vacunación establecida por el MSPS y la socialización a las instituciones de la red prestadora?</t>
  </si>
  <si>
    <t>¿Garantizar un referente Regional del PAI para gestionar la operatividad del programa PAI en sus componentes?</t>
  </si>
  <si>
    <t>¿La EAPB implementa al interior de su organización la estrategia "Vacunación sin barreras" y  hace  seguimiento a su desarrollo en las instituciones de la red prestadora?</t>
  </si>
  <si>
    <t>¿La EAPB realiza socialización a la red prestadora del Manual Técnico Administrativo del PAI, lineamientos para la gestión y administración del PAI 2016, Lineamientos de las JNV y demás normas vigentes relacionadas con el programa?</t>
  </si>
  <si>
    <t>¿La entidad cuenta con un proceso de asesoría, asistencia técnica y supervisión dirigido a la red prestadora que contemple cada uno de los componentes del programa?</t>
  </si>
  <si>
    <t>¿La EAPB cuenta con una base de datos actualizada por municipio con enfoque diferencial de los usuarios del Programa Ampliado  de Inmunizaciones que evidencien las actividades, intervenciones y procedimientos realizados?</t>
  </si>
  <si>
    <t>¿La población afiliada a la EAPB tiene coberturas útiles de vacunación por municipio de acuerdo al período evaluado y en caso de incumplimiento, disponen de plan de mejoramiento?</t>
  </si>
  <si>
    <t>¿La EAPB tiene inventario actualizado de la red de frío de las IPS propias con los equipos avalados por OPS/OMS, posee plan de contingencia ante falla o interrupción de la cadena de frío, verifica la disponibilidad de insumos PAI, verifica que el transporte utilizado para el traslado de vacunas a los municipios cumpla con las especificaciones técnicas?</t>
  </si>
  <si>
    <t>¿Realiza seguimiento a su red prestadora al cumplimiento de los protocolos de Vigilancia Epidemiológica de inmunoprevenibles, a  los Eventos Supuestamente atribuibles a la vacunación o inmunización (ESAVI) , Plan de crisis, Plan de Erradicación de Polio fase final 2013-2018?</t>
  </si>
  <si>
    <t>¿La EAPB diseña, implementa y evalúa estrategias de información, educa-ción y comunicación para el programa permanente de vacunación, que correspondan con las características culturales de la población y que cubran efectivamente las poblaciones de riesgo?</t>
  </si>
  <si>
    <t>¿La EAPB realiza acciones de articulación y coordinación con los diferentes actores del SGSSS?</t>
  </si>
  <si>
    <t>¿Realizar la actualización en el procedimiento de la norma de competencia laboral del SENA; proceso a coordinar con esta entidad regional, Coordinar, liderar y hacer seguimiento al proceso de certificación en la competencia laboral “administrar inmunobiológicos según delegación y normativa vigente” (Código NCL: 230101210), para los profesionales y técnicos en salud que laboran en el PAI?</t>
  </si>
  <si>
    <t>¿Implementar el sistema de información nominal del PAI, y así garantizar el registro de la historia vacunal de los usuarios?</t>
  </si>
  <si>
    <t xml:space="preserve">¿Dispone de plan de atención  a la Salud infantil  evidenciando caracterización y ruta;  priorización de la  población adscrita con recursos asignados,  metas  de resultado y socialización  con las instituciones de su red?
</t>
  </si>
  <si>
    <t>¿Promueve en su red prestadora la implementación de  la estrategia  AIEPI  Clínico, comunitario y organizacional. Además de IAMI, MINUTO DE ORO, Canguro, Cero a Siempre. Se tiene establecido un plan de capacitación continua y específica del talento humano, al interior de su organización y seguimiento a los planes de capacitación a su red prestadora, respecto a la atención integral y manejo de los riesgos relacionados en los menores de 5 años?</t>
  </si>
  <si>
    <t>¿Realiza  en las IPS de su red prestadora, la  evaluación de la adherencia a los protocolos y  guías de atención, para  los pacientes inscritos en los programas de: Atención al Recién Nacido  incluyendo la guía de Retinopatía Perinatal, Alteraciones del Crecimiento y Desarrollo , Alteraciones de la Agudeza visual, Infección Respiratoria Aguda , Enfermedad Diarreica Aguda y defectos Congénitos?</t>
  </si>
  <si>
    <t>¿La EAPB cuenta con una base de datos actualizada por municipio, de los usuarios de los programas  de: Atención al Recién Nacido  incluyendo pacientes con  Retinopatía Perinatal, Alteraciones del Crecimiento y Desarrollo , Alteraciones de la Agudeza visual, y defectos congénitos que evidencien las actividades, intervenciones y procedimientos realizados con enfoque diferencial?</t>
  </si>
  <si>
    <t>¿La EAPB   realiza medición de indicadores de cobertura por municipio para la detección temprana de las alteraciones de  Atención al Recién Nacido  incluyendo pacientes con  Retinopatía Perinatal, Alteraciones del Crecimiento y Desarrollo y Alteraciones de la Agudeza visual, infección Respiratoria Aguda , Enfermedad Diarreica Aguda e Hipotiroidismo Congénito y tiene caracterizado  la tendencia  de la morbimortalidad de estos eventos?</t>
  </si>
  <si>
    <t>¿La entidad cuenta con procesos de evaluación y seguimiento a la red prestadora que garanticen la calidad de la atención en términos de: accesibilidad, oportunidad, continuidad y pertinencia  a la atención integral y manejo de los riesgos relacionados en los menores de 5 años ?</t>
  </si>
  <si>
    <t>¿La EAPB dentro del Plan de Capacitación  del talento humano de  la organización incluye el tema de:  Atención integral en salud a la población victima del conflicto armado, en los siguientes subtemas: 
- Ley 1448 de 2011 y su decreto 4800 DEL 2011 reglamentario, en lo que compete al medida de rehabilitación en salud.
- Derechos en salud de  la  población victima del conflicto armado.      
- Competencias de las EAPB y lasIPS  públicas y privadas en atención en salud a la población Victima.
- Atención en  salud  con enfoques    psicosocial y diferencial a victimas del conflicto armado?</t>
  </si>
  <si>
    <t>¿Se encuentra evidencias de formación a los gestores municipales de la EAPB en temas relacionados con la atención en salud a población victima( o quien haga las veces) y se articulan con el  -Programa de Atención Psicosocial a Población Victima- PAPSIVI que se encuentra en el municipio si aplica?</t>
  </si>
  <si>
    <t>¿La EAPB tiene clave de acceso a VIVANTO  y asignado un enlace para la identificación y gestión de servicios de salud para la población victima del conflicto armado de manera prioritaria  y preferencial?</t>
  </si>
  <si>
    <t xml:space="preserve">¿Con relación a la población victima del conflicto armado afiliada en la EAPB: 
-Se identifica  en el sistema de información la condición de victima.
-Se garantiza la gratuidad de los servicios de salud a las víctimas en el régimen subsidiado.  En el régimen contributivo en los casos que aplique.  
- Se contacta, se realiza demanda inducida y se garantiza  la   atención integral en salud física y  mental,  de manera prioritaria y  diferencial a las victimas protegidas por órdenes judiciales y sus beneficiarios.  
-  Se da   respuesta oportuna  a los   requerimientos de los diferentes actores del sistema salud, sistema de  justicia y ministerio publico  frente a la garantía de la atención integral en salud  a víctimas del conflicto armado?
</t>
  </si>
  <si>
    <t xml:space="preserve">¿La EAPB ha implementado las directrices y procedimientos determinados por el Ministerio de la Protección Social con relación a los procesos básicos de la vigilancia en su red de servicios? ( eventos nuevos) </t>
  </si>
  <si>
    <t>¿Verifican  que sus prestadores de servicio de salud cuenten con un comité  que cumpla con las funciones de prevenir y controlar las  infecciones asociadas a la atención en salud,   conformado y operando de acuerdo con el protocolo de vigilancia ?</t>
  </si>
  <si>
    <t>¿La EAPB realiza acciones individuales tendientes a confirmar los eventos de interés en salud pública sujetos a vigilancia que le han sido reportados por la SSSA, DLS u otros actores del Sistema y asegura las intervenciones individuales y familiares del caso. Incluyendo la notificación de las infecciones asociadas a la atención en salud?</t>
  </si>
  <si>
    <t>¿La EAPB cuenta con una base de datos actualizada por municipio con enfoque diferencial de los usuarios de los eventos de interés en salud pública sujetos a vigilancia?</t>
  </si>
  <si>
    <t>¿La EAPB   hace seguimiento continuo  según protocolo de los eventos de interés en salud pública relacionados con la Mortalidad Materna, Morbilidad Materna Extrema, Sífilis Gestacional y Congénita, Hepatitis B, VIH/SIDA y Transmisión vertical al Recién Nacido, mortalidad perinatal y neonatal, violencia intrafamiliar y sexual, inmunoprevenibles y por vectores?</t>
  </si>
  <si>
    <t>¿La entidad hace seguimiento y análisis de caso de  indicadores de vigilancia epidemiológica según protocolos?</t>
  </si>
  <si>
    <t>¿Tiene la EAPB operativizada sus unidades de análisis de acuerdo a los lineamientos del INS  y participa en el COVE Departamental y Municipal de los eventos prioritarios de sus afiliados con especial énfasis sobre maternidad segura?</t>
  </si>
  <si>
    <t xml:space="preserve">¿Las EAPB realiza el seguimiento por periodo epidemiológico a los planes de mejoramiento elaborados en los espacios de análisis y evalúa los mismos de manera trimestral?
</t>
  </si>
  <si>
    <t>¿La EAPB dispone de la caracterización poblacional por cada municipio en la plataforma SISPRO ?</t>
  </si>
  <si>
    <t>¿La EAPB    ha implementando acciones que le permita responder por la oportunidad, cobertura y calidad de la información reportada en cumplimiento de la Resolución 4505/12 para articularse con el  Sistema Integral de información de la Protección Social del Ministerio de Salud y Protección social (SISPRO)?</t>
  </si>
  <si>
    <t>¿La Entidad tiene identificadas las IPS que están incumpliendo con el reporte de la información de las acciones de protección específica y detección temprana , cuenta con planes de mejora establecidos ante el incumplimiento del  reporte de información    en términos de calidad, oportunidad, veracidad y reporta dicho incumplimiento ante el  Ente competente?.</t>
  </si>
  <si>
    <t>¿La EAPB ha implementado procesos de Auditoria a las IPS con el fin de realizar la verificación de la veracidad de la información reportada en el anexo de la Resolución 4505/12 por las IPS de su red ?</t>
  </si>
  <si>
    <t>¿La entidad realiza seguimiento a las coberturas graduales de las actividades de Protección especifica y detección temprana (estimaciones  ex antes)  y demás actividades contenidas en la Resolución 412 de 2000, por semestre, por municipio, y  la base de datos de usuarios y  de estimaciones   ha sido entregada de manera oportuna  a la red de prestadores?</t>
  </si>
  <si>
    <t>¿La EAPB realiza auditorias y solicita  planes de mejoramiento que garanticen el avance en las coberturas de las acciones de protección específica y detección temprana de manera gradual?</t>
  </si>
  <si>
    <t>¿La entidad verifica el no cobro de copagos y cuotas moderadoras por la realización de las acciones de protección especifica y detección temprana?</t>
  </si>
  <si>
    <t>Código: FO-M2-P5-052</t>
  </si>
  <si>
    <t>Versión: 02</t>
  </si>
  <si>
    <t xml:space="preserve">PLAN DE MEJORA A LA GESTIÓN  DE LAS EAPB EN EL ÁREA DE SALUD PÚBLICA 
</t>
  </si>
  <si>
    <t>Fecha de aprobación: 23/10/2015</t>
  </si>
  <si>
    <t xml:space="preserve">Nombre de la EAPB </t>
  </si>
  <si>
    <t xml:space="preserve">CÓDIGO DE LA  EAPB </t>
  </si>
  <si>
    <t xml:space="preserve">TIPO DE  EAPB </t>
  </si>
  <si>
    <t>Fecha de la visita</t>
  </si>
  <si>
    <t xml:space="preserve">Fecha límite para 
envío de Plan </t>
  </si>
  <si>
    <t>Fecha de envío de Plan</t>
  </si>
  <si>
    <t>Oportunidad</t>
  </si>
  <si>
    <t xml:space="preserve">Espacio a diligenciar por la EAPB </t>
  </si>
  <si>
    <t>Espacio a diligenciar por la SSSA</t>
  </si>
  <si>
    <t>CRITERIO 
EVALUADO</t>
  </si>
  <si>
    <t>ACCIONES CORRECTIVAS PROPUESTAS</t>
  </si>
  <si>
    <t>RESPONSABLE</t>
  </si>
  <si>
    <t>FECHA DE CUMPLIMIENTO</t>
  </si>
  <si>
    <t>PERTINENCIA DE LAS ACCIONES</t>
  </si>
  <si>
    <t xml:space="preserve">SEGUIMIENTO </t>
  </si>
  <si>
    <t>SI / NO</t>
  </si>
  <si>
    <t>OBSERVACIÓN</t>
  </si>
  <si>
    <t xml:space="preserve">FECHA DE SEGUIMIENTO  REALIZADA EN PRÓXIMA VISITA  </t>
  </si>
  <si>
    <t>Nombre de la DLS</t>
  </si>
  <si>
    <t>HOLA</t>
  </si>
  <si>
    <t xml:space="preserve">¿Realiza  en las IPS de su red  evaluación de la adherencia  a guía de atención preventiva en Salud Bucal que incluya la consulta odontológica a los menores de un año? </t>
  </si>
  <si>
    <t>¿Realiza  en las IPS de su red  evaluación de la adherencia  guías de atención de  atención a mujer y  menor maltratados y protocolos de atención en violencia intrafamiliar y ataques con ácidos, consumo de sustancias psicoactivas, conducta suicida atención integral a jóvenes en responsabilidad penal)?</t>
  </si>
  <si>
    <t xml:space="preserve">¿Realiza  en las IPS de su red  evaluación de la adherencia a los protocolos de vigilancia  y guías de atención, para  los pacientes inscritos en los programas de: vigilancia y atención  del Bajo Peso al  Nacer; vigilancia y atención de la desnutrición aguda moderada y severa, protocolo de mortalidad por desnutrición  y otros tipos de malnutrición,  atención de la obesidad y  atención no farmacológica de enfermedades no trasmisibles (diabetes mellitus tipo II e hipertensión arterial) ? </t>
  </si>
  <si>
    <t>La EAPB cuenta con una base de datos actualizada por municipio con enfoque diferencial de los usuarios de los programas  de: Atención del Bajo Peso al  Nacer; Atención de la obesidad y Atención de la  Desnutrición , que evidencien las actividades, intervenciones y procedimientos realizados?</t>
  </si>
  <si>
    <t>¿La EAPB evalúa en la red prestadora  la adherencia de los pacientes inscritos en los programas de Malnutrición  y establece planes de mejoramiento y seguimiento?</t>
  </si>
  <si>
    <t xml:space="preserve">¿Administrar la vacuna  para el VHB y la HBIG ,  dentro de las primeras 12 horas, a todos los RN de madres HBs Ag (+), sin relación con antecedentes de terapia antiviral durante el embarazo?  </t>
  </si>
  <si>
    <t xml:space="preserve">¿Realiza  en las IPS de su red  evaluación de la adherencia a:  lineamientos técnicos, protocolos y  guías de atención para  la Tuberculosis y la Lepra? </t>
  </si>
  <si>
    <t>¿La EAPB  ha diseñado las estrategias de demanda inducida en acuerdo con las IPS, para garantizar la realización de las actividades, procedimientos de intervenciones de protección específica y detección temprana y la atención de las enfermedades de interés en salud pública, ajustados a las prioridades territoriales en materia de salud pública,  de manera  complementaria y bajo principio de concurrencia al PIC territorial?</t>
  </si>
  <si>
    <t>a1</t>
  </si>
  <si>
    <t>a2</t>
  </si>
  <si>
    <t>a3</t>
  </si>
  <si>
    <t>a4</t>
  </si>
  <si>
    <t>a5</t>
  </si>
  <si>
    <t>a6</t>
  </si>
  <si>
    <t>a7</t>
  </si>
  <si>
    <t>a8</t>
  </si>
  <si>
    <t>a9</t>
  </si>
  <si>
    <t>a10</t>
  </si>
  <si>
    <t>a11</t>
  </si>
  <si>
    <t>a12</t>
  </si>
  <si>
    <t>a13</t>
  </si>
  <si>
    <t>a14</t>
  </si>
  <si>
    <t>a15</t>
  </si>
  <si>
    <t>a16</t>
  </si>
  <si>
    <t>a17</t>
  </si>
  <si>
    <t>a18</t>
  </si>
  <si>
    <t>a19</t>
  </si>
  <si>
    <t>a20</t>
  </si>
  <si>
    <t>a21</t>
  </si>
  <si>
    <t>a22</t>
  </si>
  <si>
    <t>a23</t>
  </si>
  <si>
    <t>a24</t>
  </si>
  <si>
    <t>a25</t>
  </si>
  <si>
    <t>a26</t>
  </si>
  <si>
    <t>a27</t>
  </si>
  <si>
    <t>a28</t>
  </si>
  <si>
    <t>a29</t>
  </si>
  <si>
    <t>a30</t>
  </si>
  <si>
    <t>a31</t>
  </si>
  <si>
    <t>a32</t>
  </si>
  <si>
    <t>a33</t>
  </si>
  <si>
    <t>a34</t>
  </si>
  <si>
    <t>a35</t>
  </si>
  <si>
    <t>a36</t>
  </si>
  <si>
    <t>a37</t>
  </si>
  <si>
    <t>a38</t>
  </si>
  <si>
    <t>a39</t>
  </si>
  <si>
    <t>a40</t>
  </si>
  <si>
    <t>a41</t>
  </si>
  <si>
    <t>a42</t>
  </si>
  <si>
    <t>a43</t>
  </si>
  <si>
    <t>a44</t>
  </si>
  <si>
    <t>a45</t>
  </si>
  <si>
    <t>a46</t>
  </si>
  <si>
    <t>a47</t>
  </si>
  <si>
    <t>a48</t>
  </si>
  <si>
    <t>a49</t>
  </si>
  <si>
    <t>a50</t>
  </si>
  <si>
    <t>a51</t>
  </si>
  <si>
    <t>a52</t>
  </si>
  <si>
    <t>a53</t>
  </si>
  <si>
    <t>a54</t>
  </si>
  <si>
    <t>a55</t>
  </si>
  <si>
    <t>a56</t>
  </si>
  <si>
    <t>a57</t>
  </si>
  <si>
    <t>a58</t>
  </si>
  <si>
    <t>a59</t>
  </si>
  <si>
    <t>a60</t>
  </si>
  <si>
    <t>a61</t>
  </si>
  <si>
    <t>a62</t>
  </si>
  <si>
    <t>a63</t>
  </si>
  <si>
    <t>a64</t>
  </si>
  <si>
    <t>a65</t>
  </si>
  <si>
    <t>a66</t>
  </si>
  <si>
    <t>a67</t>
  </si>
  <si>
    <t>a68</t>
  </si>
  <si>
    <t>a69</t>
  </si>
  <si>
    <t>a70</t>
  </si>
  <si>
    <t>a71</t>
  </si>
  <si>
    <t>a72</t>
  </si>
  <si>
    <t>a73</t>
  </si>
  <si>
    <t>a74</t>
  </si>
  <si>
    <t>a75</t>
  </si>
  <si>
    <t>a76</t>
  </si>
  <si>
    <t>a77</t>
  </si>
  <si>
    <t>a78</t>
  </si>
  <si>
    <t>a79</t>
  </si>
  <si>
    <t>a80</t>
  </si>
  <si>
    <t>a81</t>
  </si>
  <si>
    <t>a82</t>
  </si>
  <si>
    <t>a83</t>
  </si>
  <si>
    <t>a84</t>
  </si>
  <si>
    <t>a85</t>
  </si>
  <si>
    <t>a86</t>
  </si>
  <si>
    <t>a87</t>
  </si>
  <si>
    <t>a88</t>
  </si>
  <si>
    <t>a97</t>
  </si>
  <si>
    <t>a98</t>
  </si>
  <si>
    <t>a99</t>
  </si>
  <si>
    <t>a100</t>
  </si>
  <si>
    <t>a101</t>
  </si>
  <si>
    <t>a102</t>
  </si>
  <si>
    <t>a109</t>
  </si>
  <si>
    <t>a110</t>
  </si>
  <si>
    <t>a111</t>
  </si>
  <si>
    <t>a112</t>
  </si>
  <si>
    <t>a113</t>
  </si>
  <si>
    <t>a114</t>
  </si>
  <si>
    <t>a115</t>
  </si>
  <si>
    <t>a116</t>
  </si>
  <si>
    <t>a117</t>
  </si>
  <si>
    <t>a118</t>
  </si>
  <si>
    <t>a119</t>
  </si>
  <si>
    <t>a120</t>
  </si>
  <si>
    <t>a121</t>
  </si>
  <si>
    <t>a122</t>
  </si>
  <si>
    <t>a123</t>
  </si>
  <si>
    <t>a124</t>
  </si>
  <si>
    <t>a125</t>
  </si>
  <si>
    <t>a126</t>
  </si>
  <si>
    <t>a127</t>
  </si>
  <si>
    <t>a128</t>
  </si>
  <si>
    <t>Si</t>
  </si>
  <si>
    <t>No</t>
  </si>
  <si>
    <t>UT RED VITAL</t>
  </si>
  <si>
    <t>Evidenciar seguimiento a indicadores  de calidad, resultados planes de mejoramiento y su seguimiento u otro que se considere necesario para el soporte a dicho criterio de evaluación. Verificación y seguimiento de alertas.</t>
  </si>
  <si>
    <t xml:space="preserve">¿Realiza su red prestadora de servicios la prueba de tamizaje neonatal TSH CUANTITATIVA y el resultado está emitido para la consulta postnatal?
</t>
  </si>
  <si>
    <t>Base de datos,  (que sea de todas las patologías que tengan pacientes con EHR, según listado de la resolución 2048 de 2010(2.149 patologías )no solo los de  hemofilia ,y de estos pacientes que tienen verificar en el SIVIGILA  si ya están ingresados.</t>
  </si>
  <si>
    <t xml:space="preserve">Ruta de atención y soporte de no cobro de copagos u cuota moderadora. </t>
  </si>
  <si>
    <t>1.10</t>
  </si>
  <si>
    <t>1.11</t>
  </si>
  <si>
    <t>Bases de datos actualizadas  de los eventos en el  SIVIIGILA, y de los  programas existentes. Programas  y rutas de atención de los eventos citados, especificamente en  la Desnutrición Aguda en menores de 5 años.   seguimiento de la intervención de los casos identificados, de acuerdo a las responsabilidades de los protocolos de vigilancia y atención, gestión para la adquisición de las Fórmulas terapeuticas, e informes de auditoria.</t>
  </si>
  <si>
    <t>¿La EAPB cuenta con una base de datos actualizada por municipio, de los usuarios de los programas  de: Atención al Recién Nacido  incluyendo pacientes con  Retinopatía Perinatal, Alteraciones del Crecimiento y Desarrollo , Alteraciones de la Agudeza visual, y defectos congénitos que evidencien las actividades, intervenciones y procedimientos realizados con enfoque diferencial y poblacional?</t>
  </si>
  <si>
    <t xml:space="preserve">La EAPB ha adoptado los lineamientos para el talento humano que orienta y atiende a víctimas del conflicto armado contenidos en el Anexo de la Resolución 1166 de 2018, en sus planes, programas, proyectos o estrategias institucionales de formación de talento humano. </t>
  </si>
  <si>
    <t xml:space="preserve">La EAPB tiene planes, programas, estrategias o proyectos institucionales de cuidado emocional dirigidos al Talento Humano que atiende y orienta a las víctimas del conflicto armado. </t>
  </si>
  <si>
    <t>¿La EAPB  evidencia avances en la implementación de la Politica de Aten ción integral en Salud,   Modelo Integral de Salud  y Rutas Integrales de Atención en Salud?</t>
  </si>
  <si>
    <t xml:space="preserve">Reporte a entes de control de Ips que no han reportado información. Planes de mejora a las IPS no reportantes.Acciones contractuales para grantizar el reporte oportuno y  lograr coberturas poblacionales. </t>
  </si>
  <si>
    <r>
      <t xml:space="preserve">¿Garantiza a sus afiliados con TB Farmacorresistentes la atención integral de acuerdo al lineamiento Nacional?. </t>
    </r>
    <r>
      <rPr>
        <b/>
        <sz val="8"/>
        <rFont val="Arial"/>
        <family val="2"/>
      </rPr>
      <t>Garantiza la ruta de atención para el diagnóstico de los pacientes farmacorresistentes?</t>
    </r>
  </si>
  <si>
    <t>11.9</t>
  </si>
  <si>
    <t>Cuenta con indicadores de salud mental, y realiza informes de evaluación y  seguimiento de los indicadores  y establece planes de mejora a indicadores.
 Contratos de salud mental.
Contratos Red prestadora de servicios y seguimientos realizados.oportundiad de citas, adherencia a tratramiento.</t>
  </si>
  <si>
    <t>Documento con las rutas de atención, flujogramas,  guías de Atención a mujer y  menor maltratados, agente químico, consumo de sustancias psicoactivas, conducta suicida y avances frente a la atención sistema de responsabilidad penal juvenil (este ultimo, en las que aplique: ). Solictar base de datos. 
Actas de reunión, socialización de las rutas o actualizaciones-Historias Clínicas.  • Socialización de la rutas de atención con el personal medico. Avance frente a las rias y mias en salud mental.</t>
  </si>
  <si>
    <t>Base de datos actualizada RIPS (Clasificación CIE 10 T-Quemadura, Corrosión -Y violencias)  RIPS: en los archivos RIPS de consulta (AC) y de Urgencias (AU) En el campo de causa externa utilizar los códigos. 
Informe de auditoria donde se evidencie el seguimiento  a las guías de atención  de las  intervenciones realizadas. Actas y listados de asistencia. Búsqueda activa-Historias clínicas.</t>
  </si>
  <si>
    <t>Base de datos actualizada y seguimiento de las  intervenciones realizadas. Historia clinica-Busqueda activa de casos. En los soportes se puede solicitar complementariamente los contratos del talento humano y las hojas de vida, donde se especifiquen las funciones y el perfil.</t>
  </si>
  <si>
    <r>
      <t>La EAPB cuenta con una base de datos/caracterización  de los usuarios de Salud mental actualizada con enfoque diferencial (ciclo de vida, género,</t>
    </r>
    <r>
      <rPr>
        <b/>
        <u/>
        <sz val="8"/>
        <rFont val="Arial"/>
        <family val="2"/>
      </rPr>
      <t xml:space="preserve"> etnia , indigena, afro, rom,</t>
    </r>
    <r>
      <rPr>
        <sz val="8"/>
        <rFont val="Arial"/>
        <family val="2"/>
      </rPr>
      <t xml:space="preserve"> víctimas, discapacidad y diversidad sexual)  que evidencien las actividades, intervenciones y procedimientos realizados?</t>
    </r>
  </si>
  <si>
    <t>Bases de datos actualizadas por programa . Con calidad y oportunidad-que permita la construcción de informe de análisis.
Caracterizacion de la poblacion consumidora de sustancias psicoactivas.</t>
  </si>
  <si>
    <t>La Entidad cuenta con indicadores en salud mental y realiza la evaluación trimestral (oportundiad de citas, adherencia a tratramiento) de los mismos: violencia de género, consumo de sustancias psicoactivas, conducta suicida y trastornos mentales? Y se realiza planes de mejoramiento al interior de la EAPB.</t>
  </si>
  <si>
    <r>
      <t>Se tiene establecido un plan de capacitación continua y específica del talento humano, al interior de su organización y seguimiento a los planes de capacitación a su</t>
    </r>
    <r>
      <rPr>
        <b/>
        <sz val="8"/>
        <rFont val="Arial"/>
        <family val="2"/>
      </rPr>
      <t xml:space="preserve"> red prestadora,</t>
    </r>
    <r>
      <rPr>
        <sz val="8"/>
        <rFont val="Arial"/>
        <family val="2"/>
      </rPr>
      <t xml:space="preserve"> respecto al manejo de los riesgos y a la atención integral en salud mental (violencia de género, consumo de sustancias psicoactivas, conducta suicida y trastornos mentales y responsabilidad penal adolescente)?</t>
    </r>
  </si>
  <si>
    <t>Informes de capacitación, certificados de capacitación , actas de reuniones.
Cronograma y programas de capacitación. Acta de cove. Informes en salud mental,  (analisis de la infromacióm debe ser comparativa)</t>
  </si>
  <si>
    <t xml:space="preserve">Informes de auditoria, evaluación de historias Clínicas. </t>
  </si>
  <si>
    <r>
      <t>¿La EAPB evalúa en la red prestadora  la adherencia de los pacientes inscritos en los programas de</t>
    </r>
    <r>
      <rPr>
        <sz val="8"/>
        <color rgb="FFFF0000"/>
        <rFont val="Arial"/>
        <family val="2"/>
      </rPr>
      <t xml:space="preserve"> </t>
    </r>
    <r>
      <rPr>
        <sz val="8"/>
        <rFont val="Arial"/>
        <family val="2"/>
      </rPr>
      <t>Malnutrición</t>
    </r>
    <r>
      <rPr>
        <sz val="8"/>
        <color rgb="FFFF0000"/>
        <rFont val="Arial"/>
        <family val="2"/>
      </rPr>
      <t xml:space="preserve"> </t>
    </r>
    <r>
      <rPr>
        <sz val="8"/>
        <rFont val="Arial"/>
        <family val="2"/>
      </rPr>
      <t xml:space="preserve"> y establece planes de mejoramiento y seguimiento?</t>
    </r>
  </si>
  <si>
    <t>Iindicadores de resultado  relacionado con adherencia y resultados de las intervenciones realizaas.  informes de auditoria.</t>
  </si>
  <si>
    <t>Informes de auditoria  de evaluación y seguimiento a la red prestadora que garanticen la calidad de la atención en términos de: accesibilidad, oportunidad, continuidad y pertinencia  evidenciando la  integralidad en la atención a la Gestante</t>
  </si>
  <si>
    <r>
      <t>¿Realiza  en las IPS de su red prestadora, la  evaluación de la adherencia a los</t>
    </r>
    <r>
      <rPr>
        <u/>
        <sz val="8"/>
        <color theme="1"/>
        <rFont val="Arial"/>
        <family val="2"/>
      </rPr>
      <t xml:space="preserve"> protocolos y  guías de atención</t>
    </r>
    <r>
      <rPr>
        <sz val="8"/>
        <color theme="1"/>
        <rFont val="Arial"/>
        <family val="2"/>
      </rPr>
      <t>, para  los pacientes inscritos en los programas de: Atención al Recién Nacido  incluyendo la guía de Retinopatía Perinatal, Alteraciones del Crecimiento y Desarrollo , Alteraciones de la Agudeza visual, Infección Respiratoria Aguda , Enfermedad Diarreica Aguda y defectos Congénitos?</t>
    </r>
  </si>
  <si>
    <r>
      <t xml:space="preserve">Informes e instrumentos de auditoría donde se observen  aspectos verificados que estén relacionados con los lineamientos técnicos para la valoración y clasificación antropométrica de niños, niñas y adolescentes el personal asistencial de su red prestadora. Listados de asistencia y  programación de capacitación en estas temáticas y </t>
    </r>
    <r>
      <rPr>
        <sz val="8"/>
        <color rgb="FFFF0000"/>
        <rFont val="Arial"/>
        <family val="2"/>
      </rPr>
      <t>evidencias de las formas de socialización</t>
    </r>
    <r>
      <rPr>
        <sz val="8"/>
        <rFont val="Arial"/>
        <family val="2"/>
      </rPr>
      <t xml:space="preserve"> </t>
    </r>
  </si>
  <si>
    <t xml:space="preserve">COMPONENTE l  ENFERMEDADES CRÓNICAS NO TRANSMISIBLES (11) </t>
  </si>
  <si>
    <r>
      <t xml:space="preserve">La EAPB cuenta con ruta de atención para la atención de (violencia intrafamiliar y ataques con ácidos, </t>
    </r>
    <r>
      <rPr>
        <b/>
        <sz val="8"/>
        <rFont val="Arial"/>
        <family val="2"/>
      </rPr>
      <t>consumo de sustancias psicoactivas, conducta suicida-no se evalua unidad de analisis</t>
    </r>
    <r>
      <rPr>
        <sz val="8"/>
        <rFont val="Arial"/>
        <family val="2"/>
      </rPr>
      <t xml:space="preserve">, atención sistema de responsabilidad penal juvenil  </t>
    </r>
  </si>
  <si>
    <t xml:space="preserve">¿La entidad cuenta con procesos de evaluación y seguimiento a la red prestadora que garanticen la accesibilidad, oportunidad, continuidad? Cuentan con ruta de atención para EHR y los pacientes con EHR están exentos de copagos y cuotas moderadoras.                      </t>
  </si>
  <si>
    <t>¿La EAPB verifica que su red prestadora tenga implementada acciones que respondan a la estrategia IAMI incluidas las consejerías de lactancia materna?  ¿Tienen  las evidencias de las acciones que consideran y  a qué población va dirigida?</t>
  </si>
  <si>
    <r>
      <t>La EAPB cuenta con una base de datos actualizada por municipio con enfoque diferencial de los usuarios de los programas  de:</t>
    </r>
    <r>
      <rPr>
        <i/>
        <sz val="8"/>
        <rFont val="Arial"/>
        <family val="2"/>
      </rPr>
      <t xml:space="preserve"> Atención del Bajo Peso al  Nacer; Atención de la obesidad y Atención de la  Desnutrición</t>
    </r>
    <r>
      <rPr>
        <sz val="8"/>
        <rFont val="Arial"/>
        <family val="2"/>
      </rPr>
      <t>, que evidencien las actividades, intervenciones y procedimientos realizados?</t>
    </r>
  </si>
  <si>
    <t>¿La entidad articula con su red de prestadores procedimientos que garantizan la activación de las rutas de atención y la participación en los procesos interinstitucionales e  intersectoriales relacionados con la atención integral a víctimas de violencias de género con énfasis en violencias sexuales y en interrupción voluntaria del emabarzo ?</t>
  </si>
  <si>
    <t>LA EAPB cuenta  con la caracterización y priorización en salud de su población afiliada, desagregado por municipio?</t>
  </si>
  <si>
    <r>
      <t>La EAPB tienen una base de datos de todos sus pacientes con enfermedades huérfanas-raras.  Y estos estan reportados en el SIVIGILA.</t>
    </r>
    <r>
      <rPr>
        <sz val="20"/>
        <color rgb="FFFF0000"/>
        <rFont val="Arial"/>
        <family val="2"/>
      </rPr>
      <t xml:space="preserve"> </t>
    </r>
  </si>
  <si>
    <r>
      <t>¿Realiza  en las IPS de su red prestadora  evaluación de la adherencia a las normas técnicas de:</t>
    </r>
    <r>
      <rPr>
        <b/>
        <sz val="8"/>
        <rFont val="Arial"/>
        <family val="2"/>
      </rPr>
      <t xml:space="preserve"> Cáncer de  cérvix (citología) , cáncer de mama(mamografía)  con trazabilidad y   los protocolos y guías de práctica clínica </t>
    </r>
    <r>
      <rPr>
        <sz val="8"/>
        <rFont val="Arial"/>
        <family val="2"/>
      </rPr>
      <t>de  :</t>
    </r>
    <r>
      <rPr>
        <b/>
        <sz val="8"/>
        <rFont val="Arial"/>
        <family val="2"/>
      </rPr>
      <t>Hipertensión Arterial, Diabetes Mellitus II, enfermedad pulmonar obstructiva crónica (EPOC)?</t>
    </r>
  </si>
  <si>
    <r>
      <rPr>
        <sz val="8"/>
        <rFont val="Arial"/>
        <family val="2"/>
      </rPr>
      <t>Verificar contratos con las IPS o red de laboratorio u otros que puedan demostrar que la TSH es</t>
    </r>
    <r>
      <rPr>
        <b/>
        <sz val="8"/>
        <rFont val="Arial"/>
        <family val="2"/>
      </rPr>
      <t xml:space="preserve"> cuantitativa, cuando sea confirmatoria evaluar la trazabilidad con la pruebas confirmatorias y oportundiad de inicio de tratamiento antes de la segunda semana de nacido</t>
    </r>
    <r>
      <rPr>
        <sz val="8"/>
        <rFont val="Arial"/>
        <family val="2"/>
      </rPr>
      <t xml:space="preserve">. Historias clínicas de primera consulta postnatal. </t>
    </r>
  </si>
  <si>
    <r>
      <rPr>
        <b/>
        <sz val="8"/>
        <rFont val="Arial"/>
        <family val="2"/>
      </rPr>
      <t xml:space="preserve">Diagnóstico, Seguimiento a la oportunidad por parte del especialista (neuropediatría, neurología, pediatría) </t>
    </r>
    <r>
      <rPr>
        <sz val="8"/>
        <rFont val="Arial"/>
        <family val="2"/>
      </rPr>
      <t xml:space="preserve">a los pacientes con con diagnosticos de defectos cóngenitos y su reporte en SIVIGILA.  </t>
    </r>
  </si>
  <si>
    <t xml:space="preserve">¿La EAPB supervisa que su red prestadora realiza jornadas de estandarización en la toma de medidas antropométricas (peso, talla, perímetro cefálico, perimetro braquia) al personal de salud  y el buen estado de los equipos  ? </t>
  </si>
  <si>
    <t xml:space="preserve">Informes e instrumentos de auditoría que indague por los procesos educativos generados en los diferentes programas de la red prestadora. Listas de asistencias, programación de actividades de fortalecimiento , evidencias de las capacitaciones. </t>
  </si>
  <si>
    <t>¿Se cuenta con base de datos de seguimiento de los niños expuestos por vía perinatal a VIH, VHB y Sifilis Congenita?</t>
  </si>
  <si>
    <t xml:space="preserve">¿Las víctimas de violencia sexual reciben atención integral para evitar infecciones de transmision sexual VIH y hepatitis B, C ?
</t>
  </si>
  <si>
    <t xml:space="preserve"> Informes , informes de auditoria donde se monitorea y se hace seguimiento al modelo y protocolo de atención integral en salud a victimas de violencias sexuales, procedimiento documentado, informes de capacitaciones</t>
  </si>
  <si>
    <t>Informe de caracterización y priorización, base de datos con identificación de usuarios y enfoque diferencial Victimas, discapaciadad, etinicos, LGBTI.</t>
  </si>
  <si>
    <t>Planes de manejo y rutas de atención, construido por cada tipo de población, ruta de atencion, pacientes poblaciones especiales, habitante de calle, privados de la libertad y victimas de conflicto armado.</t>
  </si>
  <si>
    <r>
      <rPr>
        <b/>
        <sz val="8"/>
        <rFont val="Arial"/>
        <family val="2"/>
      </rPr>
      <t>Plan de atención  a la Salud Infanti</t>
    </r>
    <r>
      <rPr>
        <sz val="8"/>
        <rFont val="Arial"/>
        <family val="2"/>
      </rPr>
      <t xml:space="preserve">l , anexo técnico </t>
    </r>
    <r>
      <rPr>
        <b/>
        <sz val="8"/>
        <rFont val="Arial"/>
        <family val="2"/>
      </rPr>
      <t>caracterización poblacional</t>
    </r>
    <r>
      <rPr>
        <sz val="8"/>
        <rFont val="Arial"/>
        <family val="2"/>
      </rPr>
      <t xml:space="preserve">, politica de la EPS con respecto a infancia </t>
    </r>
    <r>
      <rPr>
        <b/>
        <sz val="8"/>
        <rFont val="Arial"/>
        <family val="2"/>
      </rPr>
      <t xml:space="preserve">(menores de 6 años-primera infacia). </t>
    </r>
  </si>
  <si>
    <t>MEDIMÁS</t>
  </si>
  <si>
    <t xml:space="preserve">Definición </t>
  </si>
  <si>
    <t>El componente primario, encargado de las acciones individuales y colectivas de fomento y auto cuidado de la salud, protección específica, búsqueda activa de casos, detección temprana, tratamiento y rehabilitación básica. Hacen énfasis en la resolución de los eventos más frecuentes y de menor requerimiento tecnológico. La adscripción de individuos y familias a prestadores primarios cuando ya se encuentren habilitados de conformidad con la normatividad que se expida para tal fin por parte del Ministerio de Salud y Protección Social, respetando el principio de libre elección consagrado en la ley Estatuaria, y bajo la orientación del asegurador, como responsable de la Gestión Integral del Riesgo- GIR y de los mecanismos de referencia y contra referencia dentro de la red. La labor del componente primario de la Red va más allá de lo institucional y se soporta, además del recurso asistencial básico, en equipos de salud familiar y comunitaria.</t>
  </si>
  <si>
    <t xml:space="preserve">Referencia Bibliografica </t>
  </si>
  <si>
    <t>Redes Integrales de prestadores de
servicios de salud
Lineamientos para el Proceso de Conformación,
Organización, Gestión, Seguimiento y Evaluación. DIRECCIÓN DE PRESTACIÓN DE SERVICIOS Y
ATENCIÓN PRIMARIA. noviembre de 2016 . Página : 24</t>
  </si>
  <si>
    <t xml:space="preserve">Componente Primario </t>
  </si>
  <si>
    <t xml:space="preserve">Resoluciónes 429 , 3202 de 2016 y 3280 de 2018. </t>
  </si>
  <si>
    <t xml:space="preserve">Modelo de Atención en Salud, contratación de la atención del componente primario, estrategias y mecanismos establecidos. </t>
  </si>
  <si>
    <t xml:space="preserve">Acciones individuales </t>
  </si>
  <si>
    <t>Acciones colectivas de fomento y autocuidado de la salud.</t>
  </si>
  <si>
    <t xml:space="preserve">Protección Especifica </t>
  </si>
  <si>
    <t>Detección Temprana</t>
  </si>
  <si>
    <t>Tratamiento y rehabilitación básica</t>
  </si>
  <si>
    <t xml:space="preserve">Prestaciones individuales en medicina gral, medicina fliar , especialidades básicas, orientadas a la resolucion de las condiciones mas frecuentes q afectan la salud , incluye el manejo de eventos agudos , en su fase inicial y los crónicos para evitar complicaciones. </t>
  </si>
  <si>
    <t>Prestación de servicios de salud a personas vulnerables (victimas, unidades de tratamiento de VIH-Sida, servicios diferenciados para adolescentes o víctimas de maltrato) con manejo adecuado y trato diferencial, para evitar prácticas discriminatorias o que hagan evidente su condición de vulnerabilidad.</t>
  </si>
  <si>
    <t>Enlace con los servicios sociales ubicados en el territorio para proveer asistencia social a las personas que lo requieran dentro del proceso de atención. Estos no están a cargo del sector salud y su función es proveer albergue, apoyo social y alimentación a los usuarios que por sus condiciones de vulnerabilidad socioeconómica o discapacidad así lo requieran.</t>
  </si>
  <si>
    <r>
      <rPr>
        <b/>
        <sz val="11"/>
        <color theme="1"/>
        <rFont val="Calibri"/>
        <family val="2"/>
        <scheme val="minor"/>
      </rPr>
      <t>El componente primario</t>
    </r>
    <r>
      <rPr>
        <sz val="11"/>
        <color theme="1"/>
        <rFont val="Calibri"/>
        <family val="2"/>
        <scheme val="minor"/>
      </rPr>
      <t>, encargado de las acciones individuales y colectivas de fomento y auto cuidado de la salud, protección específica, búsqueda activa de casos, detección temprana, tratamiento y rehabilitación básica. Hacen énfasis en la resolución de los eventos más frecuentes y de menor requerimiento tecnológico. La adscripción de individuos y familias a prestadores primarios cuando ya se encuentren habilitados de conformidad con la normatividad que se expida para tal fin por parte del Ministerio de Salud y Protección Social, respetando el principio de libre elección consagrado en la ley Estatuaria, y bajo la orientación del asegurador, como responsable de la Gestión Integral del Riesgo- GIR y de los mecanismos de referencia y contra referencia dentro de la red. La labor del componente primario de la Red va más allá de lo institucional y se soporta, además del recurso asistencial básico, en equipos de salud familiar y comunitaria.</t>
    </r>
  </si>
  <si>
    <r>
      <rPr>
        <b/>
        <sz val="11"/>
        <color theme="1"/>
        <rFont val="Calibri"/>
        <family val="2"/>
        <scheme val="minor"/>
      </rPr>
      <t>El componente complementario</t>
    </r>
    <r>
      <rPr>
        <sz val="11"/>
        <color theme="1"/>
        <rFont val="Calibri"/>
        <family val="2"/>
        <scheme val="minor"/>
      </rPr>
      <t>, a cargo del tratamiento y la rehabilitación especializada de personas enfermas, para lo cual utilizan la referencia desde el componente primario y su contra referencia a éste, para garantizar el ciclo continuo de la integralidad y continuidad en la atención; salvo en aquellos de urgencias de alta tecnología que pueden ser utilizados según necesidad. Al componente complementario, se derivan los pacientes que deban ser atendidos para riesgos ya materializados que demandan mayor complejidad en la atención y están orientados a garantizar las prestaciones individuales cuya atención requiere de mayor tecnología médica, con especialidades y subespecialidades médicas no disponibles en el componente primario, o en el componente complementario dentro de un territorio, o incluso en varios territorios; y que como tal, pueden constituirse en centros de referencia nacional.</t>
    </r>
  </si>
  <si>
    <t xml:space="preserve">Momento curso de vida </t>
  </si>
  <si>
    <t xml:space="preserve">La EAPB tiene definidas e implementadas los mecanismos de referencia y contrareferencia y de coordinación entre los prestadores que garanticen la accesibilidad , oportunidad y continuidad de la prestación de las atenciones dispuestas en las Rutas Integrales de Atenciónen Salud . </t>
  </si>
  <si>
    <t xml:space="preserve">INSTRUMENTO DE INSPECCION Y VIGILANCIA  A LAS EAPB  EN LA  GESTIÓN DE LA  SALUD PÚBLICA </t>
  </si>
  <si>
    <r>
      <t>¿Realiza  en las IPS de su red  evaluación de la adherencia a los protocolos de vigilancia  y guías de atención, para  los pacientes inscritos en los programas de: vigilancia y atención  del Bajo Peso al  Nacer; vigilancia y atención de la desnutrición aguda moderada y severa, protocolo de mortalidad por desnutrición   (validacion del proceso de entrega de fórmulas terapeuticas) y otros tipos de malnutrición,  atención de la obesidad y  atención no farmacológica de enfermedades no trasmisibles (diabetes mellitus tipo II e hipertensión arterial) ?</t>
    </r>
    <r>
      <rPr>
        <b/>
        <sz val="8"/>
        <color rgb="FFFF0000"/>
        <rFont val="Arial"/>
        <family val="2"/>
      </rPr>
      <t xml:space="preserve"> </t>
    </r>
  </si>
  <si>
    <t>Acuerdo 117/98,  Resolución 4505/12(ABC) .Manual de manejo del cubo de estimaciones de las actividades de Protección Especifica y Detección Temprana.2014 .Ley 1751 de 2015 Resolución 429  de 2016 Politica de Atención Integral en Salud, Resolución 3202 de 2016,Resolución 3280 de 2018.</t>
  </si>
  <si>
    <t>Resolución 5857 de 2018, Ley 1751/2015,Resolución 429  de 2016 Politica de Atención Integral en Salud, Resolución 3202 de 2016,Resolución 3280 de 2018.</t>
  </si>
  <si>
    <t>Norma Técnica para la atención preventiva en salud bucal, Numeral 5.1.3.  Resolución 429  de 2016 Politica de Atención Integral en Salud, Resolución 3202 de 2016,Resolución 3280 de 2018.</t>
  </si>
  <si>
    <r>
      <t>La entidad cuenta con recurso humano idóneo que</t>
    </r>
    <r>
      <rPr>
        <b/>
        <sz val="8"/>
        <rFont val="Arial"/>
        <family val="2"/>
      </rPr>
      <t xml:space="preserve"> garantice el seguimiento </t>
    </r>
    <r>
      <rPr>
        <sz val="8"/>
        <rFont val="Arial"/>
        <family val="2"/>
      </rPr>
      <t>de la atención integral  a los eventos de salud mental (violencia intrafamiliar y ataques con agentes químicos, conducta suicida, consumo de sustancias psicoactivas y trastorno mental),</t>
    </r>
  </si>
  <si>
    <t xml:space="preserve">Decreto 3518 de 2006 </t>
  </si>
  <si>
    <t>COMPONENTE V. SALUD SEXUAL Y REPRODUCTIVA (13)</t>
  </si>
  <si>
    <t xml:space="preserve">COMPONENTE IX. VÍCTIMAS (4) </t>
  </si>
  <si>
    <t>COMPONENTE X. VIGILANCIA EN SALUD PÚBLICA (8)</t>
  </si>
  <si>
    <t>COMPONENTE  Xl.  SEGUIMIENTO A  ACCIONES DE PROTECCION ESPECIFICA Y DETECCION TEMPRANA (9)</t>
  </si>
  <si>
    <t>Indicadores, evaluación de satisfacción, verificación de oportunidad en el acceso.</t>
  </si>
  <si>
    <t>¿La EAPB cuenta con bases de datos actualizadas (ajustada al lineamiento) por municipio con enfoque diferencial de los usuarios de los programas de atención de  la Tuberculosis y la Lepra  que evidencien las actividades, intervenciones y procedimientos realizados ?</t>
  </si>
  <si>
    <r>
      <t>¿Con corte a 31 de diciembre de</t>
    </r>
    <r>
      <rPr>
        <b/>
        <sz val="8"/>
        <color rgb="FFFF0000"/>
        <rFont val="Arial"/>
        <family val="2"/>
      </rPr>
      <t xml:space="preserve"> </t>
    </r>
    <r>
      <rPr>
        <b/>
        <sz val="8"/>
        <rFont val="Arial"/>
        <family val="2"/>
      </rPr>
      <t>2018</t>
    </r>
    <r>
      <rPr>
        <sz val="8"/>
        <rFont val="Arial"/>
        <family val="2"/>
      </rPr>
      <t>: la EAPB realiza evaluación a los indicadores del programa de TB Curación (90%),  análisis nominal de los casos de mortalidad de TB/VIH menores de 49 años, captación de Sintomáticos respiratorios?</t>
    </r>
  </si>
  <si>
    <t>Sistema de información SITB, tarjetas individuales de tratamiento, Unidades de análisis de mortalidad, libro de sintomáticos respiratorios. Cohorte TB 2018 calculada, TB Curación (90%).</t>
  </si>
  <si>
    <t>Libro profilaxis; Plan de control de Infecciones; Revisión de HC; Libro de pacientes, indicadores especificos de las tres Ies, pacientes especiales niños contactos TB, EPOC y DM.</t>
  </si>
  <si>
    <t>Tarjetas de tratamiento de pacientes TB Farmacorresistente; Revisión de HC; Libro de pacientes de farmaco resistencia, Ruta para garantizar cultivo con prueba de sensibilidad y prueba molecular.</t>
  </si>
  <si>
    <r>
      <t xml:space="preserve">
Presentar informes de</t>
    </r>
    <r>
      <rPr>
        <b/>
        <sz val="8"/>
        <rFont val="Arial"/>
        <family val="2"/>
      </rPr>
      <t xml:space="preserve"> auditoría y trazabilidad</t>
    </r>
    <r>
      <rPr>
        <sz val="8"/>
        <rFont val="Arial"/>
        <family val="2"/>
      </rPr>
      <t xml:space="preserve"> de las acciones u otro que se considere necesario </t>
    </r>
    <r>
      <rPr>
        <b/>
        <sz val="8"/>
        <rFont val="Arial"/>
        <family val="2"/>
      </rPr>
      <t>(bases de datos con trazabilidad, seguimiento a adherecia</t>
    </r>
    <r>
      <rPr>
        <sz val="8"/>
        <rFont val="Arial"/>
        <family val="2"/>
      </rPr>
      <t xml:space="preserve">) para el soporte a dicho criterio de </t>
    </r>
    <r>
      <rPr>
        <b/>
        <sz val="8"/>
        <rFont val="Arial"/>
        <family val="2"/>
      </rPr>
      <t>evaluación.</t>
    </r>
    <r>
      <rPr>
        <sz val="8"/>
        <rFont val="Arial"/>
        <family val="2"/>
      </rPr>
      <t xml:space="preserve">
</t>
    </r>
  </si>
  <si>
    <t>¿La entidad cuenta con procesos de evaluación y seguimiento a la red prestadora que garanticen la accesibilidad, oportunidad y continuidad en el programa de Cáncer Infamtil?</t>
  </si>
  <si>
    <t>¿La EAPB evalúa en la red prestadora  la adherencia al protocolo de cáncer infantil?, si presenta casos, evidenciar su    trazabilidad. Y si la EAPB socializa con el talento humano los protocolos del INS</t>
  </si>
  <si>
    <t xml:space="preserve">Ver registros trazabilidad de en casos sopechosos y en casos confirmados el seguimiento- en menores de 18 años e implementacion de la resolucion 418 de 2014. Para los casos confirmados se debe tener la fecha de inicio de tratamiento-indicador de protocolo. Actas, listados de asistencia en donde se socializa el procolo con el talento humano. </t>
  </si>
  <si>
    <t xml:space="preserve">La EAPB cuenta con llos  reportes al SIVIGILA de  todos los casos con Defectos Congénitos, incluso los productos de la gestación (abortos, interrupciones voluntarias del embarazo, mortinatos y nacidos vivos) hasta los doce meses de edad? ¿además de aquellos que presenten un defecto congénito relacionado con una alteración estructural del sistema nervioso central? ( estos deben ser notificados de forma inmediata al Sivigila con el código 215)  </t>
  </si>
  <si>
    <t>¿La EAPB realiza seguimiento a su red prestadora en cuanto a la atención integral en Salud Bucal a las gestantes, niños con malformaciones congénitas (labio fisurado y paladar hendido), pacientes con lesiones preneoplásicas, pacientes diagnosticados con fluorosis dental y  pacientes con enfermedades sistémicas o inmunocomprometidos (Diabetes, VIH-SIDA)?   .</t>
  </si>
  <si>
    <t>¿La EAPB promueve y hace seguimiento en su red prestadora la implementación de la estrategia Maternidad Segura? Haciendo énfasis en los Protocolo de control prenatal, sifilis congenita, hepatitis B y VIH, IVE</t>
  </si>
  <si>
    <t>Actas de reuniones, informes de seguimiento de la 4505, consulta preconcepcional (si o no - inicia en febrero 2019), evidencias de socialización de la estrategia. Base de datos y seguimiento en casos de IVE.</t>
  </si>
  <si>
    <t xml:space="preserve">Informes de auditoria y planes de mejora  , evaluación de historias Clínicas, Informe cuentas de alto costo, evidencia de la ruta de la red de prestadores complementarios y su socialización. </t>
  </si>
  <si>
    <t>¿Se realiza la pruebas rápidas de tamización de VIH, sífilis y Hepatitis B , aplicación de vacuna contra hepatitis B y gammaglobulina antihepatitis B en violencia sexual  (incluyendo el  marcador de Hepatitis B antígeno de superficie  al 100% de las maternas?</t>
  </si>
  <si>
    <t xml:space="preserve">Informes de auditoria y planes de mejora, verificacion de soportes de la capacitacion y/o certificación en toma de pruebas rápidas. </t>
  </si>
  <si>
    <t xml:space="preserve">Bases de datos de seguimiento, evidencia de socializacion de protocolos al personal y auditorías a la disponibilidad de kits de profilaxis; contratacion y convenios con la IPS de la red prestadoras. </t>
  </si>
  <si>
    <t>Informes de evaluación y  seguimiento y planes de mejora por municipio.</t>
  </si>
  <si>
    <t>Formatos de  seguimiento y control en planificación y anticoncepción; listados de asistencia; evidencia de demanda inducida y efectiva para planificacion familiar por municipio.</t>
  </si>
  <si>
    <t>¿Promueve en su red prestadora la implementación de  la estrategia  AIEPI  Clínico, comunitario y organizacional. Además de IAMI, MINUTO DE ORO, Canguro, Cero a Siempre, primeros mil dias. Se tiene establecido un plan de capacitación continua y específica del talento humano, al interior de su organización y seguimiento a los planes de capacitación a su red prestadora, respecto a la atención integral y manejo de los riesgos relacionados en los menores de 5 años?</t>
  </si>
  <si>
    <t>Actas de reunion, presentaciones de las capcitaciones ,Listado de asistencia, informes de seguimiento a la adopción de la estrategia y  Evidencias de socialización e Informes de capacitación, certificados de formación.</t>
  </si>
  <si>
    <r>
      <t xml:space="preserve">Informes de auditoria, unidades de analisis, profilaxis, vitamina k, </t>
    </r>
    <r>
      <rPr>
        <b/>
        <sz val="8"/>
        <rFont val="Arial"/>
        <family val="2"/>
      </rPr>
      <t>TSH neonatal: Metodo Cuantitativo</t>
    </r>
    <r>
      <rPr>
        <sz val="8"/>
        <rFont val="Arial"/>
        <family val="2"/>
      </rPr>
      <t xml:space="preserve"> y Confirmación de ser necesario.</t>
    </r>
  </si>
  <si>
    <r>
      <t xml:space="preserve">Bases de datos  actualizadas por programas (Crecimiento y Desarrollo , Alteraciones de la Agudeza visual,prematuros y efectos congénitos) y por municipios acciones o intervenciones que den cuenta de inclusión del enfoque diferencial, que identifique variables como </t>
    </r>
    <r>
      <rPr>
        <b/>
        <sz val="8"/>
        <rFont val="Arial"/>
        <family val="2"/>
      </rPr>
      <t>Discapacidad, etnico, (indigenas y afro), victimas de conflicto armado, menores victimas de maltrato y /o violencia sexual.</t>
    </r>
  </si>
  <si>
    <t>Informes de indicadores de cobertura por municipio, gráfica de tendencia de mortalidad por evento, demanda inducida y efectiva.</t>
  </si>
  <si>
    <r>
      <t>Indicadores, evaluación de satisfacción,</t>
    </r>
    <r>
      <rPr>
        <b/>
        <sz val="8"/>
        <rFont val="Arial"/>
        <family val="2"/>
      </rPr>
      <t xml:space="preserve"> estrategias de verificación </t>
    </r>
    <r>
      <rPr>
        <sz val="8"/>
        <rFont val="Arial"/>
        <family val="2"/>
      </rPr>
      <t>de oportunidad en el acceso; Evaluación y Seguimiento a quejas, Gestión del riesgo. Verificar continuidad de atención por especialistas.</t>
    </r>
  </si>
  <si>
    <t>Plan de formación  de talento humano que atiende víctimas del conflicto armado ajustado de acuerdo a los lineamientos de la Resolución 1166 de 2018. Acta y listado de asistencia.</t>
  </si>
  <si>
    <t>Evidencias de estrategias de cuidado emocional al talento humano que atiende población víctima</t>
  </si>
  <si>
    <t>La EAPB tiene identificada y caracterizada a la  población víctima afiliada por municipio</t>
  </si>
  <si>
    <t xml:space="preserve">Base de datos de afiliados cruzada con Registro Único de Víctimas. Seguimiento al acceso efectivo a VIVANTO .  Evidencias de gestión de estas herramientas de identificación (formatos de confidencialidad, solciitudes). Base de datos con cruces en donde se identifique las variables de victimas. </t>
  </si>
  <si>
    <t>Evidenciar,  las victimas atendidas por Sentencias por municipios de la Red prestadora.  Bases de datos. Mecanismos de verificacion de no cobro a esta población, Se garantiza la gratuidad de los servicios de salud a las víctimas (pantallazo de no copago) en el régimen subsidiado.  En el régimen contributivo en los casos que aplique. demanda inducida y se garantiza  la   atención integral en salud física y  mental</t>
  </si>
  <si>
    <t>BD con usuarios por municipio.</t>
  </si>
  <si>
    <t>¿La EAPB hace seguimiento continuo  según protocolo de los eventos de interés en salud pública relacionados con la Mortalidad Materna, Morbilidad Materna Extrema, Sífilis Gestacional y Congénita, Hepatitis B, VIH/SIDA y Transmisión vertical al Recién Nacido, mortalidad perinatal y neonatal, violencia intrafamiliar y sexual, inmunoprevenibles y por vectores?</t>
  </si>
  <si>
    <t xml:space="preserve">Informe trimestrales de 2019. </t>
  </si>
  <si>
    <t>¿Las EAPB realiza el seguimiento por periodo epidemiológico a los planes de mejoramiento elaborados en los espacios de análisis y evalúa los mismos de manera trimestral?</t>
  </si>
  <si>
    <t>La EAPB  tiene definida la red de prestación de servicios,la adecuación de las atencionesen salud, las modalidades de prestación que garanticen la prestación delos procedimientos contemplados en las Rutas Integrales de Atención en Salud a cargo del componente primario, en los  municipio de residencia de los afiliados, ya sea mediante contratación de prestadores del municipio o por implementación de mecanismos que eviten el desplazamiento de la población a otros municipios para su prestación</t>
  </si>
  <si>
    <t>Informes de indicadores y analisis de proceso de referencia y contrareferencia de la red prestadora. Avances en la implementacion en RIAS.</t>
  </si>
  <si>
    <t>¿La entidad realiza seguimiento a las coberturas graduales de las actividades de Protección especifica y detección temprana (estimaciones  ex antes) , por semestre, por municipio, y  si la base de datos de usuarios y  de estimaciones ha sido entregada de manera oportuna  a la red de prestadores?</t>
  </si>
  <si>
    <t xml:space="preserve"> Base de datos de estimaciones Planes de mejoramiento, y seguimiento a planes de mejoramiento, actas de concertación. Soportes de entrega de base de datos de estimaciones a la red. Base de datos de la IPS  contratadas. Indicadores de resultados. Avances en la implementacion de la resolucion 276 de 2019</t>
  </si>
  <si>
    <t>Informes de Auditoria que den cuenta de la evaluación de la calidad, adherencia a guías y análisis de cobertura, análisis de RIPS.</t>
  </si>
  <si>
    <t>Informes de auditorias, estrategias que den cuenta de no cobros y de articulacion con SIAU y veedurías; encuestas, medios de verificación de facturas.</t>
  </si>
  <si>
    <t>Adopta y socializa los lineamientos para la gestión y administración del Programa Ampliado de Inmunizaciones, vacunación, vigilancia epidemiológica; entregados anualmente por la Secretaria Seccional de Salud y Protección Social de Antioquia</t>
  </si>
  <si>
    <t xml:space="preserve">Documento por medio del cual se adoptó el lineamiento.
Medios utilizados para socializar lineamientos a sus IPS vacunadoras
</t>
  </si>
  <si>
    <t>Participar en espacios de coordinación intra e intersectorial, para lograr la atención integral de la población objeto del programa en todo el territorio, la equidad y la disminución de las brechas de acceso, incluyendo actores como: Procuraduría, Departamento para la Prosperidad Social, ICBF, Policía de infancia, Secretarias de Educación, Comisarías de Familia, iglesias, Pastoral Social, ONG, Sociedades científicas y académicas, entre otros.</t>
  </si>
  <si>
    <t>Realizar reuniones articuladas con vigilancia de inmunoprevenibles y delegados de las EAPB e IPS, para el análisis de la información, seguimiento a los resultados y toma de decisiones.</t>
  </si>
  <si>
    <t xml:space="preserve">Actas de reunión, listados de asistencia, planes de acción.
Actualización de la base de datos de 0 a siempre
 </t>
  </si>
  <si>
    <t>Plan de acción y soportes de ejecución</t>
  </si>
  <si>
    <t xml:space="preserve">Formular en el plan de acción en salud de las acciones que involucren las estrategias para el cumplimiento del PAI y de las jornadas nacionales de vacunación. </t>
  </si>
  <si>
    <t xml:space="preserve">Desarrollar un plan de asistencia técnica, con instrumentos estandarizados, teniendo en cuenta las variables de priorización que
apliquen en cada nivel, para fortalecer la gestión del programa y desarrollar capacidades en los integrantes de cada equipo PAI.
</t>
  </si>
  <si>
    <t>Cronograma de asistencia técnica, informes de asistencia, listados de asistencia.</t>
  </si>
  <si>
    <t>Realizar seguimiento a las estrategias de vacunación extramural, Jornadas de Vacunación, Seguimiento a cohortes de nacidos vivos, Canalización y demanda inducida de población, oferta del servicio de vacunación en horarios extendidos según necesidad de la población, entre otros).</t>
  </si>
  <si>
    <t xml:space="preserve">Garantiza la vacunación sin barreras de acceso y hacer seguimiento a su implementación en su red prestadora (propia y/o contratada). </t>
  </si>
  <si>
    <t>Informes de asistencia técnica realizados a las IPS</t>
  </si>
  <si>
    <t>Contratos, actas de visita a IPS vacunadoras, evidencias de socialización de la estrategia, reporte de glosas.</t>
  </si>
  <si>
    <t>Contar con el talento humano responsable de la coordinación del programa con experiencia en la administración y gestión en los componentes del PAI, tales como coordinación, asistencia, sistema de información, red de frio y demás que requieran talento específico.</t>
  </si>
  <si>
    <t>Contrato laboral con funciones y certificados de experiencia</t>
  </si>
  <si>
    <t>Verificar el inventario de elementos de cadena de frio de su red prestadora.</t>
  </si>
  <si>
    <t xml:space="preserve">Inventarios de red prestadora </t>
  </si>
  <si>
    <t>Verificar que la red prestadora de servicios de vacunación, cumpla con la disponibilidad y oferta de biológicos e insumos definidos en el esquema PAI nacional.</t>
  </si>
  <si>
    <t>Informes de asistencia  realizados a las IPS con verificación de insumos.</t>
  </si>
  <si>
    <t>Dispone de usuario en PAIWEB y realiza verificación de esquemas de su población afiliada – Esquema PAI y no PAI, dando cumplimento a la circular 044 de 2013 y los lineamientos del año 2019, entregados por el Ministerio de Salud y Protección Social</t>
  </si>
  <si>
    <t>Ingreso al sistema de información nominal, reporte de vacunados generados por el sistema y bases de datos actualizadas enviadas al Ministerio</t>
  </si>
  <si>
    <t>Participar en los comités de vigilancia epidemiológica, unidades de análisis, sala situacional y otros espacios para el análisis de los eventos inmunoprevenibles que lo requieran. Garantizar las acciones con el equipo de vigilancia en salud pública</t>
  </si>
  <si>
    <t xml:space="preserve">Listado de eventos notificados a sivigila, actas de reunión  participación en unidades de análisis, sala situacional y otros espacios para el análisis de los eventos inmunoprevenibles   </t>
  </si>
  <si>
    <t>Diseñar, implementar y evaluar estrategias de información, educación y comunicación para el programa permanente de vacunación, con énfasis en la jornadas nacionales de vacunación, que corresponda con las características culturales de la población y que cubran efectivamente las poblaciones de riesgo.</t>
  </si>
  <si>
    <t>Plan de comunicaciones y evidencias de ejecución.</t>
  </si>
  <si>
    <t xml:space="preserve">Actas de reunión, listados de asistencia, planes de acción.
Actualización de la base de datos de 0 a siempre.
</t>
  </si>
  <si>
    <t>Evaluación del programa de manera periódica</t>
  </si>
  <si>
    <t>Gerencial, Plan de acción, evaluación de coberturas.</t>
  </si>
  <si>
    <t xml:space="preserve"> Informes de auditorias, (Vigilancia epidemiológica que evidencie cumplimiento de las funciones para prevención y control de IAAS .Retroalimentación de la EAPB en caso de ser necesario. Planes de mejoramiento solicitado a la red. </t>
  </si>
  <si>
    <t>Evidencia del seguimiento realizado.</t>
  </si>
  <si>
    <t>Resolución 4505 de 2012. 
Guía de práctica clínica para la detección y manejo de lesiones precancerosas de cuello uterino, Minsalud 2014.
Guía de Práctica Clínica para la detección temprana, tratamiento integral, seguimiento y rehabilitación del cáncer de mama, Minsalud 2017.
Guia de practica clinica de diabetes mellitus, hipertension y EPOC. 
Protocolo de vigilancia en salud pública del cancer de mama y cuello uterino  (reporte de P y P , y notificación al SIVIGILA). 
Resolución 429  de 2016 Politica de Atención Integral en Salud.
Resolución 3202 de Rutas Integrales de atención en Salud  2016. 
Resolución 3280 de 2018 Ruta integral de promoción y mantenimiento de la salud y materno perinatal.</t>
  </si>
  <si>
    <t>Ley 1384 de 2010: (atención integral en cáncer, ley Sandra Ceballos). 
Ley 1388 de 2010: (atención a los niños con cáncer). 
Ley 1438 de 2011: (Reforma el SGSSS). 
Resolución  418 de 2014 (Ruta de atención para niños y niñas con presunción o diagnostico de cancer). 
Resolución 429 de 2016. Politica de Atención Integral en Salud.
Resolución 3202 de 2016 Rutas integrales de atención en Salud. 
Resolución 3280 de 2018.</t>
  </si>
  <si>
    <t xml:space="preserve">Resolución 247 de 2014. 
Resolución 2463 de 2014. Reporte de los pacientes con cáncer a la Cuenta de Alto Costo.  
Resolución 2463 de 2014  reporte de  los pacientes con Hipertensión arterial, Diabetes, Enfermedad renal Crónica.  
Ley 1751 de 2015  Ley estatutaria de salud. </t>
  </si>
  <si>
    <t>Ley 1438 de 2011: (Reforma el SGSSS)
Estándar de la resolución 2003 de 2014 (de habilitación) . 
Resolución 429 de 2016. Politica de Atención Integral en Salud.
Resolución 3202 de 2016 Rutas integrales de atención en Salud..</t>
  </si>
  <si>
    <t xml:space="preserve"> Resolución  4505 de 2012: (reporte de p y p  y de interés en salud pública).
Ley 1751 de 2015. Ley estatutaria de salud.
Resolución 429  de 2016 Politica de Atención Integral en Salud.
Resolución 3202 de 2016,Resolución 3280 de 2018.</t>
  </si>
  <si>
    <r>
      <t>Ley 1384 de 2010:(atención integral en cáncer ,ley Sandra Ceballos).
Ley 1388 de 2010:(atención a los niños con cáncer)
Ley 1438 de 2011 :(Reforma el SGSSS).
Resolución 429  de 2016 Politica de Atención Integral en Salud.
Resolución 3202 de 2016,Resolución 3280 de 2018.</t>
    </r>
    <r>
      <rPr>
        <sz val="8"/>
        <color rgb="FFFF0000"/>
        <rFont val="Arial"/>
        <family val="2"/>
      </rPr>
      <t xml:space="preserve"> 
</t>
    </r>
    <r>
      <rPr>
        <sz val="8"/>
        <rFont val="Arial"/>
        <family val="2"/>
      </rPr>
      <t>Resolución  4505 de 2012: (reporte de pyp, y de interés en salud pública)  
Plan Decenal para el Control del Cáncer 2012-2021.</t>
    </r>
  </si>
  <si>
    <t>Lineamientos SIVIGILA  2019, protocolo de defectos congénitos ,Instituto Nacional de Salud. 
Resolución 429 de 2016. Politica de Atención Integral en Salud, 
Resolución 3202 de 2016.
Resolución 3280 de 2018.
Ley 1980 del 2019 (tamizaje neonatal)</t>
  </si>
  <si>
    <r>
      <t>Ley 1388 de 2010, Por el derecho a la vida de los niños con cáncer en Colombia.
Lineamientos SIVIGILA  2019. 
Protocolo de cáncer infantil ,Instituto Nacional de Salud.
Resolución</t>
    </r>
    <r>
      <rPr>
        <b/>
        <sz val="8"/>
        <rFont val="Arial"/>
        <family val="2"/>
      </rPr>
      <t xml:space="preserve"> 418 de 2014 (ruta de atención LAP).</t>
    </r>
    <r>
      <rPr>
        <sz val="8"/>
        <rFont val="Arial"/>
        <family val="2"/>
      </rPr>
      <t xml:space="preserve"> 
Resolución 2590 de 2002 la eps debe garantizar transporte,viatico, no copagos.
Resolución 429  de 2016. Politica de Atención Integral en Salud.
Resolución 3202 de 2016,Resolución 3280 de 2018. </t>
    </r>
  </si>
  <si>
    <t xml:space="preserve">Circular externa de la Supersalud  número 000011  del 10 de junio de 2016.                           
Circular externa de la Supersalud  número 009  de 21 de febrero de 2017.
Lineamientos generales del INS.
Resolución 429  de 2016. Politica de Atención Integral en Salud.
Resolución 3202 de 2016 Resolución 3280 de 2018. </t>
  </si>
  <si>
    <r>
      <t xml:space="preserve">Ley 1392 de 2010. 
Ley 1438 de 2011: (Reforma el SGSSS y modifica el artículo 2° de la Ley 1392 de 2010"). 
</t>
    </r>
    <r>
      <rPr>
        <b/>
        <sz val="8"/>
        <rFont val="Arial"/>
        <family val="2"/>
      </rPr>
      <t xml:space="preserve">Sentencia T 399 /2017 </t>
    </r>
    <r>
      <rPr>
        <sz val="8"/>
        <rFont val="Arial"/>
        <family val="2"/>
      </rPr>
      <t xml:space="preserve">copagos y cuotas moderadoras.
</t>
    </r>
    <r>
      <rPr>
        <b/>
        <sz val="8"/>
        <rFont val="Arial"/>
        <family val="2"/>
      </rPr>
      <t>Ley 1751 de 2015</t>
    </r>
    <r>
      <rPr>
        <sz val="8"/>
        <rFont val="Arial"/>
        <family val="2"/>
      </rPr>
      <t xml:space="preserve">  Ley estatutaria de salud.
</t>
    </r>
    <r>
      <rPr>
        <b/>
        <sz val="8"/>
        <rFont val="Arial"/>
        <family val="2"/>
      </rPr>
      <t>Decreto 1954 de 2012</t>
    </r>
    <r>
      <rPr>
        <sz val="8"/>
        <rFont val="Arial"/>
        <family val="2"/>
      </rPr>
      <t xml:space="preserve"> “sistema de Información de pacientes con enfermedades huérfanas”.
</t>
    </r>
    <r>
      <rPr>
        <b/>
        <sz val="8"/>
        <rFont val="Arial"/>
        <family val="2"/>
      </rPr>
      <t>Resolución 2048 de 2015</t>
    </r>
    <r>
      <rPr>
        <sz val="8"/>
        <rFont val="Arial"/>
        <family val="2"/>
      </rPr>
      <t xml:space="preserve">  “define el listado de las enfermedades huérfanas”.
</t>
    </r>
    <r>
      <rPr>
        <b/>
        <sz val="8"/>
        <rFont val="Arial"/>
        <family val="2"/>
      </rPr>
      <t>Resolución 429  de 2016.</t>
    </r>
    <r>
      <rPr>
        <sz val="8"/>
        <rFont val="Arial"/>
        <family val="2"/>
      </rPr>
      <t xml:space="preserve"> Politica de Atención Integral en Salud.
</t>
    </r>
    <r>
      <rPr>
        <b/>
        <sz val="8"/>
        <rFont val="Arial"/>
        <family val="2"/>
      </rPr>
      <t xml:space="preserve">Resolución 3202 de 2016,Resolución 3280 de 2018. </t>
    </r>
  </si>
  <si>
    <t>Decreto 3518 de 2006,  (Circular externa INS número1000 - 0007  del 29 Enero de 2016).
Decreto 1544 de 1998. 
Circular ext 0063 2016 Intensificación vigilancia. 
Lineamientos Nacionales del Instituto.
Decreto 780 de 2016</t>
  </si>
  <si>
    <t>Resolución 4505 de 2012.
Resolución 5857 de 2018.
Resolución 429  de 2016 Politica de Atención Integral en Salud.
Resolución 3202 de 2016,Resolución 3280 de 2018.</t>
  </si>
  <si>
    <t>Decreto 4747 de 2007.
Resolucion  1446 de  2006.
Resolución 429  de 2016 Politica de Atención Integral en Salud.
Resolución 3202 de 2016.
Resolución 3280 de 2018.</t>
  </si>
  <si>
    <t>Sentencia T025/04.
Ley 1438/11
Ley 1751/2015.
Resolución 429 de 2016.
Resolución 1841 de 2013.</t>
  </si>
  <si>
    <r>
      <rPr>
        <b/>
        <sz val="8"/>
        <rFont val="Arial"/>
        <family val="2"/>
      </rPr>
      <t xml:space="preserve">Ley 294 de 1996 </t>
    </r>
    <r>
      <rPr>
        <sz val="8"/>
        <rFont val="Arial"/>
        <family val="2"/>
      </rPr>
      <t xml:space="preserve">("por la cual se desarrolla el articulo 42 de la constitución política y se dictan normas para prevenir, remediar y sancionar la violencia intrafamiliar. Si el caso ya está en conocimiento de la Fiscalía esta deberá́ adelantar la petición de protección ante los Juzgados de Control de Garantías" Ver titulo 4 asistencias)   
</t>
    </r>
    <r>
      <rPr>
        <b/>
        <sz val="8"/>
        <rFont val="Arial"/>
        <family val="2"/>
      </rPr>
      <t>ley 1098 de 2006</t>
    </r>
    <r>
      <rPr>
        <sz val="8"/>
        <rFont val="Arial"/>
        <family val="2"/>
      </rPr>
      <t xml:space="preserve"> (por la cual se expide el código de la infancia y la adolescencia, art 27 y 46), 
Responsabilidad penal adolescente (población).
L</t>
    </r>
    <r>
      <rPr>
        <b/>
        <sz val="8"/>
        <rFont val="Arial"/>
        <family val="2"/>
      </rPr>
      <t>ey 1257 de 2008</t>
    </r>
    <r>
      <rPr>
        <sz val="8"/>
        <rFont val="Arial"/>
        <family val="2"/>
      </rPr>
      <t xml:space="preserve"> (por la cual se dictan normas de sensibilización, prevención y sanción de formas de violencia y discriminación contra las mujeres, se reforman los códigos penal, de procedimiento penal.
Ley 294 de 1996 y se dictan otras disposiciones articulo 13. medidas en el ámbito de la salud y capitulo VI medidas de atención"-Derechos de las victimas, art 13 medidas en el ambito de la salud), 
</t>
    </r>
    <r>
      <rPr>
        <b/>
        <sz val="8"/>
        <rFont val="Arial"/>
        <family val="2"/>
      </rPr>
      <t xml:space="preserve">Resolución 1841 de 2013, </t>
    </r>
    <r>
      <rPr>
        <sz val="8"/>
        <rFont val="Arial"/>
        <family val="2"/>
      </rPr>
      <t xml:space="preserve">(por la cual se adopta el plan decenal de salud pública 2012 - 2021). 
</t>
    </r>
    <r>
      <rPr>
        <b/>
        <sz val="8"/>
        <rFont val="Arial"/>
        <family val="2"/>
      </rPr>
      <t xml:space="preserve">Resolución 4568 de 2014, (protocolo de agente químico que la ley 1438 de 2011 reformó el sistema general de seguridad social en salud (sgsss) y, al tenor de su articulo 53, prohibió́ limitaciones al acceso en salud articulo 2o. ámbito de aplicación, gratuidad de los servicios  articulo 54) </t>
    </r>
    <r>
      <rPr>
        <sz val="8"/>
        <rFont val="Arial"/>
        <family val="2"/>
      </rPr>
      <t xml:space="preserve">
</t>
    </r>
    <r>
      <rPr>
        <b/>
        <sz val="8"/>
        <rFont val="Arial"/>
        <family val="2"/>
      </rPr>
      <t xml:space="preserve">Decreto 1033 de 2014 </t>
    </r>
    <r>
      <rPr>
        <sz val="8"/>
        <rFont val="Arial"/>
        <family val="2"/>
      </rPr>
      <t xml:space="preserve">(por el cual se reglamenta la ley 1639 de 2013 por medio de la cual se fortalecen las medidas de protección a la integridad de las víctimas de crímenes con ácido y se adiciona el artículo 113 de la ley 599 de 2000, </t>
    </r>
    <r>
      <rPr>
        <b/>
        <sz val="8"/>
        <rFont val="Arial"/>
        <family val="2"/>
      </rPr>
      <t>ART 4°. Rutas Capitulo III</t>
    </r>
    <r>
      <rPr>
        <sz val="8"/>
        <rFont val="Arial"/>
        <family val="2"/>
      </rPr>
      <t xml:space="preserve">)  
</t>
    </r>
    <r>
      <rPr>
        <b/>
        <sz val="8"/>
        <rFont val="Arial"/>
        <family val="2"/>
      </rPr>
      <t>Ley 1639 de 2013</t>
    </r>
    <r>
      <rPr>
        <sz val="8"/>
        <rFont val="Arial"/>
        <family val="2"/>
      </rPr>
      <t xml:space="preserve"> (por medio de la cual se fortalecen las medidas de protección a la integridad de las víctimas de crímenes con ácido y se adiciona el articulo 113 de la ley 599 de 2000</t>
    </r>
    <r>
      <rPr>
        <b/>
        <sz val="8"/>
        <rFont val="Arial"/>
        <family val="2"/>
      </rPr>
      <t>,art 4, ruta-Parágrafo. base de datos</t>
    </r>
    <r>
      <rPr>
        <sz val="8"/>
        <rFont val="Arial"/>
        <family val="2"/>
      </rPr>
      <t xml:space="preserve"> )  
</t>
    </r>
    <r>
      <rPr>
        <b/>
        <sz val="8"/>
        <rFont val="Arial"/>
        <family val="2"/>
      </rPr>
      <t xml:space="preserve">Ley 1751 de 2015 </t>
    </r>
    <r>
      <rPr>
        <sz val="8"/>
        <rFont val="Arial"/>
        <family val="2"/>
      </rPr>
      <t xml:space="preserve">(por medio de la cual se regula el derecho fundamental a la salud y se dictan otras disposiciones).
Resolución 5857 de 2018 (por la cual se modifica el plan de beneficios en salud con cargo a la unidad de pago por capitación (upc) capítulo VI salud mental). 
</t>
    </r>
    <r>
      <rPr>
        <b/>
        <sz val="8"/>
        <rFont val="Arial"/>
        <family val="2"/>
      </rPr>
      <t>Decreto 4796 de 2011 diciembre 20</t>
    </r>
    <r>
      <rPr>
        <sz val="8"/>
        <rFont val="Arial"/>
        <family val="2"/>
      </rPr>
      <t xml:space="preserve"> (por el cual se reglamentan parcialmente los artículos 8°, 9°, 13 y 19 de la ley 1257 de 2008 y se dictan otras disposiciones</t>
    </r>
    <r>
      <rPr>
        <b/>
        <sz val="8"/>
        <rFont val="Arial"/>
        <family val="2"/>
      </rPr>
      <t>. articulo 5°. guías y protocolos).
Ley 1566 de 2012</t>
    </r>
    <r>
      <rPr>
        <sz val="8"/>
        <rFont val="Arial"/>
        <family val="2"/>
      </rPr>
      <t xml:space="preserve"> (Atención integral a personas que consumen Sustancias psicoactivas ARTÍCULO 2 0 • ATENCIÓN INTEGRAL. ARTICULO 30 )
Resolución 429  de 2016 Politica de Atención Integral en Salud.
Resolución 3202 de 2016.
Resolución 3280 de 2018.
</t>
    </r>
    <r>
      <rPr>
        <b/>
        <sz val="8"/>
        <rFont val="Arial"/>
        <family val="2"/>
      </rPr>
      <t>Circular 000002 de 2018 de la supersalud: instrucciones respecto a la atencion de los problemas y trastornos asociados asl consumo de sustancias psicoactivas. (suicidio y violencia de género y transtorno mentales.)
Resolucion 4886 de 2018 (Por la cual se adopta la Política Nacional de Salud Mental).
Resolucion 89 de 2019 (Política integral para la prevención y atención del consumo de sustancias psicoactivas)</t>
    </r>
  </si>
  <si>
    <r>
      <t>Ley 1257 de 2008 por la cual se dictan normas de sensibilización, prevención y sanción de formas de violencia y discriminación contra las mujeres.
Decreto 4796 de 2011 el cual define las acciones necesarias para detectar, prevenir y atender integralmente a través de los servicios que garantiza el Sistema General de Seguridad Social en Salud a las mujeres víctimas de violencia e implementar mecanismos para hacer efectivo el derecho a la salud.
Guía de atención a la mujer maltratada y menor maltratado y</t>
    </r>
    <r>
      <rPr>
        <b/>
        <sz val="8"/>
        <rFont val="Arial"/>
        <family val="2"/>
      </rPr>
      <t xml:space="preserve"> 4505 de 2012.  
Decreto 2734 de 2012 por el cual se reglamentan las medidas de atención a las mujeres víctimas de violencia
Ley 1566 de 2012 (Atención integral a personas que consumen SPA ARTÍCULO 20. ATENCIÓN INTEGRAL. ARTICULO 30).
Resolución 429  de 2016 Politica de Atención Integral en Salud.
Resolución 3202 de 2016.
Resolución 3280 de 2018.
Circular 000002 de 2018 de la supersalud: </t>
    </r>
    <r>
      <rPr>
        <sz val="8"/>
        <rFont val="Arial"/>
        <family val="2"/>
      </rPr>
      <t>instrucciones respecto a la atencion de los problemas y trastornos asociados asl consumo de sustancias psicoactivas.
Resolucion 4886 de 2018 (Por la cual se adopta la Política Nacional de Salud Mental).
Resolucion 89 de 2019 (Política integral para la prevención y atención del consumo de sustancias psicoactivas).</t>
    </r>
  </si>
  <si>
    <t>¿Realiza  en las IPS de su red  evaluación de la adherencia  a guías  de atención a mujer y  menor maltratados y protocolos de atención en violencia intrafamiliar y ataques con ácidos, consumo de sustancias psicoactivas, conducta suicida atención integral a jóvenes en responsabilidad penal)?</t>
  </si>
  <si>
    <r>
      <rPr>
        <b/>
        <sz val="8"/>
        <rFont val="Arial"/>
        <family val="2"/>
      </rPr>
      <t xml:space="preserve">Ley 294 de 1996 </t>
    </r>
    <r>
      <rPr>
        <sz val="8"/>
        <rFont val="Arial"/>
        <family val="2"/>
      </rPr>
      <t xml:space="preserve">("por la cual se desarrolla el articulo 42 de la constitución política y se dictan normas para prevenir, remediar y sancionar la violencia intrafamiliar. Si el caso ya está en conocimiento de la Fiscalía esta deberá́ adelantar la petición de protección ante los Juzgados de Control de Garantías")   
</t>
    </r>
    <r>
      <rPr>
        <b/>
        <sz val="8"/>
        <rFont val="Arial"/>
        <family val="2"/>
      </rPr>
      <t>Ley 1098 de 2006</t>
    </r>
    <r>
      <rPr>
        <sz val="8"/>
        <rFont val="Arial"/>
        <family val="2"/>
      </rPr>
      <t xml:space="preserve"> (por la cual se expide el código de la infancia y la adolescencia, art 27 y 46).
</t>
    </r>
    <r>
      <rPr>
        <b/>
        <sz val="8"/>
        <rFont val="Arial"/>
        <family val="2"/>
      </rPr>
      <t>Ley 1257 de 2008</t>
    </r>
    <r>
      <rPr>
        <sz val="8"/>
        <rFont val="Arial"/>
        <family val="2"/>
      </rPr>
      <t xml:space="preserve"> (por la cual se dictan normas de sensibilización, prevención y sanción de formas de violencia y discriminación contra las mujeres, se reforman los códigos penal, de procedimiento penal, la ley 294 de 1996 y se dictan otras disposiciones articulo 13. medidas en el ámbito de la salud y capitulo vi medidas de atención"), 
</t>
    </r>
    <r>
      <rPr>
        <b/>
        <sz val="8"/>
        <rFont val="Arial"/>
        <family val="2"/>
      </rPr>
      <t>Ley 1566 de 2012 (Atención integral a personas que consumen SPA ARTÍCULO 20 ATENCIÓN INTEGRAL. ARTICULO 30)</t>
    </r>
    <r>
      <rPr>
        <sz val="8"/>
        <rFont val="Arial"/>
        <family val="2"/>
      </rPr>
      <t xml:space="preserve">
</t>
    </r>
    <r>
      <rPr>
        <b/>
        <sz val="8"/>
        <rFont val="Arial"/>
        <family val="2"/>
      </rPr>
      <t>Ley 1616 de 2013,</t>
    </r>
    <r>
      <rPr>
        <sz val="8"/>
        <rFont val="Arial"/>
        <family val="2"/>
      </rPr>
      <t xml:space="preserve"> (de la cual se expide la ley de Salud Mental y se dictan otras disposiciones)
</t>
    </r>
    <r>
      <rPr>
        <b/>
        <sz val="8"/>
        <rFont val="Arial"/>
        <family val="2"/>
      </rPr>
      <t>Resolución 1841 de 2013,</t>
    </r>
    <r>
      <rPr>
        <sz val="8"/>
        <rFont val="Arial"/>
        <family val="2"/>
      </rPr>
      <t xml:space="preserve"> (Plan decenal 2012-2021)
</t>
    </r>
    <r>
      <rPr>
        <b/>
        <sz val="8"/>
        <rFont val="Arial"/>
        <family val="2"/>
      </rPr>
      <t xml:space="preserve">Resolución 4568 de 2014, </t>
    </r>
    <r>
      <rPr>
        <sz val="8"/>
        <rFont val="Arial"/>
        <family val="2"/>
      </rPr>
      <t xml:space="preserve">(Protocolo de atención a agente químico)
</t>
    </r>
    <r>
      <rPr>
        <b/>
        <sz val="8"/>
        <rFont val="Arial"/>
        <family val="2"/>
      </rPr>
      <t>Decreto 1033 de 2014,</t>
    </r>
    <r>
      <rPr>
        <sz val="8"/>
        <rFont val="Arial"/>
        <family val="2"/>
      </rPr>
      <t xml:space="preserve"> (Protección integral victimas con acido)
</t>
    </r>
    <r>
      <rPr>
        <b/>
        <sz val="8"/>
        <rFont val="Arial"/>
        <family val="2"/>
      </rPr>
      <t xml:space="preserve">Ley 1751 de 2015, </t>
    </r>
    <r>
      <rPr>
        <sz val="8"/>
        <rFont val="Arial"/>
        <family val="2"/>
      </rPr>
      <t xml:space="preserve">(Ley estatutaria)
</t>
    </r>
    <r>
      <rPr>
        <b/>
        <sz val="8"/>
        <rFont val="Arial"/>
        <family val="2"/>
      </rPr>
      <t>Resolución 5857 de 2018. Plan de beneficios. 
Resolución 429 de 2016 Politica de Atención Integral en Salud. Resolución 3202 de 2016.
Resolución 3280 de 2018.</t>
    </r>
  </si>
  <si>
    <t xml:space="preserve">Ley 1751 de 2015  ley estatutaria de salud.
Resolución 2003 de 2014 Requisitos para la habilitación 
</t>
  </si>
  <si>
    <t>Ley 1438 y 1448 de 2011.
Resolución  4505 de 2012.
Circular 00002 de 2018 de la supersalud "instrucciones respecto a la atencion de los problemas y trastornos asociados asl consumo de sustancias psicoactivas".</t>
  </si>
  <si>
    <t>Resolución  4505 de 2012.
Decreto 3518 de 2006 Vigilancia en Salud Pública (violencia de genero y conducta suicida)</t>
  </si>
  <si>
    <t>Resolución 429  de 2016 Politica de Atención Integral en Salud.
Resolución 3202 de 2016.
Resolución 3280 de 2018 y Guías de Atención 2007.
Resolución  4505 de 2012 - Estrategia  Nacional para la prevención y control de las deficiencias de micronutrientes en Colombia 2014 - 2021
 Resolución 0518 de 2015.
Resolución 1536 de 2015</t>
  </si>
  <si>
    <t>Resolución 429  de 2016 Politica de Atención Integral en Salud.
Resolución 3202 de 201.
,Resolución 3280 de 2018 y Guías de Atención 2007.
Resolución  4505 de 2102.
Ley 1751 de 2015 Ley Estatutaria del 16 de febrero de 2015 por medio del cual regula el derecho fundamental a la salud.
Protocolo de vigilancia del Bajo peso al nacer, Desnutrición aguda moderada y severa en menores de 5 años.  
Resoluccion 5406 de 2015.</t>
  </si>
  <si>
    <t>Resolución 429  de 2016 Politica de Atención Integral en Salud.
Resolución 3202 de 2016.
Resolución 3280 de 2018 y Guías de Atención 2007.
Resolución  4505 de 2102.
Resolución 0518 de 2015.
Resolución 1536 de 2015 - Lineamiento de la IAMI integral año 2016.</t>
  </si>
  <si>
    <t>Ley 1438 de 2011
Ley 1448 de 2011</t>
  </si>
  <si>
    <t>Resolución 429  de 2016 Politica de Atención Integral en Salud, Resolución 3202 de 2016.
Resolución 3280 de 2018 y Guías de Atención 2007.
Resolución  4505 de 2102.
Resolución 0518 de 2015.
Resolución 1536 de 2015.
Resolución 2465 del 2016.</t>
  </si>
  <si>
    <t xml:space="preserve">Resolución  4505 de 2012
Resolución 2465 del 2016
Resolución 429  de 2016 Politica de Atención Integral en Salud Resolución 3202 de 2016
Resolución 3280 de 2018 </t>
  </si>
  <si>
    <t xml:space="preserve">Resolución 429  de 2016 Politica de Atención Integral en Salud.
Resolución 3202 de 2016.
Resolución 3280 de 2018 y Guías de Atención 2007.
Resolución  4505 de 2012 </t>
  </si>
  <si>
    <t>Resolución 429  de 2016 Politica de Atención Integral en Salud
Resolución 3202 de 2016.
Resolución 3280 de 2018 y Guías de Atención 2007.
Resolución  4505 de 2012.</t>
  </si>
  <si>
    <t xml:space="preserve">Política Nacional de Sexualidad y Derechos Sexuales y Derechos reproductivos 2014.
Ley 1438 de 2011.
Circular Conjunta 005 de 2012.
Resolución 429  de 2016 Politica de Atención Integral en Salud.
Resolución 3202 de 2016.
Resolución 3280 de 2018.
</t>
  </si>
  <si>
    <t xml:space="preserve">Resolución 4505 de 2012 
Resolución 2003 de 2014 
Resolución 2338 de 2013
Resolución 0459 de 2012 
Resolución 5857de 2018 
Resolución 429 de 2016 Politica de Atención Integral en Salud, 
Resolución 3202 de 2016
Resolución 3280 de 2018
</t>
  </si>
  <si>
    <t xml:space="preserve">Decreto 3518  de 2006, Lineamientos del Sistema  de Vigilancia de Salud Pública (INS)
Ley 1751 de 2015
Resolución 5857 de 2018
Protocolo de atención riesgo biológico laboral o no laboral, ante las infecciones de transmisións sexual, VIH, virus de HB y HC.
Resolución 429 de 2016 Politica de Atención Integral en Salud
Resolución 3202 de 2016
Resolución 3280 de 2018
</t>
  </si>
  <si>
    <t xml:space="preserve">Decreto 3518  de 2006
Lineamientos del Sistema  de Vigilancia de Salud Pública (INS)
Ley 1751 de 2015
Resolución 429  de 2016 Política de Atención Integral en Salud
Resolución 3202 de 2016
Resolución 3280 de 2018
</t>
  </si>
  <si>
    <t>Atención integral de las víctimas de violencia sexual. (Modelo y protocolo de atención a víctimas.
Resolución 459 de 2012
Ley 1751 de 2015.
Protocolo de atención riesgo biológico laboral o no laboral, ante las infecciones de transmisións sexual, VIH, virus de HB y HC.
Resolución 429  de 2016 Politica de Atención Integral en Salud
Resolución 3202 de 2016
Resolución 3280 de 2018</t>
  </si>
  <si>
    <t xml:space="preserve">Decreto 3518  de 2006
Lineamientos del Sistema  de Vigilancia de Salud Pública (INS).
Ley 1751 de 2015
Resolución 429  de 2016 Política de Atención Integral en Salud
Resolución 3202 de 2016
Resolución 3280 de 2018
</t>
  </si>
  <si>
    <t>Decreto 1011de 2006
Resolución 2003 de 2014
Protocolos de vigilancia en Salud Pública. 
Resolución 5857 de 2018
Ley 1751 de 2015.
Resolución 429  de 2016 Politica de Atención Integral en Salud
Resolución 3202 de 2016
Resolución 3280 de 2018</t>
  </si>
  <si>
    <t>Ley 1438/11 
Resolución  4505/12 
Acuerdo 117 de 1998 
Resolución 429  de 2016 Politica de Atención Integral en Salud
Resolución 3202 de 2016
Resolución 3280 de 2018</t>
  </si>
  <si>
    <t>Plan Decenal de Salud Pública (PDSP) 2012 – 2021
Política Nacional de Sexualidad y Derechos Sexuales y Derechos reproductivos 2014</t>
  </si>
  <si>
    <t xml:space="preserve">Resolución 4505  de 2012
Sentencia C-355, Protocolo Prevención del Aborto Inseguro 
Resolución 429 de 2016 Politica de Atención Integral en Salud Resolución 3202 de 2016
Resolución 3280 de 2018 
</t>
  </si>
  <si>
    <t xml:space="preserve">Decreto 3518  de 2006
Lineamientos del Sistema  de Vigilancia de Salud Pública (INS) Resolución 429 de 2016 Politica de Atención Integral en Salud Resolución 3202 de 2016
Resolución 3280 de 2018 
 </t>
  </si>
  <si>
    <t xml:space="preserve">Resolución 459 de 2012 "Modelo y protocolo de atención integral en salud para las víctimas de violencia sexual"
Sentencia C355/2006 
Protocolo de riesgo biológico y no biológico laboral.
Resolución 429  de 2016 Política de Atención Integral en Salud Resolución 3202 de 2016
Resolución 3280 de 2018 
</t>
  </si>
  <si>
    <t xml:space="preserve">Resolución 459 de 2012 "Modelo y protocolo de atención integral en salud para las víctimas de violencia sexual.
Protocolo de riesgo biologico y no biologico laboral.
Resolución 429  de 2016 Politica de Atención Integral en Salud
Resolución 3202 de 2016
Resolución 3280 de 2018 
</t>
  </si>
  <si>
    <t>Plan decenal de salud pública, 2012-2021
Lineamientos Nacionales</t>
  </si>
  <si>
    <t xml:space="preserve">Circular 001 del 2013 
circular 007 de 2015 
circular 055 de 2016 
Protocolo INS de TB 2019. </t>
  </si>
  <si>
    <t xml:space="preserve">Circular 007 de 2015 
Ley 1751 de 2015
Resolución 429 de 2016 Politica de Atención Integral en Salud, Resolución 3202 de 2016 
Resolución 3280 de 2018 </t>
  </si>
  <si>
    <t>Plan Hacia el Fin de la TB post2015 
Ley 1438 de 2011
Plan decenal de Salud Pública 2012-2021
Ley 1751 de 2015</t>
  </si>
  <si>
    <t xml:space="preserve">Circular 001 del 2013 
Circular 007 de 2015 
Circular 055 de 2016 
Protocolo INS de TB 2019 </t>
  </si>
  <si>
    <t xml:space="preserve">Lineamientos TB y Lepra 
Circular 007 de 2015 
Circular 055 de 2016 
Resolución 429  de 2016 
Resolución 3202 de 2016 
Resolución 3280 de 2018 
</t>
  </si>
  <si>
    <t>Resolución 4505 de 2012 
Circular 001 del 2013 
Circular 007 de 2015 
Circular 055 de 2016 
Protocolo INS de TB 2019</t>
  </si>
  <si>
    <t>Resolución 4505 de 2012 
Circular 001 del 2013 
Circular 007 de 2015 
Circular 055 de 2016 
Protocolo INS de TB 2019 
Resolución 429  de 2016 Politica de Atención Integral en Salud 
Resolución 3202 de 2016
Resolución 3280 de 2018</t>
  </si>
  <si>
    <t xml:space="preserve">Circular externa 001 de 2013 
Circular 007 de 2015 
Guía de TB Farmacorresistente 
Resolución 429 de 2016 Politica de Atención Integral en Salud, Resolución 3202 de 2016
Resolución 3280 de 2018 </t>
  </si>
  <si>
    <t xml:space="preserve">Resolución 1841 de 2013 PDSP
Lineamientos para la gestión y administración del PAI 2019
Documentos de lineamientos para las JNV. 
Resolución 429  de 2016  Politica de Atención Integral en Salud
Resolución 3202 de 2016-RIAS
Resolución 3280 de 2018
Ley 1098 de 2006 de Infancia y Adolescencia (art. 14, 20,29 y 39) y Circulares vigentes.
</t>
  </si>
  <si>
    <t xml:space="preserve">Lineamientos para la gestión y administración del PAI vigente
Manual técnico administrativo del PAI.
</t>
  </si>
  <si>
    <t xml:space="preserve">Lineamientos para la gestión y administración del PAI vigente 
Ley 1751 de 2016, Art 2. 
Resolución 1536 de 2016, Art 14, Numeral 14.2
Resoluciones  1043 de 2006, 1841 de 2013, 4505, 1841 de 2013, 2003 de 2014, 1536 de 2015-capitulo 2
Circulares 023, 039, 044 y 045 de 2013
Resolución  518 de 2015, o las que las modifiquen, adicionen o sustituyan  
Resolución 429  de 2016  Politica de Atención Integral en Salud
Resolución 3202 de 2016
Resolución 3280 de 2018.
</t>
  </si>
  <si>
    <t>Resolución 1841 de 2013 PDSP
Lineamientos para la gestión y administración del PAI 2019
Documentos de lineamientos para las JNV. 
Resolución 429  de 2016  Politica de Atención Integral en Salud
Resolución 3202 de 2016
Resolución 3280 de 2018
Ley de Infancia y Adolescencia Ley 1098/2006 (art. 14, 20,29 y 39)
Circulares vigentes.</t>
  </si>
  <si>
    <t>Ley 1438 de 2011
Resolución 4505 de 2012
Autos de la corte
Lineamientos para la gestión y administración del PAI vigente
Circular 044 de 2013. 
Ley 1751 de 2016, Art 6, literal n y Art 11.
Resolución 1536 de 2016, Art 13 Y 14, Numeral 14.1. 
Resolución 429  de 2016  Política de Atención Integral en Salud
Resolución 3202 de 2016
Resolución 3280 de 2018.</t>
  </si>
  <si>
    <t>Lineamientos para la gestión y administración del PAI vigente
Resolución 2003 de 2014
Manual técnico administrativo del PAI 2016.</t>
  </si>
  <si>
    <t>Manual técnico administrativo del PAI
Lineamientos para la gestión y administración del PAI vigente</t>
  </si>
  <si>
    <t>Manual técnico administrativo del PAI, 
Lineamientos para la gestión y administración del PAI 2018. 
Resolución 429  de 2016  Política de Atención Integral en Salud
Resolución 3202 de 2016
Resolución 3280 de 2018.</t>
  </si>
  <si>
    <t>Decreto 3518 de 2006
Manual técnico administrativo del PAI
Lineamientos operativos PAI
Protocolos del INS vigentes. Art 11 del acuerdo 117 de 2008</t>
  </si>
  <si>
    <t>Manual técnico administrativo del PAI
Lineamientos para la gestión y administración del PAI vigente
Circular 44 de 2013
Resolución 429  de 2016  Política de Atención Integral en Salud
Resolución 3202 de 2016
Resolución 3280 de 2018.</t>
  </si>
  <si>
    <t>Lineamientos para la gestión y administración del PAI 2019
Manual técnico administrativo del PAI 
Circulares vigentes.</t>
  </si>
  <si>
    <t>Manual técnico administrativo del PAI 
Lineamientos para la gestión y administración del PAI vigente
Circulares vigentes.</t>
  </si>
  <si>
    <t>Lineamientos para la gestión y administración del PAI vigente
Ley 1751 de 2016, Art 2. 
Resolución 1536 de 2016, Art 14, Numeral 14.2
Resoluciones  1043 de 2006, 1841 de 2013, 4505, 1841 de 2013, 2003 de 2014, 1536 de 2015-capitulo 2
Circulares 023, 039, 044 y 045 de 2013
Resolución 518 de 2015, o las que las modifiquen, adicionen o sustituyan 
Resolución 429  de 2016 Politica de Atención Integral en Salud
Resolución 3202 de 2016
Resolución 3280 de 2018</t>
  </si>
  <si>
    <t>Decreto 3518 de 2006 
Ley 1295 de 2009 
Resolución 4505 de 2012 
Ley 1751 de 2015 Estatutaria.
Ley 1011 de 2006 Sistema Obligatorio de Garantía de Calidad de la Atención de Salud
Resolución 1536 de 2015 articulo 14 Numeral 14,3  Realizar acciones de gestión del riesgo  individual de sus afiliados.
Resolución 5857 de 2018.
Resolución 429 de 2016 
Ley  1878  de 2018
Resolución 429 de 2016 Política de Atención Integral en Salud Resolución 3202 de 2016
Resolución 3280 de 2018</t>
  </si>
  <si>
    <t>Decreto 3518 de 2006 
Ley 1295 de 2009.
Resolución 4505 de 2012. 
Ley 1751 de 2015 Estatutaria. 
Ley 1011 de 2006 Sistema Obligatorio de Garantía de Calidad de la Atención de Salud.
Resolución 1536 de 2015 articulo 14 Numeral 14,3  Realizar acciones de gestión del riesgo  individual de sus afiliados.
Resolución 5758 de 2018
Resolución 429 de 2016 Política de Atención Integral en Salud
Resolución 3202 de 2016
Resolución 3280 de 2018</t>
  </si>
  <si>
    <t>Decreto 3518 de 2006 Sistema de Vigilancia Epidemiológica. 
Ley 1295 de 2009.
Resolución 4505 de 2012.
Ley 1751 de 2015 Estatutaria. 
Ley 1011 de 2006 Sistema Obligatorio de Garantía de Calidad de la Atención de Salud.
Resolución 1536 de 2015 articulo 14 Numeral 14,3  Realizar acciones de gestión del riesgo  individual de sus afiliados. 
Resolución 5758 de 2018.
Resolución 429 de 2016 Política de Atención Integral en Salud
 Resolución 3202 de 2016
Resolución 3280 de 2018.</t>
  </si>
  <si>
    <t>Decreto 3518 de 2006
Ley 1295 de 2009
Ley 1438 de 2011
Resolución 4505 de 2012
Ley 1751 de 2015 Estatutaria
Ley 1011 de 2006 Sistema Obligatorio de Garantía de Calidad de la Atención de Salud
Resolución 1536 de 2015 articulo 14.:Gestion del riesgo
Resolución 429  de 2016 Política de Atención Integral en Salud Resolución 3202 de 2016.
Resolución 3280 de 2018.</t>
  </si>
  <si>
    <t>Sistema de Vigilancia Epidemiológica Decreto 3518 de 2006
Resolución 4505 de 2012
Ley 1751 de 2015 Estatutaria
Ley 1011 de 2006 Sistema Obligatorio de Garantía de Calidad de la Atención de Salud
Resolución 5857 de 2018, Plan de beneficios  Cap. I; 
Resolución 1536 de 2015 articulo 14 Numeral 14,3 Realizar acciones de gestión del riesgo  individual de sus afiliados
Resolución 429  de 2016 Política de Atención Integral en Salud Resolución 3202 de 2016
Resolución 3280 de 2018</t>
  </si>
  <si>
    <t>Ley 1438 de 2011 Atención Preferente  de NNA 
Plan Decenal de Salud pública (todas las dimensiones)
Resolución: 1841  de 2013
Ley Estatutaria: Ley 1751 de 2015 
Resolución 1536 de 2015 articulo 14 Numeral 14,1 y  14,3  Realizar acciones de gestión del riesgo  individual de sus afiliados. 
Resolución 429  de 2016 Política de Atención Integral en Salud
Resolución 3202 de 2016
Resolución 3280 de 2018</t>
  </si>
  <si>
    <t>Plan Decenal de Salud Pública Res 1841 de 2013. 
Ley  Estatutaria  de Salud  L1751
Resolución 1536 de 2015 articulo 14 Numeral 14,3  Realizar acciones de gestión del riesgo  individual de sus afiliados.
Política de Atención Integral a la Primera Infancia Ley 1804 de Agosto de 2016
Decreto 1011 de 2006  SOGC , 
Ordenanza 026 de 21 de diciembre de 2016. 
Ley 1955 de 2019, "Pacto por Colombia, Pacto por la equidad"</t>
  </si>
  <si>
    <t xml:space="preserve">Ley 1448 de 2011 decreto reglamentario  4800 de 2011. 
Ley 387 de 1997
ey 1438 de 2011 
Sentencias T-025 del 2004, y Autos de seguimiento 
Sentencia T-045 del 2010. 
Ley 1751 del 2015. Decreto 1084 de 2015.  
Resolución 1536 de 2015.  
Resolución 5857 de 2018.  
Resolución 1166 de 2018. </t>
  </si>
  <si>
    <t xml:space="preserve">Ley 1448 de 2011 decreto reglamentario  4800 de 2011. 
Ley 387 de 1997
Ley 1438 de 2011
Sentencias T-025 del 2004, y Autos de seguimiento 
Sentencia T-045 del 2010. 
Ley 1751 del 2015. 
Decreto 1084 de 2015.  
Resolución 1536 de 2015.  
Resolución 5857 de 2018.  
Resolución 1166 de 2018. </t>
  </si>
  <si>
    <t>Ley 1448 de 2011 decreto reglamentario  4800 de 2011. 
Ley 387 de 1997
Ley 1438 de 2011
Sentencias T-025 del 2004, y Autos de seguimiento 
Sentencia T-045 del 2010. 
Ley 1751 del 2015. 
Decreto 1084 de 2015.  
Resolución 1536 de 2015.  
Resolución 5857 de 2017.  
Resolución 1166 de 2018. 
Resolución 429  de 2016 Politica de Atención Integral en Salud Resolución 3202 de 2016
Resolución 3280 de 2018.</t>
  </si>
  <si>
    <t xml:space="preserve">Ley 1448 de 2011 decreto reglamentario  4800 de 2011. 
Ley 387 de 1997
Ley 1438 de 2011 
Sentencias T-025 del 2004, y Autos de seguimiento 
Sentencia T-045 del 2010. 
Ley 1751 del 2015. 
Decreto 1084 de 2015.  
Resolución 1536 de 2015. 
Resolución 5857 de 2018.  
Resolución 1166 de 2018.  
Circular 18 de 2018, MSPS. </t>
  </si>
  <si>
    <t>Decreto 3518 de 2006 
Circular 045 de 2012 del  MPS</t>
  </si>
  <si>
    <t>Sentencia T025/04  
Ley 1438 de 2011</t>
  </si>
  <si>
    <t xml:space="preserve">Ley 1438 de 2011 capítulos I y II.
Resolución 4505 de 2012
Acuerdo 117 de 1998.
Resolución 1536 de 2015 articulo 14,numeral 14,2.
Ley 1751 de 2015.  
Resolución 5857 de 2018. </t>
  </si>
  <si>
    <t>Resolución 4505 de 2012
Acuerdo 117 de 1998.
Resolución 1536 de 2015 articulo 14,numeral 14,2.
Ley 1751 de 2015 
Resolución 518 de 2015 art 11 parágrafo. 
Ley 1438 de 2011 capítulos I y II, articulo 3 numeral 3,16 reafirmado en la Resolución 518 de 2015 parágrafo del articulo 11 
Resolución 429  de 2016 Politica de Atención Integral en Salud
Resolución 3202 de 2016
Resolución 3280 de 2018.</t>
  </si>
  <si>
    <t>¿La EAPB  ha diseñado las estrategias de demanda inducida en acuerdo con las IPS, para garantizar la realización de las actividades, procedimientos de intervenciones de protección específica y detección temprana y la atención de las enfermedades de interés en salud pública, ajustados a las prioridades territoriales en materia de salud pública,  de manera  complementaria y bajo principio de concurrencia al PIC territorial?
La EAPB garantiza el acceso efectivo de las personas y familias canalizadas por la entidad territorial  para la atención individual que se requiera en el marco de las Rutas Integrales de Atención en Salud (pagina 22, literal g). Resolución 3280 de 2018.  y dispone de profesionales de  las áreas técnicas con capacidad de toma de decisiones para su particicipación en los  municipios con mas de 120,000 afliados ( pag 23, numeral 7).</t>
  </si>
  <si>
    <t>Ley 1438/11
Resolución  4505/12
Cirular 026 de 2014</t>
  </si>
  <si>
    <t>Acuerdo 117/98
Resoluciion 4505/12 . 
Manual de manejo del cubo de estimaciones de las actividades de Protección Especifica y Detección Temprana.2014. 
Ley 1751 de 2015
Resoluciónes 429, 3202 de 2016 y 3280 de 2018
Resoluciones 0276, 489 de febrero de 2019.</t>
  </si>
  <si>
    <t>Resolución 4505 de 2012.  
Acuerdo 117 de 1998
Ley 1751 de 2015 
Resoluciónes 429, 3202 de 2016 y 3280 de 2018. 
Resoluciones 0276, 489 de febrero de 2019.</t>
  </si>
  <si>
    <t>Ley 1751 de 2015 
Acuerdo 260 de 2004 CNSSS
Acuerdo 365 de 2007
Circular 00016 de 2014</t>
  </si>
  <si>
    <r>
      <t xml:space="preserve"> Identificación y seguimiento al riesgo de los usuarios, Estrategias documentadas,  </t>
    </r>
    <r>
      <rPr>
        <b/>
        <sz val="8"/>
        <rFont val="Arial"/>
        <family val="2"/>
      </rPr>
      <t xml:space="preserve">acuerdos con los municipios </t>
    </r>
    <r>
      <rPr>
        <sz val="8"/>
        <rFont val="Arial"/>
        <family val="2"/>
      </rPr>
      <t>articulación con la estrategia de APS . Cumplimiento de las prioridades establecidas en el marco de los planes territoriales de los municipios. Pantallezo de  Ingreso a la plataforma SISPRO en donde se visibilice la caracterizacion de la población-</t>
    </r>
  </si>
  <si>
    <r>
      <t xml:space="preserve">Actas de acuerdo con los municipios, </t>
    </r>
    <r>
      <rPr>
        <b/>
        <sz val="8"/>
        <rFont val="Arial"/>
        <family val="2"/>
      </rPr>
      <t>avances en el cumplimiento de indicadores  pactados con los municipios y el Departamento</t>
    </r>
    <r>
      <rPr>
        <sz val="8"/>
        <rFont val="Arial"/>
        <family val="2"/>
      </rPr>
      <t xml:space="preserve">, Informes de demanda inducida  y canalización a los servicios de Protección Específica y Detección temprana ,Estrategia documentada, informes de articulación con estrategias del municipio., Departamental .  </t>
    </r>
    <r>
      <rPr>
        <b/>
        <sz val="8"/>
        <rFont val="Arial"/>
        <family val="2"/>
      </rPr>
      <t>Avances en la conformación de RIAS</t>
    </r>
  </si>
  <si>
    <t>Acta de capacitación del personal de la EAPB , actas de reuniones con acciones que cada área de la institución debe transformar, mejorar o incorporar para implementar las RIAS (ej: transformaciones en organizacion funcional, capacitación de talento humano, establecimiento de procesos, desarrollo o adecuación de sistemas de información)</t>
  </si>
  <si>
    <t>Ley 1955 de 2019, "Pacto por Colombia, Pacto por la equidad"
Ley 1751 de 2015, 
Resolución 429 de 2016
Resolución 3202 de 2016
Resolucion 3280 de 2018. MIAS-RIAS.</t>
  </si>
  <si>
    <t>Bases de datos actualizadas por programa al dia y según version EPS/municipio, Verificacion del SITB, Libro de Profilaxis, Libro de Lepra, Informes trimestrales y de cohorte.</t>
  </si>
  <si>
    <t xml:space="preserve">¿Con relación a la población victima del conflicto armado afiliada en la EAPB: 
-Se garantiza la gratuidad de los servicios de salud a las víctimas en el régimen subsidiado y conitributivo . (Sisben 1 y 2.) en todo tipo de atención que requieran. </t>
  </si>
  <si>
    <t xml:space="preserve">Tipo EAPB: </t>
  </si>
  <si>
    <t xml:space="preserve">Alejandra Vanegas, Carolina Maria Tovar, Alina Maria Restrepo, Johanna Cortés, María Eugenia Carvajal, Liseth Andrea Paniagua, Nelson González Alarcón, Martha Elena Cadavid, Gustavo Adolfo Posada. </t>
  </si>
  <si>
    <t xml:space="preserve">Tienen una población aproximada de 9500 afiliados. La pirámide poblacional es envejecida. Están concentrados en el área metropolitana (64%), tienen población en las áreas de influencia de epm (en hidroituango tienen muy poca población menos de cincuenta pacientes, porque hasta el año de 1993 recibieron afiliados porque son una empresa adaptada.  La atención primaria es en Medellín y en las centrales hidroeléctricas en servicios médicos (también allí hacen atención domiciliaria). El HPTU es el principal prestador para cáncer, la clínica de occidente es el principal aliado para todo el tema de mama, San Vicente Fundación para la población de oriente. 
Realizan auditorías a las historias clínicas de manera trimestral, por encima de 85 puntos cumple, en promedio evalúan 5 historias clínicas por médico y por programa. En el programa de RCV son 4 médicos. Tienen establecido cronograma de auditorías con cumplimiento al día. En las auditorías evalúan la adherencia a las GPC de RCV.
No tienen programa establecido de EPOC porque son pacientes que directamente ve el neumólogo, les hacen seguimiento desde el área de auditoria cuando solicitan autorizaciones a través de un buzón interno que se maneja con todos los médicos de los servicios de salud. (se evidencia trazabilidad de los casos en el correo electrónico). 
Mamografías: Tienen una base de datos de mamografías ordenadas y la trazabilidad de quienes se la realizan. Cuentan con otra base de datos con los resultados de las mamografías y el seguimiento a las alteradas con las biopsias realizadas. Tienen un programa de mama de las pacientes que ya han sido diagnosticadas con cáncer, y se les hace seguimiento cada seis meses en los servicios médicos básicos.  Además, tienen base de datos con reportes de ecografías mamarias y las biopsias que hayan tenido lugar. Se encuentran implementando la RIA de cáncer de mama.
Citologías:  cuentan con una base de datos de las ordenadas y otra base de datos de los resultados y el seguimiento. solo se realizan en el laboratorio Echavarría y la congregación mariana.
tienen reporte de 4505 de citologías y mamografías.
</t>
  </si>
  <si>
    <t>Se le realiza visita de seguimiento al Hospital Pablo Tobón Uribe que es el mayor aliado para atender a la población con cáncer. Tienen indicadores de oportunidad de las instituciones prestadoras. Se evidencia acta de visita.
No tienen indicadores específicos de oncología porque estos pacientes los gestionan directamente en los servicios médicos ya que la oportunidad es de 24 horas máximo. Se observa presentación de indicadores de oportunidad, accesibilidad y continuidad en la atención, en donde se evidencia la inclusión de leucemias.
Anexan encuesta de satisfacción, pero esta es general.
Solo tienen una paciente con ca infantil. El auditor médico es el encargado de tramitar todo lo relacionado con estos pacientes.</t>
  </si>
  <si>
    <t>Tienen las bases de datos de los usuarios que reportan. y los pantallazos de cargue exitoso de las cuentas de alto costo. Renal el 27-08-2019. cancer en el mes de mayo, ademas adjuntan cartas de veracidad de la información.</t>
  </si>
  <si>
    <t>Se evidencia cronograma de capacitaciones de los médicos y en general de la unidad en donde incluyen temas de enfermedades crónicas no transmisibles como: Ca infantil; RCV; cáncer en general; patologías generales de neumología en donde vieron EPOC. Adjuntan presentaciones, actas y listados de asistencias. Además presentan soportes relacionados de capacitaciones externas (a través de las secretarías de salud departamental y municipal).</t>
  </si>
  <si>
    <t>Se evidencian indicadores de cobertura de adulto mayor, con tamización para el RCV; de cérvix y de mama. Tienen cobertura de mamografias del 77%.
Cérvix cuenta con cobertura de cumpliendo de esquemas del 78.61%.
Adulto cuenta con cobertura del 38%.</t>
  </si>
  <si>
    <t>La evaluación de adherencia de los pacientes a los programas de ECNT se realiza haciendo revisión de los pacientes inscritos en la cuenta de alto costo haciendo énfasis en los inasistentes. Se evidencia base de datos con seguimiento, se gestionaron 594 de 990 (les asignan cita con médico del programa, les envían los laboratorios y llevan un tablero en el que llevan seguimiento de asistencia). 
Realizan auditorías internas en donde evaluan la adherencia de los pacientes al programa y de los profesionales a las GPC.
A los pacientes hospitalizados se les asigna cita de posthospitalizados para hacerles seguimiento por el programa, sin embargo no realizan estudios de estos casos.
Tienen archivos de búsqueda activa de RCV; Mama; cérvix en donde realizan demanda inducida, incluso desde la clínica Medellín con las mamografías que no se han realizado en los últimos dos años.</t>
  </si>
  <si>
    <t>La atención del parto se realiza en la clínica Bolivariana y en la clínica Prado, tienen certificado de la clínica bolivariana en donde establecen el protocolo de toma de la TSH que es cuantitativo. Tienen además la revisión de historias clínicas con el resultado cuantitativo de la TSH. No han tenido en el 2019 resultados alterados. Se evidencia base de datos de los resultados.</t>
  </si>
  <si>
    <t xml:space="preserve">Realizaron socialización del protocolo de ca infantil con el HPTU, tienen pantallazos de correos electrónicos en donde se lleva trazabilidad del único caso de ca infantil que tienen. Han socializado el protocolo además en espacios como COVES. Se evidencian presentaciones de cáncer infantil, actas y listados de asistencia. Dentro de los soportes adjuntan los acuerdos de voluntades de las atenciones que ha requerido la menor. </t>
  </si>
  <si>
    <t>Se evidencia base de datos con 86 pacientes diagnosticados con EHR, todos con reporte al SIVIGILA. Se observan pantallazos del reporte al SIVIGILA de cada uno de los casos.</t>
  </si>
  <si>
    <t>tienen acuerdos de voluntades en donde se especifica la cuota moderadora y el copago en cero del HPTU; San Vicente Fundación y clinica Medellin que es en donde brindan atención a estos pacientes. Tienen ruta de deteccion del adulto, con sospecha diagnostica se remite a la especialidad referente. Ruta de atencion de los niveles superiores no la tienen, se garantiza atención pero no tienen ruta.
adjuntan pantallazo en donde se evidencia 0 en cobro de cuota moderadora o copago en factura de servicios que se genera en el sistema.
Todos los pacientes estan parametrizados para excencion en el sistema (se observa en tiempo real), pero no tienen documento del proceso que lo soporte.
se verifica en tiempo real la emision de ordenes de pacientes de la base de datos de EHR y se evidencia no cobro de cuota moderadora ni copago. Tienen la parametrización de dichas enfermedades en el sistema.</t>
  </si>
  <si>
    <t>Tienen un menor con defecto congenito pulmonar que se encuentra en seguimiento de observacion médica con la trazabiliad de las atenciones y oportunidad por especialistas. Nacio en clinica bolivariana no fue notificado al sivigila en ese momento, se hizo la gestión pero por la extraporaneidad no permitió reportarlo. En este momento no se encuentra reportado. Se realiza consulta en la seccional y la orientación es que hasta los 12 meses el sistema permite realizar la notificación, se sugiere que se escriba nuevamente a la clinica Bolivariana con copia a la seccional de salud de Antioquia solicitando la notificación debida.</t>
  </si>
  <si>
    <t xml:space="preserve">No se evidencia un plan de formación de talento humano que dé cuenta de las temáticas de los lineamientos de la Resolución 1166 de 2018. Una persona del área administrativa de la institución ha asistido a las capacitaciones en Bogotá en el ministerio para recibir formación en todo el componente de cruces de bases de datos. Adjuntan soportes de asistencia a capacitación.
Tienen pendiente asistencia después del 13 de noviembre curso de autoformación en atención con enfoque psicosocial y diferencial UARIV. (en donde están inscritas 3 personas, dos del área asistencial).
</t>
  </si>
  <si>
    <t>En la oficina de salud mental se tiene centralizado todo el tema de riesgo psicosocial de los empleados. No tienen material específico para el talento humano que atiende víctimas del conflicto armado, todo es general para todos los trabajadores. Se hacen jornadas de salud mental, de trabajo en equipo, fomento del estado físico, mental y social. Fomento del autocuidado. No tienen listados de asistencia debido a que lo firman es en la oficina de salud mental. No cuentan con un plan o programa que de respuesta a la resolución 1166 de 2018.</t>
  </si>
  <si>
    <t>Tienen identificados en la base de datos 363 pacientes víctimas del conflicto armado con corte a septiembre de 2019. Envían la base de datos a la unidad de víctimas de manera mensual para el cruce de la población.  Tienen acceso a VIVANTO, se ingresa en tiempo real.
Presentan acuerdos de confidencialidad para el manejo de la información de la población víctima del conflicto armado, con vigencia hasta el mes de diciembre de 2019. Tienen cruce de la base de datos por municipio.</t>
  </si>
  <si>
    <t>Se da cumplimieno a lo establecido en la normatividad y a la población víctima del conflicto armado categorizada en el sisben con por debajo de 51 puntos son excentos de copagos y cuotas moderadoras. 
Tienen marcación en el sistema de los pacientes que son víctimas y se evidencia en tiempo real la exclusión de copagos o cuotas moderadoras. LLevan base de datos de las atenciones psicologicas que llevan estos pacientes.
No tienen victimas incluidas dentro de sentencias.</t>
  </si>
  <si>
    <t>Se realizan auditorias de Historias clínicas por trimestre, evalúan atenciones odontológicas incluye enfoque diferencial, evalúan PEDT. En el segundo semestre se ajusta de acuerdo a la RIAS. En la auditoria de PEDT se enfoca en el índice por ciclo de vida.</t>
  </si>
  <si>
    <t xml:space="preserve">Cuentan con buzón de quejas y reclamos.
Manifiestan tener muy buena relación con los prestadores. Realizan visitas a los prestadores 1 o 2 veces al año, tienen formatos de auditoria el cual incluye habilitación, PAMEC, RIAS, HC electrónica, reportan indicadores, si se presentan quejas se habla directamente con el prestador y el paciente para establecer acuerdos. Cuentan con indicadores de continuidad de reporte mensual se evidencia ficha técnica. Indicador unidad servicio médico: oportunidad y satisfacción 98,64% al momento de la visita. Indicadores de primera infancia, base de datos de demanda inducida con seguimiento.
</t>
  </si>
  <si>
    <t>Cuentan con base de datos de pyp por procedimientos, indicador por actividad y municipio (incluyen barniz).
La base de datos incluye el enfoque diferencial.</t>
  </si>
  <si>
    <t>Tienen plan de capacitación por prestador, cronograma de capacitaciones por grupo primario, se evidencia cumplimiento del cronograma establecido. Realizan presentaciones internas de plan decenal hasta RIAS, incluyendo ruta de atención en la EAPB.</t>
  </si>
  <si>
    <t>Se realizo documento de caracterización poblacional; indicadores de cobertura, base datos y ficha técnica por municipio.</t>
  </si>
  <si>
    <t>Se realiza seguimiento a cada grupo de usuarios:
- Premalignas: manifiestan tener dos usuarios, informe de controles que se realizan los usuarios.
- Discapacidad: Base de datos, indicador
- Gestantes: Se realiza seguimiento, indicador, demanda inducida.
- Victimas: Bases de datos con estos marcadores.
- VIH: Manifiestan que son de difícil acceso, sin embargo se esta trabajando con este grupo.</t>
  </si>
  <si>
    <t>Se realiza el reporte del índice COP al municipio. Cuentan con el índice COP - ceo por edades, realiza seguimiento al indicador. Documento de caracterización poblacional.</t>
  </si>
  <si>
    <t>Cuentan con auxilio de prótesis para trabajadores activos (Prótesis fija)
Se evidencia la instalación de prótesis removible por tutela.
Por el salario pocos usuarios tiene acceso a este beneficio, sin embargo se evidencia una atención.</t>
  </si>
  <si>
    <t>Tienen contratación con el CES para realiza los procedimientos. Cuentan con base de datos de pacientes atendidos bajo anestesia general con seguimiento. Y otros grupos de usuarios con sus respectivos seguimientos.</t>
  </si>
  <si>
    <t>La entidad cuenta con rutas de atención de consumo de sustancias psicoactivas, violencia de sexual, violencia intrafamiliar, Conducta suicida, ataques con acido.</t>
  </si>
  <si>
    <t>La entidad cuanta con base de datos en las que se registra las acciones desarrolladas a los usuarios, por la red prestadora y por la entidad.</t>
  </si>
  <si>
    <t>La entidad presenta base de los usuarios con diagnosticos relacionados con salud mental, adicionalmente presenta acuerdo de voluntades con la red prestadora, la cual atiende la poblacion.</t>
  </si>
  <si>
    <t>La entidad cuenta con variables de enfoque diferencial en las bases de datos presentadas.</t>
  </si>
  <si>
    <t>La entidad cuenta con indicadores de salud mental relacionados ewn los que se revisa oportunidad de citas medicas; porcentaje de pacientes con problemas de salud mental; pacientes con tratamiento por toxicologia; ordenes autorizadas.</t>
  </si>
  <si>
    <t xml:space="preserve">La entidad cuanta con cronograma de caoacitacion en la que se conyempla lo relacionado con salud mental, algunos de los temas abordados han sido: Salud Mental/Depresion.
Tambien ha participado de asistencias tecnicas realziadas por la secertaria de Salud de Medellin </t>
  </si>
  <si>
    <t xml:space="preserve">Con relación a la lactancia materna, se tiene asesoría en consejería en lactancia(40 minutos) a la semana 34. Se tiene indagación sobre la consejería en las auditorías a la red. Modulo educativo para la asesoría. Se tiene un índice de lactancia del 55,4%. En los comités de historias clínica, se indaga por la lactancia en la primera hora de vida y adherencia a la lactancia. </t>
  </si>
  <si>
    <t xml:space="preserve">Se tiene base de datos con enfoque diferencial </t>
  </si>
  <si>
    <t xml:space="preserve">Se tiene las fichas de calibración de los equipos antropométricos, al igual que la revisión de los equipos antropométricos. En las auditorías internas, se tiene indagación sobre la toma de las medidas antropométricas. Se tiene capacitación en la toma de medidas antropométricas. </t>
  </si>
  <si>
    <t xml:space="preserve">Se tiene plan de capacitación donde se ha dando temas de antropometría, nutrición y educación. Se tiene ayudas educativas virtuales, y físicos en alimentación y nutrición, también se indaga por la educación dada en esta temática - auditorias de historias clínicas. </t>
  </si>
  <si>
    <t xml:space="preserve">Se tienen indicadores generales ( desnutrición aguda), valoración por nutrición, perdida de peso. </t>
  </si>
  <si>
    <t>Ítem con plan de mejora en evalaución 2018. Cumplido.
Se soportó para la acción correctiva: instructivo del protocolo CPN; se participó en  capacitación en RIAS, atención  con cronograma de capacitaciones in ternas y externas y en la actualidad están en implementación de la consulta preconcepcional, en consulta de jóvenes, planificación familiar. En proceso de ejecución de protocolo para iniciar la divulgación en la red.
Tienen política de Maternidad expresada en el proceso de atención de usuario en el CPN, octubre 2016, con acta epidemiológica para actualizar con la resolución 3280 de 2018. La red para la atención de partos es: HMUA, Clínica del Prado, Clínica Bolivariana. Las gestantes son atendidas en Medellín; con base de datos actualizada y seguimiento. Con soporte de ejeccución de exámenes a la gestante. 
No se tiene casos de IVE por lo que no manejan base de datos. El contrato es con HGM consulta prioritaria para ginecología, si es abuso sexual se remite al CAIVAS.  Están el direccionamiento con todas las orientaciones de SSMedellín.
Se tiene el programa de VIH manejado directamente por Unidad de Servicios Médicos, no han tenido casos de sífilis gestacional ni congénita, no HB en gestantes, no transmisión vertical.
En relación con 4505 se soportan pantallazos de evidencias de exámenes, con seguimiento a los indicadores (indicadores 2019), analizados en las reunionenes epidemiológicas (acta 1 y 2) que se realizan periódicamente.</t>
  </si>
  <si>
    <t xml:space="preserve">Se tiene comité de historias clínicas, con reunión trimestral y la participación de médico auditor, evalúan y retroalimentan, si calificación es superior a 85% seguimiento a los 3 meses y si es inferior, al mes. Manejan una lista de chequeo general para la evaluación de acuerdo a guías par joven, PF, CyD, Mediciana general, CPN. Adicionalmente realizan visitas de acompañamiento a la red de prestadores para los componentes: Gestión de Calidad, Atención al Usuario, y Gestión Administrativa
Se tiene acta de cierre de VIH a 31.01.19, con aviso de radicado de CAC.  Se dispone del acta de análisis de indicadores (archivo indicadores 2019) de 30.09.19
Se tiene la red de prestadores complementarios y en las diferentes auditorías la socialización de las rutas. </t>
  </si>
  <si>
    <t xml:space="preserve">Se dispone de base de datos de gestantes. No están haciendo pruebas rápidas directamente, lo hacen por laboratorio y así garantizan que las gestantes tengan todos los exámenes.
Se dispone de acuerdos de voluntades con laboratorios Echavarría y Congregación Mariana. No se han tenido casos. Para la red interna se hacen 3-4 visitas a los centros médicos, con listas de chequeo que soportan . Se socializaron varios protocolos en reunión con médicos y personal de centrales hidroeléctricas (personal rural: médicos y odontólogos, no tiene enfermeras)
Se dispone de base de datos de VBG y VSx, no de IVE. </t>
  </si>
  <si>
    <t>No han tenido casos de transmisión por vía perinatal a VIH, VHB y Sifilis Congénita. Se dispone de base de datos de prentales con su variables de seguimiento para ajustar a los requerimientos de las RIAS (Materno perinatal)</t>
  </si>
  <si>
    <t xml:space="preserve">Se dispone de Bases de datos de seguimiento, red distorias clínicas, acuerdos de voluntades en la red de prestadores, auditorías a IPS externas respecto del kit, en los centros médicos de las centrales no se atienden urgencias, pero funcionan 24 horas, se derivan a la red prestadora externa. En la lista de chequeo de auditoría a red de prestadores se verifica la evaluación para Atención a Víctimas de Violencia Sexual - AVVSx-, en términos de protocolo y disponibilidad de kit. 
En los centros médicos de las centrales no se realiza la atención a VVSx, pero si se hace Atención de la urgencias. Se evidenció una capacitación a médicos de las centrales y el resto del personal en el 2017.
Se soportó en ítem 5.12 la Guía de atención para víctimas de violencia sexual, el protocolo de atención de las violencias sexuales para la ciudad de Medellín y el flujograma de de atención a las violencias sexuales , sin fecha y desactualizados de acuerdo a la normatividad vigente. </t>
  </si>
  <si>
    <t>No se han tenido casos de HB, se dispone de base de gestantes actualizada con la descripción de los exámenes de laboratorio según guía.</t>
  </si>
  <si>
    <t>Se dispone de indicadores de oportunidad y accesibilidad para ginecología (clínica Medellín) y para obstetricia 5 días (Cl. Bolivariana y El Prado) pero se hace de manera casi inmediata por contacto directo con el prestador. En los convenios con prestadores se dispone de los criterios de atención. 
El seguimiento al riesgo se hace de manera inmediata, contacto personalizado vía telefónica o por correo.
Las encuestas de satisfacción califican con 98.64% para servicios generales.</t>
  </si>
  <si>
    <t>Se soportó archivo Análisis de indicadores a 30 de septiembre de 2019,  que responde a los indicadores de protección específica y detección temprana, así coomo a los de Salud Pública. Así mismo se dispone de la Caracterización poblacional, Empresas Públicas de Medellín, Unidad Servicio Médico - 2018 la cual contempla el Modelo de prestación der servicios que se fundamenta en la prestación de servicios en el marco de la estrategia Atención primaria en salud (APS), a través de sinergias de rutas integradas de atención (RIAS) y redes de atención integral de salud como componentes del modelo integral de atención en salud (MIAS) haciendo gestión del riesgo salud. Realizada con el enfoque de dimensiones del Plan Decenal de Salud Pública.
En relación con las auditorías a la red prestadora  se soportaron en otro ítem, informes de visita con lista de chequeo sólo para la red externa, que no dan respuesta específica a lo que el criterio requiere, sin cronograma de auditorías tanto a la red externa como a la propia. Para la red porpia se hace auditoría a través del comité de historias clínicas de las cuales se obtuvieron algunos soportes.</t>
  </si>
  <si>
    <t>Ítem que tenía plan de mejora en la evalución 2018, cumoplido pues si bien no se aplica el modelo como tal, se tienen otras estrategias que refuerzan el trabajo con jóvenes para los fines propuestos en la estrategia de SAAJ. 
Se tiene un protocolo de de Salud Integral para jóvenes. Se dispone de base de datos del joven y se aplica para todos los programas. 
La estrategia fundamental es la consulta del joven (40') que se hace los sábados y según necesidad en otro día. Se evalúan cada 6 meses y las citas se dan durante 24 horas.
El programa ha tenido impacto desde su comienzo en la disminución de embarazos en adolescentes, infecciones de transmisión sexual, embarazos no deseados, abortos.
Se dispone de un boletín virtual  en el que se desarrollan actividades diferentes de IEC.</t>
  </si>
  <si>
    <t xml:space="preserve">Informe de indicadores. En las consultas del joven se promueve la planificación de hombres, los médicos realizan la asesoría en vasectomías, consulta previa con Urología. Con mujeres jóvenes se hace la asesoría en el servicio y se remite a Ginecología (Cl. del prado)
Base de datos de MEF, planificiación familiar.
La demanda inducida se hace internamente en el manejo de cada consulta, sin evidencia de dato; la historia clínica  está parametrizada ampliamente para planificación familiar. En los centros médicos de las centrales </t>
  </si>
  <si>
    <t xml:space="preserve">No se han tenido Eventos catastróficos sobre Maternidad Segura  y transmisión vertical de ITS, sin embargo se evidencia temática manejada en actas epidemiológica. </t>
  </si>
  <si>
    <t xml:space="preserve">Se dispuso de 3 documentos: Guía de atención para víctimas de violencia sexual, Protocolo de atención de las violencias sexuales para la ciudad de Medellín y el flujograma de de atención a las violencias sexuales, sin fecha y desactualizados de acuerdo a la normatividad vigente.
Auditorías para la red externa que no dan cuenta de evaluación de este criterio.
Base de datos con seguimientos para VBG (4 casos 2019) y Violencia Sexual (para 2019 está sólo 1 paciente en seguimiento desde 2018). Un caso cerrado de 2018.
En relación con capacitación en AVVSx, sólo se tienen un médico con certificación y una socialización del protocolo 2017. Se desconoce la certificación de médicos de las centrales. 
</t>
  </si>
  <si>
    <t xml:space="preserve">Tienen documentación del proceso de referencia y contrareferencia general para los servicios, con documentos de Atención a Víctimas de Violencia Sexual incluido el flujograma, desactualizados. En la historia clínica se adjunta y está parametrizado para consignar lo relacionado con la contrareferencia de servicios. </t>
  </si>
  <si>
    <t>se tienen una base de datos con enfoque diferencial, discapacidad, poblacion victima, diversidad sexual y distribuacion geografica incluido en la historia clinica que se diligencia a cada uno de los pacientes ( total de usuarios</t>
  </si>
  <si>
    <t>Se hace auditoria de cada uno de los programas, TB, LEPRAY VIH, se evaluan cada una de las historias clinicas  aplicando un isntrumento ( anexan instrumento)</t>
  </si>
  <si>
    <t>se hacen encuestas de satisfaccion, contratado por una empresa externa, se hace evaluacion por indicadores en oportunidad de accesos a consulta externa , acceso a ayudas diagnosticas entre otras, se evalua a cada prestador en oportunidad y calidad en el servicio.</t>
  </si>
  <si>
    <t xml:space="preserve">se tiene cnetralizado la atencion de los pacientes en el departamento, laboratorio se tiene contratado con el laboratorio echavarria y la congregacion mariana, infectologia se tiene contratado con el hospital pablo tobon, cuenta con SITB diligenciado falta alimentar los resultados de las pruebas de sensibilidad y el avance de cada paciente, captacion de sintomaticos esta diligenciado es un condensado de cada una de las centrales se encuentra que esta diligenciado como si todos se realizaran la baciloscopia y solo 33 se la realizaron, no se hace seguimiento a quienes no se realizaron bk, se encuentran 3 pacientes en quimioprofilaxis, solo se evidencia que uno de ellos es VIH positivos, los otros dos no se sabe por que se administra profilaxis  solo resultado de ppp positivo, en el diligenciamiento de la historia clinica cuando colocan que el paciente tiene una lesion de piel inmediatamente pregunta si hay riesgo de lepra, pero no se reporta el libro de pacientes o de actividades de lepra. Se recomienda realizar el seguimiento de quienes no se realizan el bk y mantener actualizado el SITB </t>
  </si>
  <si>
    <t>se tiene SITB, Tarjeta de tratamiento del paciente que esta en tratamiento activo, no se han realizado unidades de analisis, se analizo la Cohorte, se tuvieron dos pacientes uno fallecio y otro egeresa como curado % de éxito 50%, libro de sintomaticos respiratorios sin seguimiento a los que no se realizan bk</t>
  </si>
  <si>
    <t>se hace asistencia a cada cove departamental, se hizo capacitacion VIH sida realizada en el mes de julio a todo el personal medico del departamento. Deben tener un plan de capacitación interno en el tema de tuberculosis y lepra para todo el personal de salud</t>
  </si>
  <si>
    <t>se maneja libro de quimioprofilaxis, revision de historia clinica (instrumento), se envian boletines electronicos de informacion, todos los pacientes VHI se descarta TB y asi mismo todos loTB se descarta VIH, todos los pacientes con diagnostico son evaluadis por nutricionita, Planificacion familias, se inicio la implementacion que todos los pacientes con EPOC se debe descartar TB. todos los pacientes que tienen EPOC son evaluados por neumologia , para la realizacion de PPD se tiene contratado con SUPLIMED, no hay barreraras para la realizacion de descarte en menores de 5 años.</t>
  </si>
  <si>
    <t>no tienen pacientes farmacorresistencias, la tencion de farmacorresistentes esta contratado con el hospital pablo tobon, no existen barreras de acceso a las pruebas se sensibilidad u otro tipo de ayuda diagnostica</t>
  </si>
  <si>
    <t>no se tienen pacientes con este tipo de condicion, se anexan protoco donde se describe claramente como debe ser a atencion a este tipo de poblacion.</t>
  </si>
  <si>
    <t xml:space="preserve">Se dispone del documento Salud Infantil, objetivos y metas del programa sin fecha. Se dispone además de las RIAS adaptadas con guías y procedimientos según curso de vida.
Caracterización poblacional, base de datos con enfoque diferencial y todo el seguimeitno del usuario. El progama de Salud Infantil es manejado históricamente por la médica del programa de CyD, incluída toda la estrategia de AIEPI. </t>
  </si>
  <si>
    <t xml:space="preserve">Se desconocoe si se verifica la certificación en AIEPI para los médicos rurales de los centros de las centrales.
La médica del programa tiene certificación en IAMI, AIEPI, se socializó en octubre de 2018 en acta Grupo Primario VIH - AIEPI.  
Plan canguro se tiene con la clínica Bolivariana con listas de chequeo para la misma.
</t>
  </si>
  <si>
    <t xml:space="preserve">Para 2019 llevan 5 partos y en el histórico es promedio 8 por año. No se ha tenido hipotiroidismo congénito en 2018 y 2019. En las actas epidemiológicas se tiene la información. Pero se hace búsqueda de ellos por historia clínica 
En el archivo: Comité de historias clínicas de junio evidencias se dispone del instructivo para evaluación de adherencia a las diferentes guías de practica clínica según diagnósticos priorizados, sin soporte de informe de auditoría al respecto. 
Respecto a TSH neonatal: usan método cuantitativo, en el nacimiento se toma muestra del cordón, y se repite por la consulta del recién nacido entre 3 y 5 día, sin inasistencia al mismo. La historia clínica está parametrizada para verificar estos aspectos.  Se evidencia en Base de datos de clasificación nutricional (salud infantil)
Se tiene un caso que no fue reportado a Sivigila por el prestador (C. Bolivariana) y se está en el proceso actual de reporte. </t>
  </si>
  <si>
    <t>No se han tenido Alteraciones del Crecimiento y Desarrollo, Alteraciones de la Agudeza visual y defectos Congénitos.
En el archivo indicadores 2019 se da cuenta de 319 casos de Infección Respiratoria Aguda (grupo más afectado los mayores de 60, se desconoce para infancia) y 64 de Enfermedad Diarreica Aguda (se desconoce por edad).
Se dispone de base de datos Clasificación Nutricional (fila azul), datos las variables. así como la Base de datos con enfoque diferencial.</t>
  </si>
  <si>
    <t xml:space="preserve">Indicadores, trazabilidad de IRA, EDA por grupo etáreo, semana epidemiológica y con gráfico de tendencia. (mayor en adultos, por la misma pirámide poblacional). Se soportan actas epidemiológicas. Se hace búsqueda activa de CyD en base de datos, con observaciones de seguimiento. Se hace dos veces al año. 
Se hace  también demanda inducida internamente (por ahora sin cuantificación, pero con seguimiento a los inasistentes) y en la historia clínica se valida el direccionamiento para otros servicios. </t>
  </si>
  <si>
    <t xml:space="preserve">Estrategia adherencia al programa de salud infantil: Búsqueda activa, demanda inducida interna, por ahora sin cuantificación, pero con seguimiento a los inasistentes. 
En el comité de historias clínicas según la lista de chequeo para intervención por RIAS se valida frecuencia. 
</t>
  </si>
  <si>
    <t xml:space="preserve">Indicadores de oportunidad: pediatría a 5 días máximo. Se dispone de la red de prestadores: HPTU, HMUA y C. Bolivariana. Se tienen encuesta de satisfacción general  de 98.6%.
Se maneja el proceso de PQR, con seguimiento con acciones de mejoramiento y verificación de cierre de casos. </t>
  </si>
  <si>
    <t>La EAPB EPM no  evidencia documento de  la Caracterización poblacional 2018. No presenta soporte de cargue en la plataforma PISIS del Ministerio de Salud y Protección Social . En la visita se estableció el compromiso de anexar los soportes. Se solicita vía email nuevamente para que anexaran los soportes, se envía CD 19-11-2019mediante oficio radicado N° 2019010446887, este no abre. Igualmente se envía el 18-11-2019 por cloud transfer nuevamente las carpetas vacías, con anotaciones: “de que estas carpetas se envían vacías porque el auditor no solicito que se le adjuntara ningún documento adicional". En la reunión de apertura se informó que carpeta sin soporte daba lugar a una mala calificación. Sin embargo se solicita nuevamente los soportes mediante e-mail enviado el 2 de Dic donde se informa que los criterios sin soportes dará lugar a calificación con 1.</t>
  </si>
  <si>
    <t>EAPB EPM no presenta soportes. Además envía de manera reiterativa las carpetas vacías por lo tanto no evidencia  procedimiento documentado de demanda inducida actualizado, de acuerdo a la normatividad vigente. Res 3280 de 2018. Tampoco evidencia acciones de demanda inducida a los programas por curso de vida y evaluación de demanda efectiva.</t>
  </si>
  <si>
    <t xml:space="preserve">La EAPB ha ido avanzando en la parametrización de la historia clínica de acuerdo a la Res 3280 de 2018. Evidencia un documento con modelo de atención de acuerdo a la normatividad vigente.La EAPB ha realizado ajustes en el área administrativa y presupuestal base en excel : "consolidado de  prestaciones" base de datos de actividades de acuerdo a las Rutas de Promoción y Mantenimiento de la salud y ruta materno perinatal  especificado por curso de vida, con códigos de prestación, actividad, frecuencias , si es actividad nueva, si aumento frecuencia, aplicación de cuestinarios. Ajustes a la historia clínica bajo los parámetros de la normatividad vigente. </t>
  </si>
  <si>
    <t>Se tiene establecido los mecanismos para acceder a la consulta especializada a través de la consulta con medicina general u odontología, en el caso se citologías y mamografías alteradas se remite informe a EPM y ya realizado procedimientos  confirmatorios se remite al prestador para inicio de tratamiento requerido. Se evidencia bases de datos de seguimiento de pacientes con citologías y mamografías alteradas, hasta la culminación de tratamiento. Lo anterior está documentado en las rutas de cáncer de mamá y cervico uterino.</t>
  </si>
  <si>
    <t xml:space="preserve">Se esta en proceso de ajuste e implementación de un validador para la red externa, Se evidencia sistema para el laboratorio echavarria, reporte de resultados de  mamografias, vacunación,  examenes de laboratorio  tamizaje de cancer de cuello uterino,citologias, colposcopias,biopsias cervical,mamografias, biopsia de seno por BACAF examenes de  maternas de acuerdo  a  la Ruta materno perinatal, por ahora se envia en la plantilla de la Resolución 4505, teniendo en cuenta que la mayoria de los servicios de PEDT  se prestan en la sede de EPM por lo tanto se extrae la información del sistema de la EAPB. </t>
  </si>
  <si>
    <t>Se realiza seguimiento y retroalimentación vía email al reporte de la plantilla mensual con la estructura de la Res 4505.</t>
  </si>
  <si>
    <t>La EAPB EPM realiza auditorías internas de historias clínicas de adherencia a guías, igualmente esta se encuentra parametrizada con el fin de hacer oblilgatorio el diligenciamiento de todos los criterios establecidos en la HC . Se realiza auditoria por programas priorizados de acuerdo a la morbilidad de la población y por cada profesional.</t>
  </si>
  <si>
    <t xml:space="preserve">La EAPB realiza seguimiento a la ejecución de actividades de acuerdo a la base de datos de estimaciones exantes, donde especifica actividades, población a la que va dirigida, sexo, población afiliada susceptible de recibir la actividad, frecuencia de uso, semestres, fórmula de cálculo de indicador, número de actividades realizadas y observaciones donde se consigna las estrategias con miras aumentar las coberturas en los programas  que presenta bajo número de actividades. Se revisa el SISPRO gestión del riesgo seguimiento a las acciones de Res 4505 -2018-12, se observan buenas coberturas en las actividades relacionadas con examenes de control prenatal, proporción de mujeres con citología y mamografía con coberturas por encima del 60 %. Proporción de menores con ingreso al crecimiento  y desarrollo con cobertura del 82.45%. Bajas coberturas en Desarrollo del Adolescente y del Joven. Consignado en el informe y se plantea fortalecer la estrategia de demanda inducida para esta población. </t>
  </si>
  <si>
    <t xml:space="preserve">La EAPB presenta informe de análisis de indicadores a 30 de septiembre de 2019, PEDT de los programas como  PAI, Parto y recien nacido,planificación familiar, crecimiento y desarrollo, desarrollo del adolescente y el joven, alteraciones del embarazo, Adulto mayor, cáncer de cervix, cáncer de seno y otros indicadores de salud pública , salud mental y sustancias adictivas, VIH -SIDA,Tuberculosis y SIVIGILA, casos de interes en salu d pública, cancer de prostata  y otros. </t>
  </si>
  <si>
    <t>El sistema se encuentra parametrizado para el no cobro de cuotas moderadoras y copagos, se evidencia también en las ordenes de P y P -</t>
  </si>
  <si>
    <t>Fecha de aprobación: 11/03/2019</t>
  </si>
  <si>
    <t xml:space="preserve">Evidencia un   documento con modelo de atención de acuerdo  a la Res 3280 de 2018.  ajsutes a la hc y parametrizcion de la accciones de protección especifica y detección temprana , la EAPB informa que la mayoria de los programas de protección especifica y detección temprana (PEDT) se ejecutan en la sede de EPM  ubicada en el Pablo Tobón Uribe. a excepción de citologias y mamografias, estos estan  contratados con red externa. Para atención de los usuarios que no residen en el área metropolitana la EAPB reconoce el transporte.Se evidencia contratos vigentes para garantizar la prestación de servicios ED por grupos.curso de vida Plataforma HC  Salud EPM ajsutado a la R 3280  Ese le premite generar reportes de 4505 y de alto costo. Automatico. </t>
  </si>
  <si>
    <r>
      <rPr>
        <b/>
        <u/>
        <sz val="8"/>
        <color theme="1"/>
        <rFont val="Arial"/>
        <family val="2"/>
      </rPr>
      <t>Niños y niñas:</t>
    </r>
    <r>
      <rPr>
        <sz val="8"/>
        <color theme="1"/>
        <rFont val="Arial"/>
        <family val="2"/>
      </rPr>
      <t xml:space="preserve"> en crecimiento y desarrollo se tiene la base  de datos con la entrega de micronutrientes vitamix en menores de 5 años, en mayores hierro, zinc y vitamina A. En las consulta se les indaga por la adherencia y en la auditoría se indaga por la prescripción de los suplementos.</t>
    </r>
    <r>
      <rPr>
        <b/>
        <u/>
        <sz val="8"/>
        <color theme="1"/>
        <rFont val="Arial"/>
        <family val="2"/>
      </rPr>
      <t xml:space="preserve"> Gestantes:  </t>
    </r>
    <r>
      <rPr>
        <sz val="8"/>
        <color theme="1"/>
        <rFont val="Arial"/>
        <family val="2"/>
      </rPr>
      <t xml:space="preserve">También se hace indagación en las consultas y en caso de no adherencia se dan otras opciones de suplementos. En la base de datos también se verifica la entrega de suplementos, esta verificación también se hace en la consulta de nutrición, la cual se le hace a todas la gestantes. Desde la alcaldía también se tiene verificación de las entregas de los suplementos, independiente del estado nutricional. </t>
    </r>
  </si>
  <si>
    <r>
      <rPr>
        <u/>
        <sz val="8"/>
        <color theme="1"/>
        <rFont val="Arial"/>
        <family val="2"/>
      </rPr>
      <t xml:space="preserve">Bajo peso al nacer: </t>
    </r>
    <r>
      <rPr>
        <sz val="8"/>
        <color theme="1"/>
        <rFont val="Arial"/>
        <family val="2"/>
      </rPr>
      <t xml:space="preserve">se tiene canguro operado por la UPB. Aunque no tienen a término, se tiene el proceso de atención en Medellín. Todos los niños y niñas con esta condición se remiten a nutrición. </t>
    </r>
    <r>
      <rPr>
        <b/>
        <u/>
        <sz val="8"/>
        <color theme="1"/>
        <rFont val="Arial"/>
        <family val="2"/>
      </rPr>
      <t>Desnutrición Aguda:</t>
    </r>
    <r>
      <rPr>
        <b/>
        <sz val="8"/>
        <color theme="1"/>
        <rFont val="Arial"/>
        <family val="2"/>
      </rPr>
      <t xml:space="preserve">  </t>
    </r>
    <r>
      <rPr>
        <sz val="8"/>
        <color theme="1"/>
        <rFont val="Arial"/>
        <family val="2"/>
      </rPr>
      <t xml:space="preserve">se tiene conocimiento de la ruta integral, hay disposición de formular terapeuticas,se hace interconsulta por pediatría y nutrición. Se tiene una base de datos con enfoque diferencial, caracterización general, estado nutricional, vacunas, lactancia, remisiones y la vinculación en algún programa. Se tiene las auditorías con inclusión de temas desnutrición aguda, programa canguro, consejería en lactancia materna. </t>
    </r>
    <r>
      <rPr>
        <b/>
        <u/>
        <sz val="8"/>
        <color theme="1"/>
        <rFont val="Arial"/>
        <family val="2"/>
      </rPr>
      <t xml:space="preserve">Obesidad:  </t>
    </r>
    <r>
      <rPr>
        <sz val="8"/>
        <color theme="1"/>
        <rFont val="Arial"/>
        <family val="2"/>
      </rPr>
      <t xml:space="preserve">se tiene una base de datos con  el estado  nutricional, datos generales, curso de vida, % de grasa. se tiene atención medica, remisión a fisiatría, endocrino, psicología y deportolgo. Guía y flujograma del programa. </t>
    </r>
  </si>
  <si>
    <r>
      <t xml:space="preserve">Con relación a la 2465 de 2016, se ha realizado indagación por las medidas antropométricas, en las auditorias de las historias clínicas. </t>
    </r>
    <r>
      <rPr>
        <b/>
        <sz val="8"/>
        <color theme="1"/>
        <rFont val="Arial"/>
        <family val="2"/>
      </rPr>
      <t xml:space="preserve">Se sugiere que en la listas de chequeo de la red, se solicite los indicadores a generar acorde a los patrones antropométricos y también las fichas de calibración. Se sugiere la capacitación en lineamiento técnico en el manejo integrado de la Desnutrición Aguda. </t>
    </r>
  </si>
  <si>
    <t>Cuentan con un funcionario responsable de las funciones de vigilancia en salud pública. En acta de grupo primario se recuerdan protocolos y fichas.
Lineamientos que llegan en el trascurso del ano se envian a traves del correo electronico.</t>
  </si>
  <si>
    <t>Presentan lista de chequeo donde se verifican requisitos de habilitacion en los prestadores, incluye verificar existencia de comit[e de infecciones</t>
  </si>
  <si>
    <t>Presentan acuerdo de voluntades con el Laboratorio Echavarria, en terminos amplios de prestacion de los servicios habilitados de acuerdo a la necesidad del usuario y en el marco del modelo MIAS. Igualmente documento similar con IPS fundacion VID</t>
  </si>
  <si>
    <t>No tienen acceso a la base de datos del SIVIGILA, tienen listado de pacientes,sin enfoque diferencial</t>
  </si>
  <si>
    <t>Tienen notificados un pequeno numero de eventos de importancia en salud publica, los mas relavantes son tuberculosis y trimestralmente en la evaluacion que se realiza se presenta evolucion de los mismo. Se verifica la presencia de otros eventos</t>
  </si>
  <si>
    <t>Hacen seguimiento del comportamiento de los eventos de vigilancia en salud publica, se recomienda revisar el cumplimiento de los indicadores de correcta notificacion de las lesiones por animales potencialmente trasmisores de la rabia, el evento que mas frecuentemente se notifica al SIVIGILA en esta EAPB.</t>
  </si>
  <si>
    <t>Asisten a COVE municipal y departamental. No han tenido eventos que ameriten unidad de analisis</t>
  </si>
  <si>
    <t>No aplica no tienen eventos que ameriten unidad de analisis</t>
  </si>
  <si>
    <t xml:space="preserve">La EAP cuenta con una poblacion de 50 niños menores de 5 años, la población se encuentra caracterizada y son de caracteristicas socioeconomicas y sociodemograficas muy similares. No hay evidencia con articulación con otros actores y programas sociales. La organización cuenta con programas sociales propios para su población. Se anexa base de datos de afiliados menores de 5 años. </t>
  </si>
  <si>
    <t xml:space="preserve">Se evidencia actas de cove institucional, se han realizado 2 reuniones dentro del año. Se tratan dentro de las reunion temas relacionados con el programa ampliado de inmunizaciones y de los eventos inmunoprevenibles. Se analizan coberturas de vacunacion de la poblacion objeto del programa adscrita a la EAPB. Se incluye el analisis del programa de tuberculosis y lepra. Realizan analisis de los indicadores, dentro de estos se encuentran indicadores del programa ampliado de inmunizaciones. Se anexa actas del cove institucional, analisis de indicadores y caracterización poblacional. </t>
  </si>
  <si>
    <t xml:space="preserve">Se evidencia el plan de accion 2019, este incluye los 12 ccomponentes del programa ampliado de inmunizaciones, propone diferentes actividades para dar cumplimiento al programa, incluye jornadas nacionales de vacunacion, 4 al año. Se anexa plan de acción. </t>
  </si>
  <si>
    <t xml:space="preserve">En la visita realizada a la IPS vacunadora, Suplimed Hospitalarios se evidencia el seguimiento a la demanda inducida a la población afiliada, canalizacion al servicio, estrategia de vacunacion domiciliaria. Se anexa acta de visita, lista de chequeo, base datos de niños menores de 5 años, niñas de 9 a 17 años y adultos de 60. </t>
  </si>
  <si>
    <t xml:space="preserve">La funcionaria Monica Cristina Gonzalez es la persona encargada de del programa desde la EPB, no es posible verificar en el contrato las funciones de la funcionara para con el programa, la persona que recibe la visita Dra. Monica Maria Munera Palacio, refiere que dentro del contrato de la funcionaria con la institucion no tiene funciones especificas del programa, tiene funciones genericas pues esta esta contratada como auxiliar de Enfermería. No cuenta con certificación en competencias en vacunación. Se recomienda incluir dentro de contrato funciones especificas del programa, ademas de realizar certificación en competencias laborales. Se anexa certificados en competencias laborales de las vacunadoras de suplimed. </t>
  </si>
  <si>
    <t xml:space="preserve">Se verifica correo electronico enviado a toda la población (administrativos y afiliados) con piezas publicitarias invitando a la participación en jornadas nacionales de vacunacion. Se anexa piezas publicitarias. </t>
  </si>
  <si>
    <t xml:space="preserve">Solo cuentan con una IPS vacunadora (Suplimed Hospitalario). Se verifica correo enviados a IPS vacunadora donde se comparte la información enviada por secretaria municipal de salud, relacionada con lineamientos nacionales, lineamientos jornada nacional de vacunacion e información relacionada. Los lineamientos del programa estan incluidos en el plan de accion intitucional y en el cronograma de trabajo anual, este se encuentra discriminado por cada uno de los componentes del programa ampliado de inmunizaciones. Se anexa como evidencia el plan de acción 2019. No se encuentra evidencia de la socialización de los lineamientos de vigilancia epidemiológica 2019, se recomienda al inicio del año realizar la socialización de dicho documento con el personal asistencial y administrativo de la organización. </t>
  </si>
  <si>
    <t xml:space="preserve">La EAP cuenta solo con una IPS vacunadora (Suplimed Hospitalarios). Se evicencia acta de visita a IPS vacunadora el 9 de Abril de 2019 donde se evaluan los componentes del programa ampliado de inmunizaciones. Se anexa acta de visita y lista de chequeo. Se sugiere a la EAPB definir conrgrama de visitas al prestador, tratando de que estas se realicen de manera periodica. </t>
  </si>
  <si>
    <t xml:space="preserve">La EAP realiza seguimiento a la vacunacion sin barreras con la IPS prestadora, existe evidencia de la socialización de la estrategia. </t>
  </si>
  <si>
    <t xml:space="preserve">La EAPB realiza seguimiento periodico a la tomas de temperatura de la IPS prestadora al igual que al inventario de cadena de frio. </t>
  </si>
  <si>
    <t xml:space="preserve">Cuenta con un informe de asistencia tecnica realizada a la IPS en el mes de Abril de 2019, el acta rtespectiva cuenta con documento anexo el cual corresponde a lista de chequeo realizada, mediante la la cual se verifica cada uno de los 12 componentes del programa, incluye ademas la verificaci{on de insumos del programa. </t>
  </si>
  <si>
    <t xml:space="preserve">La funcionaria Monica Cristina Gonzalez es la persona encargada de del programa desde la EPB y cuenta con usuario y clave en PIWEB. Realizan seguimiento a su población afiliada a traves del sistema nominal PAIWEB. </t>
  </si>
  <si>
    <t xml:space="preserve">Cuentan con listados de asistencia a COVE departamental, COVE municiapal, reunión PAI departamental y reunion PAI del municipio de Envigado, no cuenta con actas. Al verificar los eventos inmunoprevenibles notificados al sivigila, no se encuentra registros de usuarios adscritos a la EAPB que se hubiesen notificado en lo corrido del periodo epidemiológico. </t>
  </si>
  <si>
    <t xml:space="preserve">La EAPB realiza seguimiento a través del tablero gerencial definido para tal fin, cuenta con plan de acción para el año 2019 el cual contiene los 12 componentes del programa ampliado de inmunizaciones </t>
  </si>
  <si>
    <t xml:space="preserve">Natalia Zuluaga, Liliana Velásquez, Jorge Ortiz, Alina Pérez, Juliana Botero, Mónica Múnera, Maylen Ruth Osorio, </t>
  </si>
  <si>
    <t>¿Las víctimas de violencia sexual reciben atención integral para evitar infecciones de transmision sexual VIH y hepatitis B, C ?</t>
  </si>
  <si>
    <t>Desarrollar un plan de asistencia técnica, con instrumentos estandarizados, teniendo en cuenta las variables de priorización que apliquen en cada nivel, para fortalecer la gestión del programa y desarrollar capacidades en los integrantes de cada equipo PAI.</t>
  </si>
  <si>
    <t>¿Dispone de plan de atención  a la Salud infantil  evidenciando caracterización y ruta;  priorización de la  población adscrita con recursos asignados,  metas  de resultado y socialización  con las instituciones de su red?</t>
  </si>
  <si>
    <t>Noviembre 07 y 08 de 2019</t>
  </si>
  <si>
    <t xml:space="preserve">La EAPB cuenta con los  reportes al SIVIGILA de  todos los casos con Defectos Congénitos, incluso los productos de la gestación (abortos, interrupciones voluntarias del embarazo, mortinatos y nacidos vivos) hasta los doce meses de edad? ¿además de aquellos que presenten un defecto congénito relacionado con una alteración estructural del sistema nervioso central? ( estos deben ser notificados de forma inmediata al Sivigila con el código 215)  </t>
  </si>
  <si>
    <t>Permanente</t>
  </si>
  <si>
    <t>Se hará retroalimentación y monitereo a la red de prestadores que reporten al SIVIGILA para verificar la notificación de los casos.
Se solicitara a la Clinica Bolivariana el reporte del caso al SIVIGILA</t>
  </si>
  <si>
    <t xml:space="preserve">Se mantendrá actualizado el SITB con el avance de cada paciente en la variable de observaciones
Se hará seguimiento a las personas que no se realicen el BK y se anotará en observaciones.
</t>
  </si>
  <si>
    <t>Continuaremos con programas propios que garanticen la cobertura de vacunación de nuestros afiliados.
Seguiremos participando de las reuniones municipales, departamentales y nacionales</t>
  </si>
  <si>
    <t>Cuando se requiera</t>
  </si>
  <si>
    <t>Se hará cronograma de visita al prestador de manera semestral</t>
  </si>
  <si>
    <t>Semestral</t>
  </si>
  <si>
    <t>Primer trimestre del año 2020</t>
  </si>
  <si>
    <t>Primer trimestre de 2020</t>
  </si>
  <si>
    <t>Primer trimestre del 2020</t>
  </si>
  <si>
    <t>Primer trimestre 2020</t>
  </si>
  <si>
    <t>Según cronograma de capacitación
Primer trimestre 2020</t>
  </si>
  <si>
    <t>Se hará revisión de:
Guia de atención para victimas de violencia sexual
Protocolo de atención de las violencias sexuales
Flujograma de atenciónn de las violencias sexuales</t>
  </si>
  <si>
    <t>Se hará revisión  de:
Guia de atención para victimas de violencia sexual
Protocolo de atención de las violencias sexuales
Flujograma de atenciónn de las violencias sexuales
Se ingresara dentro de la lista de chequeo a la red externa que le corresponda, estos criterios de evaluación</t>
  </si>
  <si>
    <t>Se hará revisión  de:
Guia de atención para victimas de violencia sexual
Protocolo de atención de las violencias sexuales
Flujograma de atención de las violencias sexuales</t>
  </si>
  <si>
    <t>Se realizó un plan de trabajo para dar cumplimiento a la Resolución 1166 de 2018
Dentro del cronograma de capacitación del servicio médico se dará tematicas sobre  victimas del conflicto .
Se cuenta con una inscripción para capacitación virtual en curso de autoformación en atención con efoque psicosocial y diferencial, se esta esperando respuesta</t>
  </si>
  <si>
    <t>Se realizó un plan de trabajo para dar cumplimiento a la Resolución 1166 de 2018
Dentro del cronograma de capacitación del servicio médico se dará tematicas sobre  victimas del conflicto.
Se cuenta con una inscripción para capacitación virtual en curso de autoformación en atención con efoque psicosocial y diferencial, se esta esperando respuesta</t>
  </si>
  <si>
    <t>Se hará capacitación al  profesional médico del programa de salud infantil en lineamientos técnicos para el manejo integrado de la desnutrición aguda
Se ingresara criterios a la lista de chequeo de auditoria a prestadores que nos atienden esta población</t>
  </si>
  <si>
    <t xml:space="preserve">
Se ingresara en la lista de chequeo a los prestadores que lo requieran los criterios de evaluación que se requieran.
Se hará cronograma de auditorias para la red externa
</t>
  </si>
  <si>
    <t>Se hará socialización de lineamientos de:
- Vigilancia epidemiológica
- Vacunación 
con el equipo de médicas a través de los grupos primarios</t>
  </si>
  <si>
    <t>Se definira de manera formal a través de un acta en grupo primario de gestores las funciones especificas de la funcionaria responsable de la coordinación del programa.
Se valorara la posibilidad de certificar en competencias laborales a esta funcionaria</t>
  </si>
  <si>
    <t>Primer semestre del año 2020</t>
  </si>
  <si>
    <t>Se hará revisión del documento del programa de salud infantil y actualización de este</t>
  </si>
  <si>
    <t>El SIVIGILA no permite que se acceda al reporte que generan los otros prestadores, por setructura propia de la plataforma.
Se ajustara la herramienta para que permita visualizar claramente en la base de datos el enfoque diferencial</t>
  </si>
  <si>
    <t>Se dificulta porque no tenemos acceso al SIVIGILA de las otras entidades.
Se solicitará al SIVIGILA que nos retroalimenten con la información</t>
  </si>
  <si>
    <t xml:space="preserve">Gestor Médico
Gestor de prestación de servicios 
</t>
  </si>
  <si>
    <t>Gestor Médico
Médico del programa</t>
  </si>
  <si>
    <t xml:space="preserve">Gestor de prestación de servicios
</t>
  </si>
  <si>
    <t>Gestor salud pública y calidad
Gestor Médico</t>
  </si>
  <si>
    <t xml:space="preserve">Gestor de salud pública y calidad
</t>
  </si>
  <si>
    <t xml:space="preserve">Gestor salud pública y calidad
</t>
  </si>
  <si>
    <t>Gestor Médico</t>
  </si>
  <si>
    <t>Gestor Médico
Tecnologo administrativo</t>
  </si>
  <si>
    <t>Técnico de la salud</t>
  </si>
  <si>
    <t>Gestor Médico
Tecnólogo administrativo</t>
  </si>
  <si>
    <t>Gestor Médico
Médica del programa
Gestor de prestación de servicios</t>
  </si>
  <si>
    <t xml:space="preserve">Gestor Médico
Médica del programa
</t>
  </si>
  <si>
    <t>Gestor salud pública y calidad
Técnico de la salud</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</si>
</sst>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64" formatCode="0.0%"/>
    <numFmt numFmtId="165" formatCode="_ [$€-2]\ * #,##0.00_ ;_ [$€-2]\ * \-#,##0.00_ ;_ [$€-2]\ * &quot;-&quot;??_ "/>
    <numFmt numFmtId="166" formatCode="0.0"/>
    <numFmt numFmtId="167" formatCode="0.000"/>
    <numFmt numFmtId="168" formatCode="dd/mm/yyyy;@"/>
  </numFmts>
  <fonts count="51" x14ac:knownFonts="1">
    <font>
      <sz val="11"/>
      <color theme="1"/>
      <name val="Calibri"/>
      <family val="2"/>
      <scheme val="minor"/>
    </font>
    <font>
      <b/>
      <sz val="8"/>
      <name val="Arial"/>
      <family val="2"/>
    </font>
    <font>
      <sz val="8"/>
      <name val="Arial"/>
      <family val="2"/>
    </font>
    <font>
      <b/>
      <sz val="9"/>
      <name val="Arial"/>
      <family val="2"/>
    </font>
    <font>
      <b/>
      <sz val="10"/>
      <name val="Arial"/>
      <family val="2"/>
    </font>
    <font>
      <b/>
      <sz val="7"/>
      <name val="Arial"/>
      <family val="2"/>
    </font>
    <font>
      <sz val="10"/>
      <name val="Arial"/>
      <family val="2"/>
    </font>
    <font>
      <sz val="9"/>
      <name val="Arial"/>
      <family val="2"/>
    </font>
    <font>
      <sz val="10"/>
      <color indexed="8"/>
      <name val="Arial"/>
      <family val="2"/>
    </font>
    <font>
      <sz val="11"/>
      <color indexed="8"/>
      <name val="Calibri"/>
      <family val="2"/>
    </font>
    <font>
      <b/>
      <sz val="10"/>
      <color theme="1"/>
      <name val="Arial"/>
      <family val="2"/>
    </font>
    <font>
      <sz val="8"/>
      <color rgb="FF000000"/>
      <name val="Arial"/>
      <family val="2"/>
    </font>
    <font>
      <sz val="8"/>
      <color rgb="FFFF0000"/>
      <name val="Arial"/>
      <family val="2"/>
    </font>
    <font>
      <sz val="8"/>
      <color theme="1"/>
      <name val="Arial"/>
      <family val="2"/>
    </font>
    <font>
      <b/>
      <sz val="8"/>
      <color rgb="FFFF0000"/>
      <name val="Arial"/>
      <family val="2"/>
    </font>
    <font>
      <sz val="11"/>
      <color theme="1"/>
      <name val="Arial"/>
      <family val="2"/>
    </font>
    <font>
      <i/>
      <sz val="8"/>
      <name val="Arial"/>
      <family val="2"/>
    </font>
    <font>
      <sz val="10"/>
      <name val="Arial"/>
      <family val="2"/>
    </font>
    <font>
      <sz val="11"/>
      <color theme="1"/>
      <name val="Calibri"/>
      <family val="2"/>
    </font>
    <font>
      <b/>
      <sz val="11"/>
      <name val="Calibri"/>
      <family val="2"/>
    </font>
    <font>
      <b/>
      <sz val="11"/>
      <color theme="1"/>
      <name val="Calibri"/>
      <family val="2"/>
    </font>
    <font>
      <sz val="11"/>
      <color rgb="FF000000"/>
      <name val="Calibri"/>
      <family val="2"/>
      <scheme val="minor"/>
    </font>
    <font>
      <b/>
      <sz val="12"/>
      <color indexed="8"/>
      <name val="Arial"/>
      <family val="2"/>
    </font>
    <font>
      <sz val="8"/>
      <color indexed="8"/>
      <name val="Arial"/>
      <family val="2"/>
    </font>
    <font>
      <b/>
      <sz val="8"/>
      <color indexed="8"/>
      <name val="Arial"/>
      <family val="2"/>
    </font>
    <font>
      <sz val="11"/>
      <color theme="1"/>
      <name val="Calibri"/>
      <family val="2"/>
      <scheme val="minor"/>
    </font>
    <font>
      <b/>
      <sz val="8"/>
      <name val="Arial Narrow"/>
      <family val="2"/>
    </font>
    <font>
      <sz val="10"/>
      <color theme="1"/>
      <name val="Arial Narrow"/>
      <family val="2"/>
    </font>
    <font>
      <sz val="10"/>
      <name val="Arial Narrow"/>
      <family val="2"/>
    </font>
    <font>
      <b/>
      <sz val="10"/>
      <color theme="1"/>
      <name val="Arial Narrow"/>
      <family val="2"/>
    </font>
    <font>
      <b/>
      <sz val="9"/>
      <color theme="1"/>
      <name val="Arial"/>
      <family val="2"/>
    </font>
    <font>
      <sz val="8"/>
      <color theme="1"/>
      <name val="Arial Narrow"/>
      <family val="2"/>
    </font>
    <font>
      <b/>
      <sz val="11"/>
      <color theme="1"/>
      <name val="Arial"/>
      <family val="2"/>
    </font>
    <font>
      <b/>
      <sz val="10"/>
      <color indexed="8"/>
      <name val="Arial"/>
      <family val="2"/>
    </font>
    <font>
      <b/>
      <sz val="12"/>
      <color theme="1"/>
      <name val="Arial"/>
      <family val="2"/>
    </font>
    <font>
      <sz val="12"/>
      <color theme="1"/>
      <name val="Arial"/>
      <family val="2"/>
    </font>
    <font>
      <b/>
      <sz val="16"/>
      <color indexed="8"/>
      <name val="Arial"/>
      <family val="2"/>
    </font>
    <font>
      <b/>
      <sz val="12"/>
      <color theme="1"/>
      <name val="Calibri"/>
      <family val="2"/>
      <scheme val="minor"/>
    </font>
    <font>
      <sz val="14"/>
      <color theme="1"/>
      <name val="Calibri"/>
      <family val="2"/>
      <scheme val="minor"/>
    </font>
    <font>
      <sz val="11"/>
      <color theme="0"/>
      <name val="Arial"/>
      <family val="2"/>
    </font>
    <font>
      <sz val="11"/>
      <color rgb="FF006100"/>
      <name val="Calibri"/>
      <family val="2"/>
      <scheme val="minor"/>
    </font>
    <font>
      <b/>
      <u/>
      <sz val="8"/>
      <name val="Arial"/>
      <family val="2"/>
    </font>
    <font>
      <u/>
      <sz val="11"/>
      <color theme="10"/>
      <name val="Calibri"/>
      <family val="2"/>
      <scheme val="minor"/>
    </font>
    <font>
      <u/>
      <sz val="11"/>
      <color theme="11"/>
      <name val="Calibri"/>
      <family val="2"/>
      <scheme val="minor"/>
    </font>
    <font>
      <u/>
      <sz val="8"/>
      <color theme="1"/>
      <name val="Arial"/>
      <family val="2"/>
    </font>
    <font>
      <sz val="8"/>
      <name val="Calibri"/>
      <family val="2"/>
      <scheme val="minor"/>
    </font>
    <font>
      <sz val="20"/>
      <color rgb="FFFF0000"/>
      <name val="Arial"/>
      <family val="2"/>
    </font>
    <font>
      <b/>
      <sz val="11"/>
      <color theme="1"/>
      <name val="Calibri"/>
      <family val="2"/>
      <scheme val="minor"/>
    </font>
    <font>
      <b/>
      <sz val="8"/>
      <color theme="1"/>
      <name val="Arial"/>
      <family val="2"/>
    </font>
    <font>
      <b/>
      <u/>
      <sz val="8"/>
      <color theme="1"/>
      <name val="Arial"/>
      <family val="2"/>
    </font>
    <font>
      <b/>
      <sz val="8"/>
      <color theme="1"/>
      <name val="Arial Narrow"/>
      <family val="2"/>
    </font>
  </fonts>
  <fills count="20">
    <fill>
      <patternFill patternType="none"/>
    </fill>
    <fill>
      <patternFill patternType="gray125"/>
    </fill>
    <fill>
      <patternFill patternType="solid">
        <fgColor theme="0"/>
        <bgColor indexed="64"/>
      </patternFill>
    </fill>
    <fill>
      <patternFill patternType="solid">
        <fgColor theme="0" tint="-0.14999847407452621"/>
        <bgColor indexed="64"/>
      </patternFill>
    </fill>
    <fill>
      <patternFill patternType="solid">
        <fgColor indexed="43"/>
        <bgColor indexed="64"/>
      </patternFill>
    </fill>
    <fill>
      <patternFill patternType="lightUp">
        <bgColor indexed="43"/>
      </patternFill>
    </fill>
    <fill>
      <patternFill patternType="solid">
        <fgColor indexed="22"/>
        <bgColor indexed="0"/>
      </patternFill>
    </fill>
    <fill>
      <patternFill patternType="solid">
        <fgColor theme="6"/>
        <bgColor indexed="64"/>
      </patternFill>
    </fill>
    <fill>
      <patternFill patternType="solid">
        <fgColor theme="9" tint="0.59999389629810485"/>
        <bgColor indexed="64"/>
      </patternFill>
    </fill>
    <fill>
      <patternFill patternType="solid">
        <fgColor theme="8" tint="0.79998168889431442"/>
        <bgColor indexed="64"/>
      </patternFill>
    </fill>
    <fill>
      <patternFill patternType="solid">
        <fgColor rgb="FFFFFF99"/>
        <bgColor indexed="64"/>
      </patternFill>
    </fill>
    <fill>
      <patternFill patternType="solid">
        <fgColor rgb="FFFFFF00"/>
        <bgColor indexed="64"/>
      </patternFill>
    </fill>
    <fill>
      <patternFill patternType="lightUp">
        <bgColor theme="0"/>
      </patternFill>
    </fill>
    <fill>
      <patternFill patternType="solid">
        <fgColor theme="5" tint="0.59999389629810485"/>
        <bgColor indexed="64"/>
      </patternFill>
    </fill>
    <fill>
      <patternFill patternType="solid">
        <fgColor theme="3" tint="0.79998168889431442"/>
        <bgColor indexed="64"/>
      </patternFill>
    </fill>
    <fill>
      <patternFill patternType="solid">
        <fgColor theme="6" tint="0.79998168889431442"/>
        <bgColor indexed="64"/>
      </patternFill>
    </fill>
    <fill>
      <patternFill patternType="solid">
        <fgColor theme="9" tint="0.79998168889431442"/>
        <bgColor indexed="64"/>
      </patternFill>
    </fill>
    <fill>
      <patternFill patternType="solid">
        <fgColor theme="3" tint="0.59999389629810485"/>
        <bgColor indexed="64"/>
      </patternFill>
    </fill>
    <fill>
      <patternFill patternType="solid">
        <fgColor theme="0" tint="-4.9989318521683403E-2"/>
        <bgColor indexed="64"/>
      </patternFill>
    </fill>
    <fill>
      <patternFill patternType="solid">
        <fgColor rgb="FFC6EFCE"/>
      </patternFill>
    </fill>
  </fills>
  <borders count="24">
    <border>
      <left/>
      <right/>
      <top/>
      <bottom/>
      <diagonal/>
    </border>
    <border>
      <left style="thin">
        <color auto="1"/>
      </left>
      <right style="thin">
        <color auto="1"/>
      </right>
      <top style="thin">
        <color auto="1"/>
      </top>
      <bottom style="thin">
        <color auto="1"/>
      </bottom>
      <diagonal/>
    </border>
    <border>
      <left style="thin">
        <color auto="1"/>
      </left>
      <right/>
      <top style="thin">
        <color auto="1"/>
      </top>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right/>
      <top style="thin">
        <color auto="1"/>
      </top>
      <bottom style="thin">
        <color auto="1"/>
      </bottom>
      <diagonal/>
    </border>
    <border>
      <left/>
      <right/>
      <top/>
      <bottom style="thin">
        <color auto="1"/>
      </bottom>
      <diagonal/>
    </border>
    <border>
      <left style="thin">
        <color auto="1"/>
      </left>
      <right style="thin">
        <color auto="1"/>
      </right>
      <top style="thin">
        <color auto="1"/>
      </top>
      <bottom/>
      <diagonal/>
    </border>
    <border>
      <left style="thin">
        <color auto="1"/>
      </left>
      <right style="thin">
        <color auto="1"/>
      </right>
      <top/>
      <bottom/>
      <diagonal/>
    </border>
    <border>
      <left style="thin">
        <color auto="1"/>
      </left>
      <right style="thin">
        <color auto="1"/>
      </right>
      <top/>
      <bottom style="thin">
        <color auto="1"/>
      </bottom>
      <diagonal/>
    </border>
    <border>
      <left style="thin">
        <color indexed="8"/>
      </left>
      <right style="thin">
        <color indexed="8"/>
      </right>
      <top style="thin">
        <color indexed="8"/>
      </top>
      <bottom style="thin">
        <color indexed="8"/>
      </bottom>
      <diagonal/>
    </border>
    <border>
      <left/>
      <right/>
      <top style="thin">
        <color auto="1"/>
      </top>
      <bottom/>
      <diagonal/>
    </border>
    <border>
      <left/>
      <right style="thin">
        <color auto="1"/>
      </right>
      <top style="thin">
        <color auto="1"/>
      </top>
      <bottom/>
      <diagonal/>
    </border>
    <border>
      <left style="thin">
        <color auto="1"/>
      </left>
      <right/>
      <top/>
      <bottom/>
      <diagonal/>
    </border>
    <border>
      <left style="thin">
        <color auto="1"/>
      </left>
      <right/>
      <top/>
      <bottom style="thin">
        <color auto="1"/>
      </bottom>
      <diagonal/>
    </border>
    <border>
      <left/>
      <right style="thin">
        <color auto="1"/>
      </right>
      <top/>
      <bottom/>
      <diagonal/>
    </border>
    <border>
      <left/>
      <right style="thin">
        <color auto="1"/>
      </right>
      <top/>
      <bottom style="thin">
        <color auto="1"/>
      </bottom>
      <diagonal/>
    </border>
    <border>
      <left style="medium">
        <color auto="1"/>
      </left>
      <right/>
      <top style="thin">
        <color auto="1"/>
      </top>
      <bottom style="medium">
        <color auto="1"/>
      </bottom>
      <diagonal/>
    </border>
    <border>
      <left style="medium">
        <color auto="1"/>
      </left>
      <right style="thin">
        <color auto="1"/>
      </right>
      <top style="medium">
        <color auto="1"/>
      </top>
      <bottom style="thin">
        <color auto="1"/>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right/>
      <top/>
      <bottom style="medium">
        <color auto="1"/>
      </bottom>
      <diagonal/>
    </border>
    <border>
      <left/>
      <right/>
      <top style="thin">
        <color auto="1"/>
      </top>
      <bottom style="thin">
        <color auto="1"/>
      </bottom>
      <diagonal/>
    </border>
    <border>
      <left/>
      <right style="thin">
        <color auto="1"/>
      </right>
      <top style="thin">
        <color auto="1"/>
      </top>
      <bottom style="thin">
        <color auto="1"/>
      </bottom>
      <diagonal/>
    </border>
  </borders>
  <cellStyleXfs count="37">
    <xf numFmtId="0" fontId="0" fillId="0" borderId="0"/>
    <xf numFmtId="0" fontId="6" fillId="0" borderId="0"/>
    <xf numFmtId="0" fontId="6" fillId="0" borderId="0"/>
    <xf numFmtId="0" fontId="6" fillId="0" borderId="0"/>
    <xf numFmtId="9" fontId="6" fillId="0" borderId="0" applyFont="0" applyFill="0" applyBorder="0" applyAlignment="0" applyProtection="0"/>
    <xf numFmtId="0" fontId="8" fillId="0" borderId="0"/>
    <xf numFmtId="0" fontId="15" fillId="0" borderId="0"/>
    <xf numFmtId="165" fontId="17" fillId="0" borderId="0" applyFont="0" applyFill="0" applyBorder="0" applyAlignment="0" applyProtection="0"/>
    <xf numFmtId="165" fontId="6" fillId="0" borderId="0" applyFont="0" applyFill="0" applyBorder="0" applyAlignment="0" applyProtection="0"/>
    <xf numFmtId="9" fontId="25" fillId="0" borderId="0" applyFont="0" applyFill="0" applyBorder="0" applyAlignment="0" applyProtection="0"/>
    <xf numFmtId="0" fontId="40" fillId="19" borderId="0" applyNumberFormat="0" applyBorder="0" applyAlignment="0" applyProtection="0"/>
    <xf numFmtId="0" fontId="42" fillId="0" borderId="0" applyNumberFormat="0" applyFill="0" applyBorder="0" applyAlignment="0" applyProtection="0"/>
    <xf numFmtId="0" fontId="43" fillId="0" borderId="0" applyNumberFormat="0" applyFill="0" applyBorder="0" applyAlignment="0" applyProtection="0"/>
    <xf numFmtId="0" fontId="42" fillId="0" borderId="0" applyNumberFormat="0" applyFill="0" applyBorder="0" applyAlignment="0" applyProtection="0"/>
    <xf numFmtId="0" fontId="43" fillId="0" borderId="0" applyNumberFormat="0" applyFill="0" applyBorder="0" applyAlignment="0" applyProtection="0"/>
    <xf numFmtId="0" fontId="42" fillId="0" borderId="0" applyNumberFormat="0" applyFill="0" applyBorder="0" applyAlignment="0" applyProtection="0"/>
    <xf numFmtId="0" fontId="43" fillId="0" borderId="0" applyNumberFormat="0" applyFill="0" applyBorder="0" applyAlignment="0" applyProtection="0"/>
    <xf numFmtId="0" fontId="42" fillId="0" borderId="0" applyNumberFormat="0" applyFill="0" applyBorder="0" applyAlignment="0" applyProtection="0"/>
    <xf numFmtId="0" fontId="43" fillId="0" borderId="0" applyNumberFormat="0" applyFill="0" applyBorder="0" applyAlignment="0" applyProtection="0"/>
    <xf numFmtId="0" fontId="42" fillId="0" borderId="0" applyNumberFormat="0" applyFill="0" applyBorder="0" applyAlignment="0" applyProtection="0"/>
    <xf numFmtId="0" fontId="43" fillId="0" borderId="0" applyNumberFormat="0" applyFill="0" applyBorder="0" applyAlignment="0" applyProtection="0"/>
    <xf numFmtId="0" fontId="42" fillId="0" borderId="0" applyNumberFormat="0" applyFill="0" applyBorder="0" applyAlignment="0" applyProtection="0"/>
    <xf numFmtId="0" fontId="43" fillId="0" borderId="0" applyNumberFormat="0" applyFill="0" applyBorder="0" applyAlignment="0" applyProtection="0"/>
    <xf numFmtId="0" fontId="42" fillId="0" borderId="0" applyNumberFormat="0" applyFill="0" applyBorder="0" applyAlignment="0" applyProtection="0"/>
    <xf numFmtId="0" fontId="43" fillId="0" borderId="0" applyNumberFormat="0" applyFill="0" applyBorder="0" applyAlignment="0" applyProtection="0"/>
    <xf numFmtId="0" fontId="42" fillId="0" borderId="0" applyNumberFormat="0" applyFill="0" applyBorder="0" applyAlignment="0" applyProtection="0"/>
    <xf numFmtId="0" fontId="43" fillId="0" borderId="0" applyNumberFormat="0" applyFill="0" applyBorder="0" applyAlignment="0" applyProtection="0"/>
    <xf numFmtId="0" fontId="42" fillId="0" borderId="0" applyNumberFormat="0" applyFill="0" applyBorder="0" applyAlignment="0" applyProtection="0"/>
    <xf numFmtId="0" fontId="43" fillId="0" borderId="0" applyNumberFormat="0" applyFill="0" applyBorder="0" applyAlignment="0" applyProtection="0"/>
    <xf numFmtId="0" fontId="42" fillId="0" borderId="0" applyNumberFormat="0" applyFill="0" applyBorder="0" applyAlignment="0" applyProtection="0"/>
    <xf numFmtId="0" fontId="43" fillId="0" borderId="0" applyNumberFormat="0" applyFill="0" applyBorder="0" applyAlignment="0" applyProtection="0"/>
    <xf numFmtId="0" fontId="42" fillId="0" borderId="0" applyNumberFormat="0" applyFill="0" applyBorder="0" applyAlignment="0" applyProtection="0"/>
    <xf numFmtId="0" fontId="43" fillId="0" borderId="0" applyNumberFormat="0" applyFill="0" applyBorder="0" applyAlignment="0" applyProtection="0"/>
    <xf numFmtId="0" fontId="42" fillId="0" borderId="0" applyNumberFormat="0" applyFill="0" applyBorder="0" applyAlignment="0" applyProtection="0"/>
    <xf numFmtId="0" fontId="43" fillId="0" borderId="0" applyNumberFormat="0" applyFill="0" applyBorder="0" applyAlignment="0" applyProtection="0"/>
    <xf numFmtId="0" fontId="42" fillId="0" borderId="0" applyNumberFormat="0" applyFill="0" applyBorder="0" applyAlignment="0" applyProtection="0"/>
    <xf numFmtId="0" fontId="43" fillId="0" borderId="0" applyNumberFormat="0" applyFill="0" applyBorder="0" applyAlignment="0" applyProtection="0"/>
  </cellStyleXfs>
  <cellXfs count="313">
    <xf numFmtId="0" fontId="0" fillId="0" borderId="0" xfId="0"/>
    <xf numFmtId="0" fontId="9" fillId="6" borderId="10" xfId="5" applyFont="1" applyFill="1" applyBorder="1" applyAlignment="1">
      <alignment horizontal="center"/>
    </xf>
    <xf numFmtId="49" fontId="0" fillId="0" borderId="0" xfId="0" applyNumberFormat="1"/>
    <xf numFmtId="0" fontId="18" fillId="0" borderId="0" xfId="0" applyFont="1"/>
    <xf numFmtId="49" fontId="19" fillId="0" borderId="1" xfId="0" applyNumberFormat="1" applyFont="1" applyFill="1" applyBorder="1"/>
    <xf numFmtId="49" fontId="20" fillId="0" borderId="1" xfId="0" applyNumberFormat="1" applyFont="1" applyBorder="1" applyAlignment="1">
      <alignment horizontal="left"/>
    </xf>
    <xf numFmtId="0" fontId="20" fillId="0" borderId="1" xfId="0" applyFont="1" applyBorder="1"/>
    <xf numFmtId="0" fontId="15" fillId="0" borderId="0" xfId="0" applyFont="1" applyAlignment="1" applyProtection="1">
      <alignment vertical="center"/>
      <protection locked="0"/>
    </xf>
    <xf numFmtId="0" fontId="29" fillId="0" borderId="0" xfId="0" applyFont="1" applyAlignment="1" applyProtection="1">
      <alignment horizontal="center" vertical="center"/>
      <protection locked="0"/>
    </xf>
    <xf numFmtId="49" fontId="1" fillId="3" borderId="1" xfId="0" applyNumberFormat="1" applyFont="1" applyFill="1" applyBorder="1" applyAlignment="1" applyProtection="1">
      <alignment horizontal="center" vertical="center" wrapText="1"/>
      <protection locked="0"/>
    </xf>
    <xf numFmtId="0" fontId="31" fillId="0" borderId="0" xfId="0" applyFont="1" applyAlignment="1" applyProtection="1">
      <alignment horizontal="left" vertical="center"/>
      <protection locked="0"/>
    </xf>
    <xf numFmtId="0" fontId="0" fillId="11" borderId="0" xfId="0" applyFill="1"/>
    <xf numFmtId="0" fontId="9" fillId="6" borderId="1" xfId="5" applyFont="1" applyFill="1" applyBorder="1" applyAlignment="1">
      <alignment horizontal="center"/>
    </xf>
    <xf numFmtId="0" fontId="21" fillId="0" borderId="1" xfId="0" applyFont="1" applyBorder="1" applyAlignment="1">
      <alignment vertical="center" wrapText="1"/>
    </xf>
    <xf numFmtId="0" fontId="18" fillId="0" borderId="1" xfId="0" applyFont="1" applyBorder="1"/>
    <xf numFmtId="0" fontId="0" fillId="0" borderId="1" xfId="0" applyBorder="1" applyAlignment="1">
      <alignment vertical="center" wrapText="1"/>
    </xf>
    <xf numFmtId="49" fontId="6" fillId="11" borderId="1" xfId="0" applyNumberFormat="1" applyFont="1" applyFill="1" applyBorder="1" applyAlignment="1">
      <alignment wrapText="1"/>
    </xf>
    <xf numFmtId="49" fontId="6" fillId="11" borderId="1" xfId="0" applyNumberFormat="1" applyFont="1" applyFill="1" applyBorder="1"/>
    <xf numFmtId="49" fontId="11" fillId="11" borderId="1" xfId="0" applyNumberFormat="1" applyFont="1" applyFill="1" applyBorder="1" applyAlignment="1">
      <alignment vertical="center" wrapText="1"/>
    </xf>
    <xf numFmtId="49" fontId="0" fillId="11" borderId="1" xfId="0" applyNumberFormat="1" applyFill="1" applyBorder="1" applyAlignment="1">
      <alignment horizontal="left" wrapText="1"/>
    </xf>
    <xf numFmtId="49" fontId="10" fillId="11" borderId="1" xfId="0" applyNumberFormat="1" applyFont="1" applyFill="1" applyBorder="1" applyAlignment="1">
      <alignment horizontal="left"/>
    </xf>
    <xf numFmtId="0" fontId="3" fillId="5" borderId="1" xfId="0" applyFont="1" applyFill="1" applyBorder="1" applyAlignment="1" applyProtection="1">
      <alignment horizontal="center" vertical="center" wrapText="1"/>
      <protection hidden="1"/>
    </xf>
    <xf numFmtId="167" fontId="3" fillId="5" borderId="1" xfId="0" applyNumberFormat="1" applyFont="1" applyFill="1" applyBorder="1" applyAlignment="1" applyProtection="1">
      <alignment horizontal="center" vertical="center" wrapText="1"/>
      <protection hidden="1"/>
    </xf>
    <xf numFmtId="166" fontId="29" fillId="8" borderId="1" xfId="0" applyNumberFormat="1" applyFont="1" applyFill="1" applyBorder="1" applyAlignment="1" applyProtection="1">
      <alignment horizontal="center" vertical="center"/>
      <protection hidden="1"/>
    </xf>
    <xf numFmtId="167" fontId="29" fillId="8" borderId="1" xfId="0" applyNumberFormat="1" applyFont="1" applyFill="1" applyBorder="1" applyAlignment="1" applyProtection="1">
      <alignment horizontal="center" vertical="center"/>
      <protection hidden="1"/>
    </xf>
    <xf numFmtId="166" fontId="27" fillId="0" borderId="1" xfId="0" applyNumberFormat="1" applyFont="1" applyFill="1" applyBorder="1" applyAlignment="1" applyProtection="1">
      <alignment horizontal="center" vertical="center"/>
      <protection hidden="1"/>
    </xf>
    <xf numFmtId="2" fontId="27" fillId="9" borderId="1" xfId="0" applyNumberFormat="1" applyFont="1" applyFill="1" applyBorder="1" applyAlignment="1" applyProtection="1">
      <alignment horizontal="center" vertical="center"/>
      <protection hidden="1"/>
    </xf>
    <xf numFmtId="166" fontId="27" fillId="9" borderId="1" xfId="0" applyNumberFormat="1" applyFont="1" applyFill="1" applyBorder="1" applyAlignment="1" applyProtection="1">
      <alignment horizontal="center" vertical="center"/>
      <protection hidden="1"/>
    </xf>
    <xf numFmtId="167" fontId="27" fillId="9" borderId="1" xfId="0" applyNumberFormat="1" applyFont="1" applyFill="1" applyBorder="1" applyAlignment="1" applyProtection="1">
      <alignment horizontal="center" vertical="center"/>
      <protection hidden="1"/>
    </xf>
    <xf numFmtId="166" fontId="28" fillId="0" borderId="1" xfId="0" applyNumberFormat="1" applyFont="1" applyFill="1" applyBorder="1" applyAlignment="1" applyProtection="1">
      <alignment horizontal="center" vertical="center" wrapText="1"/>
      <protection hidden="1"/>
    </xf>
    <xf numFmtId="166" fontId="28" fillId="0" borderId="1" xfId="9" applyNumberFormat="1" applyFont="1" applyFill="1" applyBorder="1" applyAlignment="1" applyProtection="1">
      <alignment horizontal="center" vertical="center" wrapText="1"/>
      <protection hidden="1"/>
    </xf>
    <xf numFmtId="0" fontId="15" fillId="0" borderId="0" xfId="0" applyFont="1" applyAlignment="1" applyProtection="1">
      <alignment vertical="center"/>
      <protection hidden="1"/>
    </xf>
    <xf numFmtId="166" fontId="27" fillId="0" borderId="0" xfId="0" applyNumberFormat="1" applyFont="1" applyBorder="1" applyAlignment="1" applyProtection="1">
      <alignment vertical="center"/>
      <protection hidden="1"/>
    </xf>
    <xf numFmtId="2" fontId="27" fillId="0" borderId="0" xfId="0" applyNumberFormat="1" applyFont="1" applyAlignment="1" applyProtection="1">
      <alignment vertical="center"/>
      <protection hidden="1"/>
    </xf>
    <xf numFmtId="167" fontId="27" fillId="0" borderId="0" xfId="0" applyNumberFormat="1" applyFont="1" applyBorder="1" applyAlignment="1" applyProtection="1">
      <alignment vertical="center"/>
      <protection hidden="1"/>
    </xf>
    <xf numFmtId="0" fontId="15" fillId="13" borderId="0" xfId="0" applyFont="1" applyFill="1" applyAlignment="1" applyProtection="1">
      <alignment vertical="center"/>
      <protection locked="0"/>
    </xf>
    <xf numFmtId="0" fontId="21" fillId="0" borderId="1" xfId="0" applyFont="1" applyFill="1" applyBorder="1" applyAlignment="1">
      <alignment vertical="center" wrapText="1"/>
    </xf>
    <xf numFmtId="0" fontId="18" fillId="0" borderId="1" xfId="0" applyFont="1" applyFill="1" applyBorder="1"/>
    <xf numFmtId="2" fontId="29" fillId="8" borderId="1" xfId="0" applyNumberFormat="1" applyFont="1" applyFill="1" applyBorder="1" applyAlignment="1" applyProtection="1">
      <alignment horizontal="center" vertical="center"/>
      <protection hidden="1"/>
    </xf>
    <xf numFmtId="1" fontId="7" fillId="0" borderId="1" xfId="2" applyNumberFormat="1" applyFont="1" applyBorder="1" applyAlignment="1" applyProtection="1">
      <alignment horizontal="center" vertical="center" wrapText="1"/>
      <protection locked="0"/>
    </xf>
    <xf numFmtId="0" fontId="13" fillId="0" borderId="0" xfId="0" applyFont="1" applyAlignment="1" applyProtection="1">
      <alignment vertical="center"/>
      <protection locked="0"/>
    </xf>
    <xf numFmtId="0" fontId="1" fillId="5" borderId="1" xfId="0" applyFont="1" applyFill="1" applyBorder="1" applyAlignment="1" applyProtection="1">
      <alignment horizontal="center" vertical="center" wrapText="1"/>
      <protection hidden="1"/>
    </xf>
    <xf numFmtId="167" fontId="1" fillId="5" borderId="1" xfId="0" applyNumberFormat="1" applyFont="1" applyFill="1" applyBorder="1" applyAlignment="1" applyProtection="1">
      <alignment horizontal="center" vertical="center" wrapText="1"/>
      <protection hidden="1"/>
    </xf>
    <xf numFmtId="0" fontId="15" fillId="0" borderId="0" xfId="0" applyFont="1" applyAlignment="1" applyProtection="1">
      <alignment vertical="center" wrapText="1"/>
      <protection locked="0"/>
    </xf>
    <xf numFmtId="0" fontId="31" fillId="12" borderId="8" xfId="0" applyFont="1" applyFill="1" applyBorder="1" applyAlignment="1" applyProtection="1">
      <alignment horizontal="left" vertical="center"/>
      <protection locked="0"/>
    </xf>
    <xf numFmtId="9" fontId="7" fillId="0" borderId="7" xfId="0" applyNumberFormat="1" applyFont="1" applyBorder="1" applyAlignment="1" applyProtection="1">
      <alignment horizontal="center" vertical="center" wrapText="1"/>
      <protection locked="0"/>
    </xf>
    <xf numFmtId="0" fontId="31" fillId="12" borderId="9" xfId="0" applyFont="1" applyFill="1" applyBorder="1" applyAlignment="1" applyProtection="1">
      <alignment horizontal="left" vertical="center"/>
      <protection locked="0"/>
    </xf>
    <xf numFmtId="0" fontId="4" fillId="7" borderId="3" xfId="0" applyFont="1" applyFill="1" applyBorder="1" applyAlignment="1" applyProtection="1">
      <alignment horizontal="right" vertical="center" wrapText="1"/>
      <protection locked="0"/>
    </xf>
    <xf numFmtId="0" fontId="13" fillId="7" borderId="1" xfId="0" applyFont="1" applyFill="1" applyBorder="1" applyAlignment="1" applyProtection="1">
      <alignment horizontal="justify" vertical="center"/>
      <protection locked="0"/>
    </xf>
    <xf numFmtId="0" fontId="5" fillId="4" borderId="1" xfId="0" applyFont="1" applyFill="1" applyBorder="1" applyAlignment="1" applyProtection="1">
      <alignment horizontal="center" vertical="center" wrapText="1"/>
      <protection locked="0"/>
    </xf>
    <xf numFmtId="0" fontId="31" fillId="7" borderId="1" xfId="0" applyFont="1" applyFill="1" applyBorder="1" applyAlignment="1" applyProtection="1">
      <alignment horizontal="left" vertical="center"/>
      <protection locked="0"/>
    </xf>
    <xf numFmtId="0" fontId="23" fillId="0" borderId="11" xfId="0" applyFont="1" applyBorder="1" applyAlignment="1" applyProtection="1">
      <alignment vertical="center" wrapText="1"/>
      <protection hidden="1"/>
    </xf>
    <xf numFmtId="0" fontId="28" fillId="10" borderId="7" xfId="0" applyFont="1" applyFill="1" applyBorder="1" applyAlignment="1" applyProtection="1">
      <alignment horizontal="center" vertical="center" wrapText="1"/>
      <protection hidden="1"/>
    </xf>
    <xf numFmtId="0" fontId="28" fillId="4" borderId="7" xfId="0" applyFont="1" applyFill="1" applyBorder="1" applyAlignment="1" applyProtection="1">
      <alignment horizontal="center" vertical="center" wrapText="1"/>
      <protection hidden="1"/>
    </xf>
    <xf numFmtId="9" fontId="4" fillId="0" borderId="7" xfId="9" applyNumberFormat="1" applyFont="1" applyBorder="1" applyAlignment="1" applyProtection="1">
      <alignment horizontal="center" vertical="center" wrapText="1"/>
      <protection hidden="1"/>
    </xf>
    <xf numFmtId="0" fontId="2" fillId="2" borderId="1" xfId="1" applyFont="1" applyFill="1" applyBorder="1" applyAlignment="1" applyProtection="1">
      <alignment vertical="center" wrapText="1" shrinkToFit="1"/>
      <protection hidden="1"/>
    </xf>
    <xf numFmtId="0" fontId="0" fillId="0" borderId="19" xfId="0" applyFill="1" applyBorder="1" applyAlignment="1" applyProtection="1">
      <alignment horizontal="center" vertical="center"/>
      <protection locked="0"/>
    </xf>
    <xf numFmtId="0" fontId="0" fillId="0" borderId="0" xfId="0" applyProtection="1">
      <protection hidden="1"/>
    </xf>
    <xf numFmtId="0" fontId="22" fillId="0" borderId="0" xfId="0" applyFont="1" applyBorder="1" applyAlignment="1" applyProtection="1">
      <alignment horizontal="center" vertical="center" wrapText="1"/>
      <protection hidden="1"/>
    </xf>
    <xf numFmtId="0" fontId="15" fillId="0" borderId="0" xfId="0" applyFont="1" applyBorder="1" applyAlignment="1" applyProtection="1">
      <alignment vertical="center"/>
      <protection hidden="1"/>
    </xf>
    <xf numFmtId="0" fontId="32" fillId="0" borderId="0" xfId="0" applyFont="1" applyBorder="1" applyAlignment="1" applyProtection="1">
      <alignment horizontal="center" vertical="center"/>
      <protection hidden="1"/>
    </xf>
    <xf numFmtId="0" fontId="10" fillId="0" borderId="0" xfId="0" applyFont="1" applyBorder="1" applyAlignment="1" applyProtection="1">
      <alignment horizontal="center" wrapText="1"/>
      <protection hidden="1"/>
    </xf>
    <xf numFmtId="0" fontId="34" fillId="0" borderId="20" xfId="0" applyFont="1" applyBorder="1" applyAlignment="1" applyProtection="1">
      <alignment horizontal="center" vertical="center"/>
      <protection hidden="1"/>
    </xf>
    <xf numFmtId="0" fontId="35" fillId="0" borderId="0" xfId="0" applyFont="1" applyAlignment="1" applyProtection="1">
      <alignment vertical="center"/>
      <protection hidden="1"/>
    </xf>
    <xf numFmtId="0" fontId="32" fillId="0" borderId="17" xfId="0" applyFont="1" applyBorder="1" applyAlignment="1" applyProtection="1">
      <alignment horizontal="center" vertical="center"/>
      <protection hidden="1"/>
    </xf>
    <xf numFmtId="0" fontId="15" fillId="0" borderId="0" xfId="0" applyFont="1" applyAlignment="1" applyProtection="1">
      <alignment horizontal="left" vertical="center"/>
      <protection hidden="1"/>
    </xf>
    <xf numFmtId="0" fontId="32" fillId="3" borderId="18" xfId="0" applyFont="1" applyFill="1" applyBorder="1" applyAlignment="1" applyProtection="1">
      <alignment horizontal="center" vertical="center"/>
      <protection hidden="1"/>
    </xf>
    <xf numFmtId="0" fontId="0" fillId="16" borderId="18" xfId="0" applyFill="1" applyBorder="1" applyAlignment="1" applyProtection="1">
      <alignment horizontal="center" vertical="center" wrapText="1"/>
      <protection hidden="1"/>
    </xf>
    <xf numFmtId="0" fontId="1" fillId="3" borderId="11" xfId="0" applyFont="1" applyFill="1" applyBorder="1" applyAlignment="1" applyProtection="1">
      <alignment vertical="center" wrapText="1"/>
      <protection hidden="1"/>
    </xf>
    <xf numFmtId="0" fontId="1" fillId="3" borderId="21" xfId="0" applyFont="1" applyFill="1" applyBorder="1" applyAlignment="1" applyProtection="1">
      <alignment vertical="center" wrapText="1"/>
      <protection hidden="1"/>
    </xf>
    <xf numFmtId="0" fontId="1" fillId="4" borderId="1" xfId="0" applyFont="1" applyFill="1" applyBorder="1" applyAlignment="1" applyProtection="1">
      <alignment horizontal="center" vertical="center" wrapText="1"/>
      <protection locked="0"/>
    </xf>
    <xf numFmtId="2" fontId="4" fillId="0" borderId="7" xfId="0" applyNumberFormat="1" applyFont="1" applyBorder="1" applyAlignment="1" applyProtection="1">
      <alignment horizontal="center" vertical="center" wrapText="1"/>
      <protection hidden="1"/>
    </xf>
    <xf numFmtId="0" fontId="22" fillId="0" borderId="0" xfId="0" applyFont="1" applyBorder="1" applyAlignment="1" applyProtection="1">
      <alignment horizontal="center" vertical="center" wrapText="1"/>
      <protection locked="0"/>
    </xf>
    <xf numFmtId="49" fontId="1" fillId="0" borderId="1" xfId="0" applyNumberFormat="1" applyFont="1" applyFill="1" applyBorder="1" applyAlignment="1" applyProtection="1">
      <alignment horizontal="center" vertical="center" wrapText="1"/>
      <protection locked="0"/>
    </xf>
    <xf numFmtId="168" fontId="0" fillId="0" borderId="19" xfId="0" applyNumberFormat="1" applyFill="1" applyBorder="1" applyAlignment="1" applyProtection="1">
      <alignment horizontal="center" vertical="center"/>
      <protection locked="0"/>
    </xf>
    <xf numFmtId="0" fontId="38" fillId="0" borderId="19" xfId="0" applyFont="1" applyFill="1" applyBorder="1" applyAlignment="1" applyProtection="1">
      <alignment horizontal="center" vertical="center"/>
      <protection locked="0"/>
    </xf>
    <xf numFmtId="0" fontId="0" fillId="0" borderId="19" xfId="0" applyFill="1" applyBorder="1" applyAlignment="1" applyProtection="1">
      <alignment horizontal="justify" vertical="top"/>
      <protection locked="0"/>
    </xf>
    <xf numFmtId="168" fontId="32" fillId="0" borderId="19" xfId="0" applyNumberFormat="1" applyFont="1" applyFill="1" applyBorder="1" applyAlignment="1" applyProtection="1">
      <alignment horizontal="center" vertical="center"/>
      <protection locked="0"/>
    </xf>
    <xf numFmtId="0" fontId="0" fillId="0" borderId="0" xfId="0" applyAlignment="1" applyProtection="1">
      <alignment horizontal="left"/>
      <protection locked="0"/>
    </xf>
    <xf numFmtId="0" fontId="0" fillId="0" borderId="0" xfId="0" applyProtection="1">
      <protection locked="0"/>
    </xf>
    <xf numFmtId="0" fontId="0" fillId="0" borderId="0" xfId="0" applyAlignment="1" applyProtection="1">
      <alignment horizontal="center"/>
      <protection locked="0"/>
    </xf>
    <xf numFmtId="0" fontId="22" fillId="0" borderId="0" xfId="0" applyFont="1" applyBorder="1" applyAlignment="1" applyProtection="1">
      <alignment horizontal="left" vertical="center" wrapText="1"/>
      <protection locked="0"/>
    </xf>
    <xf numFmtId="0" fontId="15" fillId="0" borderId="0" xfId="0" applyFont="1" applyBorder="1" applyAlignment="1" applyProtection="1">
      <alignment vertical="center"/>
      <protection locked="0"/>
    </xf>
    <xf numFmtId="0" fontId="32" fillId="0" borderId="0" xfId="0" applyFont="1" applyBorder="1" applyAlignment="1" applyProtection="1">
      <alignment horizontal="left" vertical="center"/>
      <protection locked="0"/>
    </xf>
    <xf numFmtId="0" fontId="32" fillId="0" borderId="0" xfId="0" applyFont="1" applyBorder="1" applyAlignment="1" applyProtection="1">
      <alignment horizontal="center" vertical="center"/>
      <protection locked="0"/>
    </xf>
    <xf numFmtId="0" fontId="10" fillId="0" borderId="0" xfId="0" applyFont="1" applyBorder="1" applyAlignment="1" applyProtection="1">
      <alignment horizontal="left" wrapText="1"/>
      <protection locked="0"/>
    </xf>
    <xf numFmtId="0" fontId="10" fillId="0" borderId="0" xfId="0" applyFont="1" applyBorder="1" applyAlignment="1" applyProtection="1">
      <alignment horizontal="center" wrapText="1"/>
      <protection locked="0"/>
    </xf>
    <xf numFmtId="0" fontId="15" fillId="0" borderId="0" xfId="0" applyFont="1" applyBorder="1" applyAlignment="1" applyProtection="1">
      <alignment horizontal="left" vertical="center"/>
      <protection locked="0"/>
    </xf>
    <xf numFmtId="0" fontId="8" fillId="2" borderId="0" xfId="0" applyFont="1" applyFill="1" applyBorder="1" applyAlignment="1" applyProtection="1">
      <alignment horizontal="center" vertical="center" wrapText="1"/>
      <protection locked="0"/>
    </xf>
    <xf numFmtId="0" fontId="24" fillId="3" borderId="19" xfId="0" applyFont="1" applyFill="1" applyBorder="1" applyAlignment="1" applyProtection="1">
      <alignment horizontal="center" vertical="center" wrapText="1"/>
      <protection locked="0"/>
    </xf>
    <xf numFmtId="0" fontId="35" fillId="2" borderId="0" xfId="0" applyFont="1" applyFill="1" applyBorder="1" applyAlignment="1" applyProtection="1">
      <alignment vertical="center"/>
      <protection locked="0"/>
    </xf>
    <xf numFmtId="0" fontId="35" fillId="0" borderId="0" xfId="0" applyFont="1" applyAlignment="1" applyProtection="1">
      <alignment vertical="center"/>
      <protection locked="0"/>
    </xf>
    <xf numFmtId="0" fontId="32" fillId="0" borderId="19" xfId="0" applyFont="1" applyFill="1" applyBorder="1" applyAlignment="1" applyProtection="1">
      <alignment horizontal="left" vertical="center"/>
      <protection locked="0"/>
    </xf>
    <xf numFmtId="0" fontId="15" fillId="2" borderId="0" xfId="0" applyFont="1" applyFill="1" applyAlignment="1" applyProtection="1">
      <alignment horizontal="left" vertical="center"/>
      <protection locked="0"/>
    </xf>
    <xf numFmtId="0" fontId="15" fillId="0" borderId="0" xfId="0" applyFont="1" applyAlignment="1" applyProtection="1">
      <alignment horizontal="left" vertical="center"/>
      <protection locked="0"/>
    </xf>
    <xf numFmtId="0" fontId="4" fillId="3" borderId="19" xfId="0" applyFont="1" applyFill="1" applyBorder="1" applyAlignment="1" applyProtection="1">
      <alignment horizontal="center" vertical="center" wrapText="1"/>
      <protection locked="0"/>
    </xf>
    <xf numFmtId="0" fontId="1" fillId="3" borderId="19" xfId="0" applyFont="1" applyFill="1" applyBorder="1" applyAlignment="1" applyProtection="1">
      <alignment horizontal="center" vertical="center" wrapText="1"/>
      <protection locked="0"/>
    </xf>
    <xf numFmtId="0" fontId="0" fillId="0" borderId="0" xfId="0" applyBorder="1" applyAlignment="1" applyProtection="1">
      <alignment horizontal="left"/>
      <protection locked="0"/>
    </xf>
    <xf numFmtId="0" fontId="0" fillId="0" borderId="0" xfId="0" applyBorder="1" applyProtection="1">
      <protection locked="0"/>
    </xf>
    <xf numFmtId="0" fontId="0" fillId="0" borderId="0" xfId="0" applyBorder="1" applyAlignment="1" applyProtection="1">
      <alignment horizontal="center"/>
      <protection locked="0"/>
    </xf>
    <xf numFmtId="0" fontId="0" fillId="0" borderId="19" xfId="0" applyFill="1" applyBorder="1" applyAlignment="1" applyProtection="1">
      <alignment horizontal="left" vertical="center" wrapText="1"/>
      <protection hidden="1"/>
    </xf>
    <xf numFmtId="49" fontId="24" fillId="3" borderId="19" xfId="0" applyNumberFormat="1" applyFont="1" applyFill="1" applyBorder="1" applyAlignment="1" applyProtection="1">
      <alignment horizontal="center" vertical="center" wrapText="1"/>
      <protection hidden="1"/>
    </xf>
    <xf numFmtId="0" fontId="36" fillId="2" borderId="19" xfId="0" applyFont="1" applyFill="1" applyBorder="1" applyAlignment="1" applyProtection="1">
      <alignment horizontal="center" vertical="center" wrapText="1"/>
      <protection hidden="1"/>
    </xf>
    <xf numFmtId="0" fontId="23" fillId="0" borderId="11" xfId="0" applyFont="1" applyBorder="1" applyAlignment="1" applyProtection="1">
      <alignment vertical="center" wrapText="1"/>
      <protection locked="0"/>
    </xf>
    <xf numFmtId="14" fontId="23" fillId="0" borderId="13" xfId="0" applyNumberFormat="1" applyFont="1" applyFill="1" applyBorder="1" applyAlignment="1" applyProtection="1">
      <alignment horizontal="center" vertical="center" wrapText="1"/>
      <protection locked="0"/>
    </xf>
    <xf numFmtId="0" fontId="23" fillId="0" borderId="13" xfId="0" applyFont="1" applyFill="1" applyBorder="1" applyAlignment="1" applyProtection="1">
      <alignment horizontal="center" vertical="center" wrapText="1"/>
      <protection locked="0"/>
    </xf>
    <xf numFmtId="0" fontId="23" fillId="0" borderId="13" xfId="0" applyFont="1" applyFill="1" applyBorder="1" applyAlignment="1" applyProtection="1">
      <alignment horizontal="center" vertical="center" wrapText="1" shrinkToFit="1"/>
      <protection locked="0"/>
    </xf>
    <xf numFmtId="14" fontId="1" fillId="0" borderId="13" xfId="0" applyNumberFormat="1" applyFont="1" applyFill="1" applyBorder="1" applyAlignment="1" applyProtection="1">
      <alignment vertical="center" wrapText="1"/>
      <protection locked="0"/>
    </xf>
    <xf numFmtId="49" fontId="1" fillId="0" borderId="13" xfId="0" applyNumberFormat="1" applyFont="1" applyFill="1" applyBorder="1" applyAlignment="1" applyProtection="1">
      <alignment horizontal="left" vertical="center" wrapText="1"/>
      <protection locked="0"/>
    </xf>
    <xf numFmtId="0" fontId="3" fillId="0" borderId="13" xfId="0" applyFont="1" applyFill="1" applyBorder="1" applyAlignment="1" applyProtection="1">
      <alignment vertical="center" wrapText="1"/>
      <protection locked="0"/>
    </xf>
    <xf numFmtId="0" fontId="5" fillId="0" borderId="13" xfId="0" applyFont="1" applyFill="1" applyBorder="1" applyAlignment="1" applyProtection="1">
      <alignment horizontal="center" vertical="center" wrapText="1"/>
      <protection locked="0"/>
    </xf>
    <xf numFmtId="164" fontId="4" fillId="0" borderId="13" xfId="0" applyNumberFormat="1" applyFont="1" applyFill="1" applyBorder="1" applyAlignment="1" applyProtection="1">
      <alignment horizontal="center" vertical="center" wrapText="1"/>
      <protection locked="0"/>
    </xf>
    <xf numFmtId="166" fontId="27" fillId="0" borderId="1" xfId="0" applyNumberFormat="1" applyFont="1" applyFill="1" applyBorder="1" applyAlignment="1" applyProtection="1">
      <alignment horizontal="center" vertical="center"/>
      <protection locked="0"/>
    </xf>
    <xf numFmtId="0" fontId="1" fillId="0" borderId="13" xfId="0" applyFont="1" applyFill="1" applyBorder="1" applyAlignment="1" applyProtection="1">
      <alignment vertical="center" wrapText="1"/>
      <protection locked="0"/>
    </xf>
    <xf numFmtId="0" fontId="2" fillId="2" borderId="1" xfId="0" applyFont="1" applyFill="1" applyBorder="1" applyAlignment="1" applyProtection="1">
      <alignment horizontal="left" vertical="center" wrapText="1"/>
      <protection locked="0"/>
    </xf>
    <xf numFmtId="0" fontId="2" fillId="2" borderId="4" xfId="1" applyFont="1" applyFill="1" applyBorder="1" applyAlignment="1" applyProtection="1">
      <alignment vertical="center" wrapText="1" shrinkToFit="1"/>
      <protection locked="0"/>
    </xf>
    <xf numFmtId="0" fontId="39" fillId="0" borderId="0" xfId="0" applyFont="1" applyAlignment="1" applyProtection="1">
      <alignment vertical="center"/>
      <protection locked="0"/>
    </xf>
    <xf numFmtId="0" fontId="39" fillId="0" borderId="0" xfId="0" applyFont="1" applyAlignment="1" applyProtection="1">
      <alignment vertical="center" wrapText="1"/>
      <protection locked="0"/>
    </xf>
    <xf numFmtId="164" fontId="4" fillId="7" borderId="4" xfId="9" applyNumberFormat="1" applyFont="1" applyFill="1" applyBorder="1" applyAlignment="1" applyProtection="1">
      <alignment horizontal="center" vertical="center" wrapText="1"/>
      <protection hidden="1"/>
    </xf>
    <xf numFmtId="164" fontId="1" fillId="7" borderId="4" xfId="9" applyNumberFormat="1" applyFont="1" applyFill="1" applyBorder="1" applyAlignment="1" applyProtection="1">
      <alignment horizontal="center" vertical="center" wrapText="1"/>
      <protection hidden="1"/>
    </xf>
    <xf numFmtId="0" fontId="24" fillId="3" borderId="1" xfId="0" applyFont="1" applyFill="1" applyBorder="1" applyAlignment="1" applyProtection="1">
      <alignment horizontal="center" vertical="center" wrapText="1"/>
      <protection hidden="1"/>
    </xf>
    <xf numFmtId="0" fontId="0" fillId="0" borderId="0" xfId="0" applyAlignment="1" applyProtection="1">
      <alignment wrapText="1"/>
      <protection hidden="1"/>
    </xf>
    <xf numFmtId="9" fontId="7" fillId="0" borderId="9" xfId="0" applyNumberFormat="1" applyFont="1" applyBorder="1" applyAlignment="1" applyProtection="1">
      <alignment horizontal="center" vertical="center" wrapText="1"/>
    </xf>
    <xf numFmtId="164" fontId="2" fillId="0" borderId="19" xfId="0" applyNumberFormat="1" applyFont="1" applyBorder="1" applyAlignment="1" applyProtection="1">
      <alignment horizontal="justify" vertical="center" wrapText="1"/>
      <protection locked="0"/>
    </xf>
    <xf numFmtId="1" fontId="7" fillId="0" borderId="23" xfId="2" applyNumberFormat="1" applyFont="1" applyBorder="1" applyAlignment="1" applyProtection="1">
      <alignment horizontal="center" vertical="center" wrapText="1"/>
      <protection locked="0"/>
    </xf>
    <xf numFmtId="166" fontId="28" fillId="0" borderId="19" xfId="0" applyNumberFormat="1" applyFont="1" applyFill="1" applyBorder="1" applyAlignment="1" applyProtection="1">
      <alignment horizontal="center" vertical="center" wrapText="1"/>
      <protection hidden="1"/>
    </xf>
    <xf numFmtId="2" fontId="27" fillId="9" borderId="19" xfId="0" applyNumberFormat="1" applyFont="1" applyFill="1" applyBorder="1" applyAlignment="1" applyProtection="1">
      <alignment horizontal="center" vertical="center"/>
      <protection hidden="1"/>
    </xf>
    <xf numFmtId="166" fontId="27" fillId="9" borderId="19" xfId="0" applyNumberFormat="1" applyFont="1" applyFill="1" applyBorder="1" applyAlignment="1" applyProtection="1">
      <alignment horizontal="center" vertical="center"/>
      <protection hidden="1"/>
    </xf>
    <xf numFmtId="167" fontId="27" fillId="9" borderId="19" xfId="0" applyNumberFormat="1" applyFont="1" applyFill="1" applyBorder="1" applyAlignment="1" applyProtection="1">
      <alignment horizontal="center" vertical="center"/>
      <protection hidden="1"/>
    </xf>
    <xf numFmtId="166" fontId="27" fillId="0" borderId="13" xfId="0" applyNumberFormat="1" applyFont="1" applyFill="1" applyBorder="1" applyAlignment="1" applyProtection="1">
      <alignment horizontal="center" vertical="center"/>
      <protection locked="0"/>
    </xf>
    <xf numFmtId="166" fontId="27" fillId="0" borderId="19" xfId="0" applyNumberFormat="1" applyFont="1" applyFill="1" applyBorder="1" applyAlignment="1" applyProtection="1">
      <alignment horizontal="center" vertical="center"/>
      <protection hidden="1"/>
    </xf>
    <xf numFmtId="0" fontId="29" fillId="7" borderId="2" xfId="0" applyFont="1" applyFill="1" applyBorder="1" applyAlignment="1" applyProtection="1">
      <alignment horizontal="center" vertical="center"/>
      <protection locked="0"/>
    </xf>
    <xf numFmtId="0" fontId="29" fillId="7" borderId="14" xfId="0" applyFont="1" applyFill="1" applyBorder="1" applyAlignment="1" applyProtection="1">
      <alignment horizontal="center" vertical="center"/>
      <protection locked="0"/>
    </xf>
    <xf numFmtId="0" fontId="29" fillId="7" borderId="1" xfId="0" applyFont="1" applyFill="1" applyBorder="1" applyAlignment="1" applyProtection="1">
      <alignment horizontal="center" vertical="center"/>
      <protection locked="0"/>
    </xf>
    <xf numFmtId="0" fontId="1" fillId="4" borderId="1" xfId="0" applyFont="1" applyFill="1" applyBorder="1" applyAlignment="1" applyProtection="1">
      <alignment horizontal="center" vertical="center" wrapText="1"/>
      <protection locked="0"/>
    </xf>
    <xf numFmtId="0" fontId="32" fillId="13" borderId="15" xfId="0" applyFont="1" applyFill="1" applyBorder="1" applyAlignment="1" applyProtection="1">
      <alignment horizontal="center" vertical="center" textRotation="90"/>
      <protection locked="0"/>
    </xf>
    <xf numFmtId="0" fontId="4" fillId="7" borderId="3" xfId="0" applyFont="1" applyFill="1" applyBorder="1" applyAlignment="1" applyProtection="1">
      <alignment horizontal="center" vertical="center" wrapText="1"/>
      <protection locked="0"/>
    </xf>
    <xf numFmtId="0" fontId="29" fillId="7" borderId="13" xfId="0" applyFont="1" applyFill="1" applyBorder="1" applyAlignment="1" applyProtection="1">
      <alignment horizontal="center" vertical="center"/>
      <protection locked="0"/>
    </xf>
    <xf numFmtId="0" fontId="29" fillId="7" borderId="7" xfId="0" applyFont="1" applyFill="1" applyBorder="1" applyAlignment="1" applyProtection="1">
      <alignment horizontal="center" vertical="center"/>
      <protection locked="0"/>
    </xf>
    <xf numFmtId="0" fontId="29" fillId="7" borderId="9" xfId="0" applyFont="1" applyFill="1" applyBorder="1" applyAlignment="1" applyProtection="1">
      <alignment horizontal="center" vertical="center"/>
      <protection locked="0"/>
    </xf>
    <xf numFmtId="0" fontId="31" fillId="0" borderId="0" xfId="0" applyFont="1" applyAlignment="1" applyProtection="1">
      <alignment horizontal="left" vertical="center" wrapText="1"/>
      <protection locked="0"/>
    </xf>
    <xf numFmtId="0" fontId="2" fillId="2" borderId="20" xfId="1" applyFont="1" applyFill="1" applyBorder="1" applyAlignment="1" applyProtection="1">
      <alignment horizontal="justify" vertical="center" wrapText="1" shrinkToFit="1"/>
      <protection locked="0"/>
    </xf>
    <xf numFmtId="0" fontId="2" fillId="2" borderId="1" xfId="1" applyFont="1" applyFill="1" applyBorder="1" applyAlignment="1" applyProtection="1">
      <alignment horizontal="justify" vertical="center" wrapText="1" shrinkToFit="1"/>
      <protection locked="0"/>
    </xf>
    <xf numFmtId="0" fontId="2" fillId="2" borderId="19" xfId="1" applyFont="1" applyFill="1" applyBorder="1" applyAlignment="1" applyProtection="1">
      <alignment horizontal="justify" vertical="center" wrapText="1" shrinkToFit="1"/>
      <protection locked="0"/>
    </xf>
    <xf numFmtId="0" fontId="2" fillId="0" borderId="19" xfId="1" applyFont="1" applyFill="1" applyBorder="1" applyAlignment="1" applyProtection="1">
      <alignment horizontal="justify" vertical="center" wrapText="1" shrinkToFit="1"/>
      <protection locked="0"/>
    </xf>
    <xf numFmtId="0" fontId="2" fillId="2" borderId="19" xfId="10" applyFont="1" applyFill="1" applyBorder="1" applyAlignment="1" applyProtection="1">
      <alignment horizontal="justify" vertical="center" wrapText="1"/>
      <protection locked="0"/>
    </xf>
    <xf numFmtId="0" fontId="2" fillId="2" borderId="19" xfId="10" applyFont="1" applyFill="1" applyBorder="1" applyAlignment="1" applyProtection="1">
      <alignment horizontal="justify" vertical="center" wrapText="1" shrinkToFit="1"/>
      <protection locked="0"/>
    </xf>
    <xf numFmtId="0" fontId="2" fillId="2" borderId="19" xfId="10" applyFont="1" applyFill="1" applyBorder="1" applyAlignment="1" applyProtection="1">
      <alignment vertical="center" wrapText="1" shrinkToFit="1"/>
      <protection locked="0"/>
    </xf>
    <xf numFmtId="0" fontId="2" fillId="2" borderId="20" xfId="1" applyFont="1" applyFill="1" applyBorder="1" applyAlignment="1" applyProtection="1">
      <alignment horizontal="justify" vertical="center" wrapText="1" shrinkToFit="1"/>
      <protection locked="0"/>
    </xf>
    <xf numFmtId="0" fontId="2" fillId="2" borderId="19" xfId="1" applyFont="1" applyFill="1" applyBorder="1" applyAlignment="1" applyProtection="1">
      <alignment horizontal="justify" vertical="center" wrapText="1" shrinkToFit="1"/>
      <protection locked="0"/>
    </xf>
    <xf numFmtId="0" fontId="1" fillId="2" borderId="19" xfId="10" applyFont="1" applyFill="1" applyBorder="1" applyAlignment="1" applyProtection="1">
      <alignment horizontal="justify" vertical="center" wrapText="1" shrinkToFit="1"/>
      <protection locked="0"/>
    </xf>
    <xf numFmtId="0" fontId="29" fillId="7" borderId="8" xfId="0" applyFont="1" applyFill="1" applyBorder="1" applyAlignment="1" applyProtection="1">
      <alignment horizontal="center" vertical="center"/>
      <protection locked="0"/>
    </xf>
    <xf numFmtId="1" fontId="7" fillId="0" borderId="19" xfId="2" applyNumberFormat="1" applyFont="1" applyBorder="1" applyAlignment="1" applyProtection="1">
      <alignment horizontal="center" vertical="center" wrapText="1"/>
      <protection locked="0"/>
    </xf>
    <xf numFmtId="0" fontId="2" fillId="2" borderId="19" xfId="1" applyFont="1" applyFill="1" applyBorder="1" applyAlignment="1" applyProtection="1">
      <alignment vertical="center" wrapText="1" shrinkToFit="1"/>
      <protection hidden="1"/>
    </xf>
    <xf numFmtId="0" fontId="0" fillId="0" borderId="0" xfId="0" applyAlignment="1">
      <alignment wrapText="1"/>
    </xf>
    <xf numFmtId="0" fontId="0" fillId="0" borderId="0" xfId="0" applyAlignment="1">
      <alignment horizontal="center" vertical="center" wrapText="1"/>
    </xf>
    <xf numFmtId="0" fontId="47" fillId="0" borderId="0" xfId="0" applyFont="1" applyAlignment="1">
      <alignment horizontal="center"/>
    </xf>
    <xf numFmtId="0" fontId="2" fillId="2" borderId="19" xfId="1" applyFont="1" applyFill="1" applyBorder="1" applyAlignment="1" applyProtection="1">
      <alignment horizontal="justify" vertical="center" wrapText="1" shrinkToFit="1"/>
      <protection locked="0"/>
    </xf>
    <xf numFmtId="0" fontId="1" fillId="4" borderId="1" xfId="0" applyFont="1" applyFill="1" applyBorder="1" applyAlignment="1" applyProtection="1">
      <alignment horizontal="center" vertical="center" wrapText="1"/>
      <protection locked="0"/>
    </xf>
    <xf numFmtId="0" fontId="13" fillId="0" borderId="19" xfId="0" applyFont="1" applyFill="1" applyBorder="1" applyAlignment="1">
      <alignment vertical="center" wrapText="1"/>
    </xf>
    <xf numFmtId="0" fontId="2" fillId="2" borderId="19" xfId="1" applyFont="1" applyFill="1" applyBorder="1" applyAlignment="1" applyProtection="1">
      <alignment horizontal="justify" vertical="center" wrapText="1" shrinkToFit="1"/>
      <protection locked="0"/>
    </xf>
    <xf numFmtId="0" fontId="13" fillId="0" borderId="19" xfId="1" applyFont="1" applyFill="1" applyBorder="1" applyAlignment="1" applyProtection="1">
      <alignment vertical="center" wrapText="1" shrinkToFit="1"/>
      <protection locked="0"/>
    </xf>
    <xf numFmtId="0" fontId="2" fillId="2" borderId="1" xfId="1" applyFont="1" applyFill="1" applyBorder="1" applyAlignment="1" applyProtection="1">
      <alignment horizontal="justify" vertical="center" wrapText="1" shrinkToFit="1"/>
      <protection locked="0"/>
    </xf>
    <xf numFmtId="0" fontId="2" fillId="15" borderId="19" xfId="0" applyFont="1" applyFill="1" applyBorder="1" applyAlignment="1" applyProtection="1">
      <alignment horizontal="left" vertical="center" wrapText="1"/>
      <protection locked="0"/>
    </xf>
    <xf numFmtId="0" fontId="2" fillId="2" borderId="19" xfId="1" applyFont="1" applyFill="1" applyBorder="1" applyAlignment="1" applyProtection="1">
      <alignment horizontal="justify" vertical="center" wrapText="1" shrinkToFit="1"/>
      <protection locked="0"/>
    </xf>
    <xf numFmtId="0" fontId="2" fillId="2" borderId="1" xfId="1" applyFont="1" applyFill="1" applyBorder="1" applyAlignment="1" applyProtection="1">
      <alignment vertical="center" wrapText="1" shrinkToFit="1"/>
      <protection locked="0"/>
    </xf>
    <xf numFmtId="0" fontId="2" fillId="2" borderId="19" xfId="1" applyFont="1" applyFill="1" applyBorder="1" applyAlignment="1" applyProtection="1">
      <alignment vertical="center" wrapText="1" shrinkToFit="1"/>
      <protection locked="0"/>
    </xf>
    <xf numFmtId="0" fontId="2" fillId="15" borderId="19" xfId="10" applyFont="1" applyFill="1" applyBorder="1" applyAlignment="1" applyProtection="1">
      <alignment horizontal="justify" vertical="center" wrapText="1"/>
      <protection locked="0"/>
    </xf>
    <xf numFmtId="0" fontId="2" fillId="15" borderId="19" xfId="10" applyFont="1" applyFill="1" applyBorder="1" applyAlignment="1" applyProtection="1">
      <alignment vertical="center" wrapText="1" shrinkToFit="1"/>
      <protection locked="0"/>
    </xf>
    <xf numFmtId="0" fontId="2" fillId="15" borderId="1" xfId="0" applyFont="1" applyFill="1" applyBorder="1" applyAlignment="1" applyProtection="1">
      <alignment horizontal="justify" vertical="center" wrapText="1"/>
      <protection locked="0"/>
    </xf>
    <xf numFmtId="0" fontId="2" fillId="15" borderId="19" xfId="0" applyFont="1" applyFill="1" applyBorder="1" applyAlignment="1" applyProtection="1">
      <alignment horizontal="justify" vertical="center" wrapText="1"/>
      <protection locked="0"/>
    </xf>
    <xf numFmtId="0" fontId="13" fillId="15" borderId="19" xfId="0" applyFont="1" applyFill="1" applyBorder="1" applyAlignment="1" applyProtection="1">
      <alignment horizontal="justify" vertical="center" wrapText="1"/>
      <protection locked="0"/>
    </xf>
    <xf numFmtId="0" fontId="2" fillId="15" borderId="19" xfId="1" applyFont="1" applyFill="1" applyBorder="1" applyAlignment="1" applyProtection="1">
      <alignment horizontal="justify" vertical="center" wrapText="1" shrinkToFit="1"/>
      <protection locked="0"/>
    </xf>
    <xf numFmtId="0" fontId="13" fillId="15" borderId="19" xfId="0" applyFont="1" applyFill="1" applyBorder="1" applyAlignment="1" applyProtection="1">
      <alignment vertical="center" wrapText="1"/>
      <protection locked="0"/>
    </xf>
    <xf numFmtId="0" fontId="13" fillId="15" borderId="23" xfId="0" applyFont="1" applyFill="1" applyBorder="1" applyAlignment="1" applyProtection="1">
      <alignment horizontal="justify" vertical="center" wrapText="1"/>
      <protection locked="0"/>
    </xf>
    <xf numFmtId="0" fontId="2" fillId="15" borderId="1" xfId="1" applyFont="1" applyFill="1" applyBorder="1" applyAlignment="1" applyProtection="1">
      <alignment horizontal="justify" vertical="center" wrapText="1" shrinkToFit="1"/>
      <protection locked="0"/>
    </xf>
    <xf numFmtId="0" fontId="13" fillId="2" borderId="19" xfId="0" applyFont="1" applyFill="1" applyBorder="1" applyAlignment="1" applyProtection="1">
      <alignment horizontal="justify" vertical="center"/>
      <protection locked="0"/>
    </xf>
    <xf numFmtId="164" fontId="13" fillId="0" borderId="19" xfId="0" applyNumberFormat="1" applyFont="1" applyBorder="1" applyAlignment="1" applyProtection="1">
      <alignment horizontal="justify" vertical="center" wrapText="1"/>
      <protection locked="0"/>
    </xf>
    <xf numFmtId="0" fontId="13" fillId="2" borderId="19" xfId="1" applyFont="1" applyFill="1" applyBorder="1" applyAlignment="1" applyProtection="1">
      <alignment horizontal="justify" vertical="center" wrapText="1" shrinkToFit="1"/>
      <protection locked="0"/>
    </xf>
    <xf numFmtId="0" fontId="13" fillId="0" borderId="19" xfId="0" applyFont="1" applyBorder="1" applyAlignment="1">
      <alignment vertical="center" wrapText="1"/>
    </xf>
    <xf numFmtId="0" fontId="13" fillId="0" borderId="1" xfId="0" applyFont="1" applyBorder="1" applyAlignment="1" applyProtection="1">
      <alignment horizontal="center" vertical="center" wrapText="1"/>
      <protection locked="0"/>
    </xf>
    <xf numFmtId="0" fontId="48" fillId="4" borderId="1" xfId="0" applyFont="1" applyFill="1" applyBorder="1" applyAlignment="1" applyProtection="1">
      <alignment horizontal="center" vertical="center" wrapText="1"/>
      <protection locked="0"/>
    </xf>
    <xf numFmtId="0" fontId="13" fillId="0" borderId="19" xfId="0" applyFont="1" applyFill="1" applyBorder="1" applyAlignment="1" applyProtection="1">
      <alignment horizontal="justify" vertical="center" wrapText="1"/>
      <protection locked="0"/>
    </xf>
    <xf numFmtId="0" fontId="13" fillId="2" borderId="19" xfId="0" applyFont="1" applyFill="1" applyBorder="1" applyAlignment="1" applyProtection="1">
      <alignment horizontal="justify" vertical="center" wrapText="1"/>
      <protection locked="0"/>
    </xf>
    <xf numFmtId="164" fontId="13" fillId="0" borderId="19" xfId="0" applyNumberFormat="1" applyFont="1" applyBorder="1" applyAlignment="1" applyProtection="1">
      <alignment horizontal="left" vertical="center" wrapText="1"/>
      <protection locked="0"/>
    </xf>
    <xf numFmtId="164" fontId="13" fillId="2" borderId="19" xfId="0" applyNumberFormat="1" applyFont="1" applyFill="1" applyBorder="1" applyAlignment="1" applyProtection="1">
      <alignment horizontal="justify" vertical="center" wrapText="1"/>
      <protection locked="0"/>
    </xf>
    <xf numFmtId="0" fontId="50" fillId="4" borderId="1" xfId="0" applyFont="1" applyFill="1" applyBorder="1" applyAlignment="1" applyProtection="1">
      <alignment horizontal="center" vertical="center" wrapText="1"/>
      <protection locked="0"/>
    </xf>
    <xf numFmtId="49" fontId="13" fillId="0" borderId="19" xfId="0" applyNumberFormat="1" applyFont="1" applyBorder="1" applyAlignment="1" applyProtection="1">
      <alignment horizontal="justify" vertical="center" wrapText="1"/>
      <protection locked="0"/>
    </xf>
    <xf numFmtId="0" fontId="0" fillId="0" borderId="19" xfId="0" applyFill="1" applyBorder="1" applyAlignment="1" applyProtection="1">
      <alignment horizontal="center" vertical="top"/>
      <protection locked="0"/>
    </xf>
    <xf numFmtId="0" fontId="0" fillId="0" borderId="19" xfId="0" applyFill="1" applyBorder="1" applyAlignment="1" applyProtection="1">
      <alignment horizontal="justify" vertical="top"/>
      <protection locked="0"/>
    </xf>
    <xf numFmtId="0" fontId="1" fillId="3" borderId="19" xfId="0" applyFont="1" applyFill="1" applyBorder="1" applyAlignment="1" applyProtection="1">
      <alignment horizontal="center" vertical="center" wrapText="1"/>
      <protection locked="0"/>
    </xf>
    <xf numFmtId="0" fontId="4" fillId="3" borderId="19" xfId="0" applyFont="1" applyFill="1" applyBorder="1" applyAlignment="1" applyProtection="1">
      <alignment horizontal="center" vertical="center" wrapText="1"/>
      <protection locked="0"/>
    </xf>
    <xf numFmtId="0" fontId="0" fillId="0" borderId="0" xfId="0" applyAlignment="1" applyProtection="1">
      <alignment horizontal="center" vertical="center"/>
      <protection locked="0"/>
    </xf>
    <xf numFmtId="0" fontId="15" fillId="0" borderId="0" xfId="0" applyFont="1" applyBorder="1" applyAlignment="1" applyProtection="1">
      <alignment horizontal="center" vertical="center"/>
      <protection locked="0"/>
    </xf>
    <xf numFmtId="0" fontId="15" fillId="0" borderId="0" xfId="0" applyFont="1" applyAlignment="1" applyProtection="1">
      <alignment horizontal="center" vertical="center"/>
      <protection locked="0"/>
    </xf>
    <xf numFmtId="0" fontId="35" fillId="0" borderId="0" xfId="0" applyFont="1" applyAlignment="1" applyProtection="1">
      <alignment horizontal="center" vertical="center"/>
      <protection locked="0"/>
    </xf>
    <xf numFmtId="0" fontId="0" fillId="0" borderId="0" xfId="0" applyBorder="1" applyAlignment="1" applyProtection="1">
      <alignment horizontal="center" vertical="center"/>
      <protection locked="0"/>
    </xf>
    <xf numFmtId="0" fontId="0" fillId="0" borderId="23" xfId="0" applyFill="1" applyBorder="1" applyAlignment="1" applyProtection="1">
      <alignment horizontal="left" vertical="center" wrapText="1"/>
      <protection hidden="1"/>
    </xf>
    <xf numFmtId="0" fontId="0" fillId="0" borderId="19" xfId="0" applyBorder="1" applyAlignment="1" applyProtection="1">
      <alignment horizontal="center" vertical="center"/>
      <protection locked="0"/>
    </xf>
    <xf numFmtId="0" fontId="0" fillId="0" borderId="19" xfId="0" applyFill="1" applyBorder="1" applyAlignment="1" applyProtection="1">
      <alignment horizontal="center" vertical="center" wrapText="1"/>
      <protection locked="0"/>
    </xf>
    <xf numFmtId="0" fontId="0" fillId="0" borderId="19" xfId="0" applyFill="1" applyBorder="1" applyAlignment="1" applyProtection="1">
      <alignment vertical="center" wrapText="1"/>
      <protection locked="0"/>
    </xf>
    <xf numFmtId="0" fontId="0" fillId="0" borderId="19" xfId="0" applyFill="1" applyBorder="1" applyAlignment="1" applyProtection="1">
      <alignment horizontal="justify" vertical="top" wrapText="1"/>
      <protection locked="0"/>
    </xf>
    <xf numFmtId="0" fontId="0" fillId="0" borderId="19" xfId="0" applyFill="1" applyBorder="1" applyAlignment="1" applyProtection="1">
      <alignment horizontal="justify" vertical="center" wrapText="1"/>
      <protection locked="0"/>
    </xf>
    <xf numFmtId="0" fontId="0" fillId="0" borderId="19" xfId="0" applyFill="1" applyBorder="1" applyAlignment="1" applyProtection="1">
      <alignment horizontal="left" vertical="center" wrapText="1"/>
      <protection locked="0"/>
    </xf>
    <xf numFmtId="0" fontId="0" fillId="0" borderId="19" xfId="0" applyFill="1" applyBorder="1" applyAlignment="1" applyProtection="1">
      <alignment horizontal="justify" vertical="center"/>
      <protection locked="0"/>
    </xf>
    <xf numFmtId="168" fontId="0" fillId="0" borderId="19" xfId="0" applyNumberFormat="1" applyFill="1" applyBorder="1" applyAlignment="1" applyProtection="1">
      <alignment horizontal="left" vertical="center" wrapText="1"/>
      <protection locked="0"/>
    </xf>
    <xf numFmtId="0" fontId="5" fillId="4" borderId="7" xfId="0" applyFont="1" applyFill="1" applyBorder="1" applyAlignment="1" applyProtection="1">
      <alignment horizontal="center" vertical="center" wrapText="1"/>
      <protection hidden="1"/>
    </xf>
    <xf numFmtId="0" fontId="5" fillId="4" borderId="9" xfId="0" applyFont="1" applyFill="1" applyBorder="1" applyAlignment="1" applyProtection="1">
      <alignment horizontal="center" vertical="center" wrapText="1"/>
      <protection hidden="1"/>
    </xf>
    <xf numFmtId="0" fontId="1" fillId="4" borderId="4" xfId="0" applyFont="1" applyFill="1" applyBorder="1" applyAlignment="1" applyProtection="1">
      <alignment horizontal="center" vertical="center" wrapText="1"/>
      <protection locked="0"/>
    </xf>
    <xf numFmtId="0" fontId="1" fillId="4" borderId="1" xfId="0" applyFont="1" applyFill="1" applyBorder="1" applyAlignment="1" applyProtection="1">
      <alignment horizontal="center" vertical="center" wrapText="1"/>
      <protection locked="0"/>
    </xf>
    <xf numFmtId="0" fontId="2" fillId="2" borderId="19" xfId="1" applyFont="1" applyFill="1" applyBorder="1" applyAlignment="1" applyProtection="1">
      <alignment horizontal="justify" vertical="center" wrapText="1" shrinkToFit="1"/>
      <protection locked="0"/>
    </xf>
    <xf numFmtId="0" fontId="2" fillId="0" borderId="19" xfId="1" applyFont="1" applyFill="1" applyBorder="1" applyAlignment="1" applyProtection="1">
      <alignment vertical="center" wrapText="1" shrinkToFit="1"/>
      <protection locked="0"/>
    </xf>
    <xf numFmtId="0" fontId="13" fillId="0" borderId="19" xfId="1" applyFont="1" applyFill="1" applyBorder="1" applyAlignment="1" applyProtection="1">
      <alignment vertical="center" wrapText="1" shrinkToFit="1"/>
      <protection locked="0"/>
    </xf>
    <xf numFmtId="10" fontId="4" fillId="0" borderId="7" xfId="9" applyNumberFormat="1" applyFont="1" applyBorder="1" applyAlignment="1" applyProtection="1">
      <alignment horizontal="center" vertical="center" wrapText="1"/>
      <protection hidden="1"/>
    </xf>
    <xf numFmtId="10" fontId="4" fillId="0" borderId="8" xfId="9" applyNumberFormat="1" applyFont="1" applyBorder="1" applyAlignment="1" applyProtection="1">
      <alignment horizontal="center" vertical="center" wrapText="1"/>
      <protection hidden="1"/>
    </xf>
    <xf numFmtId="10" fontId="4" fillId="0" borderId="9" xfId="9" applyNumberFormat="1" applyFont="1" applyBorder="1" applyAlignment="1" applyProtection="1">
      <alignment horizontal="center" vertical="center" wrapText="1"/>
      <protection hidden="1"/>
    </xf>
    <xf numFmtId="0" fontId="32" fillId="13" borderId="15" xfId="0" applyFont="1" applyFill="1" applyBorder="1" applyAlignment="1" applyProtection="1">
      <alignment horizontal="center" vertical="center" textRotation="90"/>
      <protection locked="0"/>
    </xf>
    <xf numFmtId="0" fontId="32" fillId="16" borderId="15" xfId="0" applyFont="1" applyFill="1" applyBorder="1" applyAlignment="1" applyProtection="1">
      <alignment horizontal="center" vertical="center" textRotation="90"/>
      <protection locked="0"/>
    </xf>
    <xf numFmtId="0" fontId="13" fillId="2" borderId="19" xfId="1" applyFont="1" applyFill="1" applyBorder="1" applyAlignment="1" applyProtection="1">
      <alignment horizontal="justify" vertical="center" wrapText="1" shrinkToFit="1"/>
      <protection locked="0"/>
    </xf>
    <xf numFmtId="2" fontId="4" fillId="0" borderId="7" xfId="0" applyNumberFormat="1" applyFont="1" applyBorder="1" applyAlignment="1" applyProtection="1">
      <alignment horizontal="center" vertical="center" wrapText="1"/>
      <protection hidden="1"/>
    </xf>
    <xf numFmtId="2" fontId="4" fillId="0" borderId="8" xfId="0" applyNumberFormat="1" applyFont="1" applyBorder="1" applyAlignment="1" applyProtection="1">
      <alignment horizontal="center" vertical="center" wrapText="1"/>
      <protection hidden="1"/>
    </xf>
    <xf numFmtId="2" fontId="4" fillId="0" borderId="9" xfId="0" applyNumberFormat="1" applyFont="1" applyBorder="1" applyAlignment="1" applyProtection="1">
      <alignment horizontal="center" vertical="center" wrapText="1"/>
      <protection hidden="1"/>
    </xf>
    <xf numFmtId="0" fontId="4" fillId="7" borderId="5" xfId="0" applyFont="1" applyFill="1" applyBorder="1" applyAlignment="1" applyProtection="1">
      <alignment horizontal="center" vertical="center" wrapText="1"/>
      <protection locked="0"/>
    </xf>
    <xf numFmtId="0" fontId="4" fillId="7" borderId="4" xfId="0" applyFont="1" applyFill="1" applyBorder="1" applyAlignment="1" applyProtection="1">
      <alignment horizontal="center" vertical="center" wrapText="1"/>
      <protection locked="0"/>
    </xf>
    <xf numFmtId="0" fontId="4" fillId="7" borderId="3" xfId="0" applyFont="1" applyFill="1" applyBorder="1" applyAlignment="1" applyProtection="1">
      <alignment horizontal="center" vertical="center" wrapText="1"/>
      <protection locked="0"/>
    </xf>
    <xf numFmtId="166" fontId="4" fillId="0" borderId="7" xfId="0" applyNumberFormat="1" applyFont="1" applyFill="1" applyBorder="1" applyAlignment="1" applyProtection="1">
      <alignment horizontal="center" vertical="center" wrapText="1"/>
      <protection hidden="1"/>
    </xf>
    <xf numFmtId="166" fontId="4" fillId="0" borderId="8" xfId="0" applyNumberFormat="1" applyFont="1" applyFill="1" applyBorder="1" applyAlignment="1" applyProtection="1">
      <alignment horizontal="center" vertical="center" wrapText="1"/>
      <protection hidden="1"/>
    </xf>
    <xf numFmtId="0" fontId="2" fillId="2" borderId="20" xfId="10" applyFont="1" applyFill="1" applyBorder="1" applyAlignment="1" applyProtection="1">
      <alignment horizontal="justify" vertical="center" wrapText="1" shrinkToFit="1"/>
      <protection locked="0"/>
    </xf>
    <xf numFmtId="0" fontId="2" fillId="2" borderId="22" xfId="10" applyFont="1" applyFill="1" applyBorder="1" applyAlignment="1" applyProtection="1">
      <alignment horizontal="justify" vertical="center" wrapText="1" shrinkToFit="1"/>
      <protection locked="0"/>
    </xf>
    <xf numFmtId="0" fontId="2" fillId="2" borderId="23" xfId="10" applyFont="1" applyFill="1" applyBorder="1" applyAlignment="1" applyProtection="1">
      <alignment horizontal="justify" vertical="center" wrapText="1" shrinkToFit="1"/>
      <protection locked="0"/>
    </xf>
    <xf numFmtId="0" fontId="5" fillId="10" borderId="7" xfId="0" applyFont="1" applyFill="1" applyBorder="1" applyAlignment="1" applyProtection="1">
      <alignment horizontal="center" vertical="center" wrapText="1"/>
      <protection hidden="1"/>
    </xf>
    <xf numFmtId="0" fontId="5" fillId="10" borderId="9" xfId="0" applyFont="1" applyFill="1" applyBorder="1" applyAlignment="1" applyProtection="1">
      <alignment horizontal="center" vertical="center" wrapText="1"/>
      <protection hidden="1"/>
    </xf>
    <xf numFmtId="0" fontId="5" fillId="10" borderId="8" xfId="0" applyFont="1" applyFill="1" applyBorder="1" applyAlignment="1" applyProtection="1">
      <alignment horizontal="center" vertical="center" wrapText="1"/>
      <protection hidden="1"/>
    </xf>
    <xf numFmtId="0" fontId="32" fillId="18" borderId="15" xfId="0" applyFont="1" applyFill="1" applyBorder="1" applyAlignment="1" applyProtection="1">
      <alignment horizontal="center" vertical="center" textRotation="90"/>
      <protection locked="0"/>
    </xf>
    <xf numFmtId="0" fontId="2" fillId="2" borderId="20" xfId="1" applyFont="1" applyFill="1" applyBorder="1" applyAlignment="1" applyProtection="1">
      <alignment horizontal="justify" vertical="center" wrapText="1" shrinkToFit="1"/>
      <protection locked="0"/>
    </xf>
    <xf numFmtId="0" fontId="2" fillId="2" borderId="22" xfId="1" applyFont="1" applyFill="1" applyBorder="1" applyAlignment="1" applyProtection="1">
      <alignment horizontal="justify" vertical="center" wrapText="1" shrinkToFit="1"/>
      <protection locked="0"/>
    </xf>
    <xf numFmtId="0" fontId="2" fillId="2" borderId="23" xfId="1" applyFont="1" applyFill="1" applyBorder="1" applyAlignment="1" applyProtection="1">
      <alignment horizontal="justify" vertical="center" wrapText="1" shrinkToFit="1"/>
      <protection locked="0"/>
    </xf>
    <xf numFmtId="0" fontId="3" fillId="7" borderId="3" xfId="0" applyFont="1" applyFill="1" applyBorder="1" applyAlignment="1" applyProtection="1">
      <alignment horizontal="center" vertical="center" wrapText="1"/>
      <protection locked="0"/>
    </xf>
    <xf numFmtId="0" fontId="3" fillId="7" borderId="5" xfId="0" applyFont="1" applyFill="1" applyBorder="1" applyAlignment="1" applyProtection="1">
      <alignment horizontal="center" vertical="center" wrapText="1"/>
      <protection locked="0"/>
    </xf>
    <xf numFmtId="0" fontId="3" fillId="7" borderId="4" xfId="0" applyFont="1" applyFill="1" applyBorder="1" applyAlignment="1" applyProtection="1">
      <alignment horizontal="center" vertical="center" wrapText="1"/>
      <protection locked="0"/>
    </xf>
    <xf numFmtId="0" fontId="2" fillId="2" borderId="1" xfId="1" applyFont="1" applyFill="1" applyBorder="1" applyAlignment="1" applyProtection="1">
      <alignment horizontal="justify" vertical="center" wrapText="1" shrinkToFit="1"/>
      <protection locked="0"/>
    </xf>
    <xf numFmtId="0" fontId="1" fillId="4" borderId="3" xfId="0" applyFont="1" applyFill="1" applyBorder="1" applyAlignment="1" applyProtection="1">
      <alignment horizontal="center" vertical="center" wrapText="1"/>
      <protection locked="0"/>
    </xf>
    <xf numFmtId="0" fontId="1" fillId="4" borderId="5" xfId="0" applyFont="1" applyFill="1" applyBorder="1" applyAlignment="1" applyProtection="1">
      <alignment horizontal="center" vertical="center" wrapText="1"/>
      <protection locked="0"/>
    </xf>
    <xf numFmtId="0" fontId="32" fillId="17" borderId="15" xfId="0" applyFont="1" applyFill="1" applyBorder="1" applyAlignment="1" applyProtection="1">
      <alignment horizontal="center" vertical="center" textRotation="90"/>
      <protection locked="0"/>
    </xf>
    <xf numFmtId="0" fontId="29" fillId="7" borderId="2" xfId="0" applyFont="1" applyFill="1" applyBorder="1" applyAlignment="1" applyProtection="1">
      <alignment horizontal="center" vertical="center"/>
      <protection locked="0"/>
    </xf>
    <xf numFmtId="0" fontId="29" fillId="7" borderId="14" xfId="0" applyFont="1" applyFill="1" applyBorder="1" applyAlignment="1" applyProtection="1">
      <alignment horizontal="center" vertical="center"/>
      <protection locked="0"/>
    </xf>
    <xf numFmtId="0" fontId="2" fillId="2" borderId="20" xfId="1" applyFont="1" applyFill="1" applyBorder="1" applyAlignment="1" applyProtection="1">
      <alignment horizontal="left" vertical="center" wrapText="1" shrinkToFit="1"/>
      <protection locked="0"/>
    </xf>
    <xf numFmtId="0" fontId="2" fillId="2" borderId="22" xfId="1" applyFont="1" applyFill="1" applyBorder="1" applyAlignment="1" applyProtection="1">
      <alignment horizontal="left" vertical="center" wrapText="1" shrinkToFit="1"/>
      <protection locked="0"/>
    </xf>
    <xf numFmtId="0" fontId="2" fillId="2" borderId="23" xfId="1" applyFont="1" applyFill="1" applyBorder="1" applyAlignment="1" applyProtection="1">
      <alignment horizontal="left" vertical="center" wrapText="1" shrinkToFit="1"/>
      <protection locked="0"/>
    </xf>
    <xf numFmtId="0" fontId="13" fillId="2" borderId="20" xfId="1" applyFont="1" applyFill="1" applyBorder="1" applyAlignment="1" applyProtection="1">
      <alignment horizontal="justify" vertical="center" wrapText="1" shrinkToFit="1"/>
      <protection locked="0"/>
    </xf>
    <xf numFmtId="0" fontId="13" fillId="2" borderId="22" xfId="1" applyFont="1" applyFill="1" applyBorder="1" applyAlignment="1" applyProtection="1">
      <alignment horizontal="justify" vertical="center" wrapText="1" shrinkToFit="1"/>
      <protection locked="0"/>
    </xf>
    <xf numFmtId="0" fontId="13" fillId="2" borderId="23" xfId="1" applyFont="1" applyFill="1" applyBorder="1" applyAlignment="1" applyProtection="1">
      <alignment horizontal="justify" vertical="center" wrapText="1" shrinkToFit="1"/>
      <protection locked="0"/>
    </xf>
    <xf numFmtId="10" fontId="4" fillId="0" borderId="12" xfId="9" applyNumberFormat="1" applyFont="1" applyBorder="1" applyAlignment="1" applyProtection="1">
      <alignment horizontal="center" vertical="center" wrapText="1"/>
      <protection hidden="1"/>
    </xf>
    <xf numFmtId="10" fontId="4" fillId="0" borderId="15" xfId="9" applyNumberFormat="1" applyFont="1" applyBorder="1" applyAlignment="1" applyProtection="1">
      <alignment horizontal="center" vertical="center" wrapText="1"/>
      <protection hidden="1"/>
    </xf>
    <xf numFmtId="0" fontId="1" fillId="2" borderId="19" xfId="1" applyFont="1" applyFill="1" applyBorder="1" applyAlignment="1" applyProtection="1">
      <alignment horizontal="justify" vertical="center" wrapText="1" shrinkToFit="1"/>
      <protection locked="0"/>
    </xf>
    <xf numFmtId="0" fontId="29" fillId="0" borderId="2" xfId="0" applyFont="1" applyBorder="1" applyAlignment="1" applyProtection="1">
      <alignment horizontal="center" vertical="center"/>
      <protection locked="0"/>
    </xf>
    <xf numFmtId="0" fontId="29" fillId="0" borderId="11" xfId="0" applyFont="1" applyBorder="1" applyAlignment="1" applyProtection="1">
      <alignment horizontal="center" vertical="center"/>
      <protection locked="0"/>
    </xf>
    <xf numFmtId="0" fontId="22" fillId="0" borderId="11" xfId="0" applyFont="1" applyBorder="1" applyAlignment="1" applyProtection="1">
      <alignment horizontal="center" vertical="center" wrapText="1"/>
      <protection locked="0"/>
    </xf>
    <xf numFmtId="0" fontId="22" fillId="0" borderId="0" xfId="0" applyFont="1" applyBorder="1" applyAlignment="1" applyProtection="1">
      <alignment horizontal="center" vertical="center" wrapText="1"/>
      <protection locked="0"/>
    </xf>
    <xf numFmtId="0" fontId="23" fillId="0" borderId="2" xfId="0" applyFont="1" applyBorder="1" applyAlignment="1" applyProtection="1">
      <alignment horizontal="center" vertical="center" wrapText="1"/>
      <protection hidden="1"/>
    </xf>
    <xf numFmtId="0" fontId="23" fillId="0" borderId="12" xfId="0" applyFont="1" applyBorder="1" applyAlignment="1" applyProtection="1">
      <alignment horizontal="center" vertical="center" wrapText="1"/>
      <protection hidden="1"/>
    </xf>
    <xf numFmtId="0" fontId="23" fillId="0" borderId="13" xfId="0" applyFont="1" applyBorder="1" applyAlignment="1" applyProtection="1">
      <alignment horizontal="center" vertical="center" wrapText="1"/>
      <protection hidden="1"/>
    </xf>
    <xf numFmtId="0" fontId="23" fillId="0" borderId="15" xfId="0" applyFont="1" applyBorder="1" applyAlignment="1" applyProtection="1">
      <alignment horizontal="center" vertical="center" wrapText="1"/>
      <protection hidden="1"/>
    </xf>
    <xf numFmtId="0" fontId="23" fillId="0" borderId="14" xfId="0" applyFont="1" applyBorder="1" applyAlignment="1" applyProtection="1">
      <alignment horizontal="center" vertical="center" wrapText="1"/>
      <protection hidden="1"/>
    </xf>
    <xf numFmtId="0" fontId="23" fillId="0" borderId="16" xfId="0" applyFont="1" applyBorder="1" applyAlignment="1" applyProtection="1">
      <alignment horizontal="center" vertical="center" wrapText="1"/>
      <protection hidden="1"/>
    </xf>
    <xf numFmtId="0" fontId="1" fillId="4" borderId="20" xfId="0" applyFont="1" applyFill="1" applyBorder="1" applyAlignment="1" applyProtection="1">
      <alignment horizontal="center" vertical="center" wrapText="1"/>
      <protection locked="0"/>
    </xf>
    <xf numFmtId="0" fontId="1" fillId="4" borderId="22" xfId="0" applyFont="1" applyFill="1" applyBorder="1" applyAlignment="1" applyProtection="1">
      <alignment horizontal="center" vertical="center" wrapText="1"/>
      <protection locked="0"/>
    </xf>
    <xf numFmtId="0" fontId="1" fillId="4" borderId="23" xfId="0" applyFont="1" applyFill="1" applyBorder="1" applyAlignment="1" applyProtection="1">
      <alignment horizontal="center" vertical="center" wrapText="1"/>
      <protection locked="0"/>
    </xf>
    <xf numFmtId="0" fontId="4" fillId="7" borderId="20" xfId="0" applyFont="1" applyFill="1" applyBorder="1" applyAlignment="1" applyProtection="1">
      <alignment horizontal="center" vertical="center" wrapText="1"/>
      <protection locked="0"/>
    </xf>
    <xf numFmtId="0" fontId="4" fillId="7" borderId="22" xfId="0" applyFont="1" applyFill="1" applyBorder="1" applyAlignment="1" applyProtection="1">
      <alignment horizontal="center" vertical="center" wrapText="1"/>
      <protection locked="0"/>
    </xf>
    <xf numFmtId="0" fontId="4" fillId="7" borderId="23" xfId="0" applyFont="1" applyFill="1" applyBorder="1" applyAlignment="1" applyProtection="1">
      <alignment horizontal="center" vertical="center" wrapText="1"/>
      <protection locked="0"/>
    </xf>
    <xf numFmtId="0" fontId="13" fillId="0" borderId="1" xfId="0" applyFont="1" applyBorder="1" applyAlignment="1" applyProtection="1">
      <alignment horizontal="center" vertical="center"/>
      <protection locked="0"/>
    </xf>
    <xf numFmtId="0" fontId="29" fillId="0" borderId="13" xfId="0" applyFont="1" applyBorder="1" applyAlignment="1" applyProtection="1">
      <alignment horizontal="center" vertical="center"/>
      <protection locked="0"/>
    </xf>
    <xf numFmtId="0" fontId="29" fillId="0" borderId="0" xfId="0" applyFont="1" applyBorder="1" applyAlignment="1" applyProtection="1">
      <alignment horizontal="center" vertical="center"/>
      <protection locked="0"/>
    </xf>
    <xf numFmtId="166" fontId="27" fillId="0" borderId="1" xfId="0" applyNumberFormat="1" applyFont="1" applyFill="1" applyBorder="1" applyAlignment="1" applyProtection="1">
      <alignment horizontal="center" textRotation="90" wrapText="1"/>
      <protection hidden="1"/>
    </xf>
    <xf numFmtId="166" fontId="27" fillId="9" borderId="1" xfId="0" applyNumberFormat="1" applyFont="1" applyFill="1" applyBorder="1" applyAlignment="1" applyProtection="1">
      <alignment horizontal="center" textRotation="90" wrapText="1"/>
      <protection hidden="1"/>
    </xf>
    <xf numFmtId="167" fontId="27" fillId="9" borderId="1" xfId="0" applyNumberFormat="1" applyFont="1" applyFill="1" applyBorder="1" applyAlignment="1" applyProtection="1">
      <alignment horizontal="center" textRotation="90" wrapText="1"/>
      <protection hidden="1"/>
    </xf>
    <xf numFmtId="49" fontId="26" fillId="2" borderId="1" xfId="0" applyNumberFormat="1" applyFont="1" applyFill="1" applyBorder="1" applyAlignment="1" applyProtection="1">
      <alignment horizontal="center" vertical="center" wrapText="1"/>
      <protection locked="0"/>
    </xf>
    <xf numFmtId="49" fontId="2" fillId="2" borderId="3" xfId="0" applyNumberFormat="1" applyFont="1" applyFill="1" applyBorder="1" applyAlignment="1" applyProtection="1">
      <alignment horizontal="left" vertical="center" wrapText="1"/>
      <protection locked="0"/>
    </xf>
    <xf numFmtId="49" fontId="2" fillId="2" borderId="5" xfId="0" applyNumberFormat="1" applyFont="1" applyFill="1" applyBorder="1" applyAlignment="1" applyProtection="1">
      <alignment horizontal="left" vertical="center" wrapText="1"/>
      <protection locked="0"/>
    </xf>
    <xf numFmtId="49" fontId="2" fillId="2" borderId="20" xfId="0" applyNumberFormat="1" applyFont="1" applyFill="1" applyBorder="1" applyAlignment="1" applyProtection="1">
      <alignment horizontal="left" vertical="center" wrapText="1"/>
      <protection locked="0"/>
    </xf>
    <xf numFmtId="49" fontId="2" fillId="2" borderId="22" xfId="0" applyNumberFormat="1" applyFont="1" applyFill="1" applyBorder="1" applyAlignment="1" applyProtection="1">
      <alignment horizontal="left" vertical="center" wrapText="1"/>
      <protection locked="0"/>
    </xf>
    <xf numFmtId="0" fontId="30" fillId="0" borderId="0" xfId="0" applyFont="1" applyBorder="1" applyAlignment="1" applyProtection="1">
      <alignment horizontal="center" vertical="center"/>
      <protection locked="0"/>
    </xf>
    <xf numFmtId="0" fontId="30" fillId="0" borderId="15" xfId="0" applyFont="1" applyBorder="1" applyAlignment="1" applyProtection="1">
      <alignment horizontal="center" vertical="center"/>
      <protection locked="0"/>
    </xf>
    <xf numFmtId="0" fontId="29" fillId="0" borderId="14" xfId="0" applyFont="1" applyBorder="1" applyAlignment="1" applyProtection="1">
      <alignment horizontal="center" vertical="center"/>
      <protection locked="0"/>
    </xf>
    <xf numFmtId="0" fontId="29" fillId="0" borderId="6" xfId="0" applyFont="1" applyBorder="1" applyAlignment="1" applyProtection="1">
      <alignment horizontal="center" vertical="center"/>
      <protection locked="0"/>
    </xf>
    <xf numFmtId="0" fontId="30" fillId="0" borderId="6" xfId="0" applyFont="1" applyBorder="1" applyAlignment="1" applyProtection="1">
      <alignment horizontal="center" vertical="center" wrapText="1"/>
      <protection locked="0"/>
    </xf>
    <xf numFmtId="0" fontId="30" fillId="0" borderId="16" xfId="0" applyFont="1" applyBorder="1" applyAlignment="1" applyProtection="1">
      <alignment horizontal="center" vertical="center" wrapText="1"/>
      <protection locked="0"/>
    </xf>
    <xf numFmtId="49" fontId="1" fillId="0" borderId="1" xfId="0" applyNumberFormat="1" applyFont="1" applyFill="1" applyBorder="1" applyAlignment="1" applyProtection="1">
      <alignment horizontal="center" vertical="center" wrapText="1"/>
      <protection locked="0"/>
    </xf>
    <xf numFmtId="14" fontId="1" fillId="3" borderId="3" xfId="0" applyNumberFormat="1" applyFont="1" applyFill="1" applyBorder="1" applyAlignment="1" applyProtection="1">
      <alignment horizontal="center" vertical="center" wrapText="1"/>
      <protection locked="0"/>
    </xf>
    <xf numFmtId="14" fontId="1" fillId="3" borderId="4" xfId="0" applyNumberFormat="1" applyFont="1" applyFill="1" applyBorder="1" applyAlignment="1" applyProtection="1">
      <alignment horizontal="center" vertical="center" wrapText="1"/>
      <protection locked="0"/>
    </xf>
    <xf numFmtId="0" fontId="13" fillId="0" borderId="11" xfId="0" applyFont="1" applyBorder="1" applyAlignment="1" applyProtection="1">
      <alignment horizontal="center" vertical="center"/>
      <protection locked="0"/>
    </xf>
    <xf numFmtId="0" fontId="32" fillId="14" borderId="15" xfId="0" applyFont="1" applyFill="1" applyBorder="1" applyAlignment="1" applyProtection="1">
      <alignment horizontal="center" vertical="center" textRotation="90"/>
      <protection locked="0"/>
    </xf>
    <xf numFmtId="0" fontId="29" fillId="7" borderId="7" xfId="0" applyFont="1" applyFill="1" applyBorder="1" applyAlignment="1" applyProtection="1">
      <alignment horizontal="center" vertical="center"/>
      <protection locked="0"/>
    </xf>
    <xf numFmtId="0" fontId="29" fillId="7" borderId="9" xfId="0" applyFont="1" applyFill="1" applyBorder="1" applyAlignment="1" applyProtection="1">
      <alignment horizontal="center" vertical="center"/>
      <protection locked="0"/>
    </xf>
    <xf numFmtId="0" fontId="32" fillId="15" borderId="15" xfId="0" applyFont="1" applyFill="1" applyBorder="1" applyAlignment="1" applyProtection="1">
      <alignment horizontal="center" vertical="center" textRotation="90"/>
      <protection locked="0"/>
    </xf>
    <xf numFmtId="0" fontId="0" fillId="0" borderId="19" xfId="0" applyFill="1" applyBorder="1" applyAlignment="1" applyProtection="1">
      <alignment horizontal="center" vertical="top"/>
      <protection locked="0"/>
    </xf>
    <xf numFmtId="0" fontId="0" fillId="0" borderId="19" xfId="0" applyFill="1" applyBorder="1" applyAlignment="1" applyProtection="1">
      <alignment horizontal="justify" vertical="top"/>
      <protection locked="0"/>
    </xf>
    <xf numFmtId="0" fontId="32" fillId="3" borderId="19" xfId="0" applyFont="1" applyFill="1" applyBorder="1" applyAlignment="1" applyProtection="1">
      <alignment horizontal="center" vertical="center"/>
      <protection locked="0"/>
    </xf>
    <xf numFmtId="0" fontId="1" fillId="3" borderId="19" xfId="0" applyFont="1" applyFill="1" applyBorder="1" applyAlignment="1" applyProtection="1">
      <alignment horizontal="center" vertical="center" wrapText="1"/>
      <protection locked="0"/>
    </xf>
    <xf numFmtId="0" fontId="37" fillId="3" borderId="19" xfId="0" applyFont="1" applyFill="1" applyBorder="1" applyAlignment="1" applyProtection="1">
      <alignment horizontal="center" vertical="center" wrapText="1"/>
      <protection locked="0"/>
    </xf>
    <xf numFmtId="0" fontId="4" fillId="3" borderId="19" xfId="0" applyFont="1" applyFill="1" applyBorder="1" applyAlignment="1" applyProtection="1">
      <alignment horizontal="center" vertical="center" wrapText="1"/>
      <protection locked="0"/>
    </xf>
    <xf numFmtId="0" fontId="32" fillId="0" borderId="19" xfId="0" applyFont="1" applyBorder="1" applyAlignment="1" applyProtection="1">
      <alignment horizontal="center" vertical="center"/>
      <protection locked="0"/>
    </xf>
    <xf numFmtId="0" fontId="32" fillId="0" borderId="19" xfId="0" applyFont="1" applyFill="1" applyBorder="1" applyAlignment="1" applyProtection="1">
      <alignment horizontal="center" vertical="center" wrapText="1"/>
      <protection locked="0"/>
    </xf>
    <xf numFmtId="0" fontId="32" fillId="0" borderId="19" xfId="0" applyFont="1" applyFill="1" applyBorder="1" applyAlignment="1" applyProtection="1">
      <alignment horizontal="center" vertical="center"/>
      <protection locked="0"/>
    </xf>
    <xf numFmtId="0" fontId="33" fillId="0" borderId="1" xfId="0" applyFont="1" applyFill="1" applyBorder="1" applyAlignment="1" applyProtection="1">
      <alignment horizontal="left" vertical="center" wrapText="1"/>
      <protection locked="0"/>
    </xf>
    <xf numFmtId="0" fontId="32" fillId="0" borderId="0" xfId="0" applyFont="1" applyBorder="1" applyAlignment="1" applyProtection="1">
      <alignment horizontal="center" vertical="center"/>
      <protection locked="0"/>
    </xf>
    <xf numFmtId="0" fontId="10" fillId="0" borderId="0" xfId="0" applyFont="1" applyBorder="1" applyAlignment="1" applyProtection="1">
      <alignment horizontal="center" wrapText="1"/>
      <protection locked="0"/>
    </xf>
    <xf numFmtId="0" fontId="34" fillId="0" borderId="19" xfId="0" applyFont="1" applyBorder="1" applyAlignment="1" applyProtection="1">
      <alignment horizontal="center" vertical="center"/>
      <protection locked="0"/>
    </xf>
    <xf numFmtId="0" fontId="24" fillId="2" borderId="19" xfId="0" applyFont="1" applyFill="1" applyBorder="1" applyAlignment="1" applyProtection="1">
      <alignment horizontal="center" vertical="center"/>
      <protection locked="0"/>
    </xf>
    <xf numFmtId="0" fontId="24" fillId="3" borderId="19" xfId="0" applyFont="1" applyFill="1" applyBorder="1" applyAlignment="1" applyProtection="1">
      <alignment horizontal="center" vertical="center" wrapText="1"/>
      <protection hidden="1"/>
    </xf>
    <xf numFmtId="0" fontId="24" fillId="2" borderId="19" xfId="0" applyFont="1" applyFill="1" applyBorder="1" applyAlignment="1" applyProtection="1">
      <alignment horizontal="center" vertical="center" wrapText="1"/>
      <protection locked="0"/>
    </xf>
    <xf numFmtId="168" fontId="0" fillId="0" borderId="19" xfId="0" applyNumberFormat="1" applyFill="1" applyBorder="1" applyAlignment="1" applyProtection="1">
      <alignment horizontal="left" vertical="center"/>
      <protection locked="0"/>
    </xf>
  </cellXfs>
  <cellStyles count="37">
    <cellStyle name="Bueno" xfId="10" builtinId="26"/>
    <cellStyle name="Euro" xfId="7" xr:uid="{00000000-0005-0000-0000-000001000000}"/>
    <cellStyle name="Euro 2" xfId="8" xr:uid="{00000000-0005-0000-0000-000002000000}"/>
    <cellStyle name="Hipervínculo" xfId="11" builtinId="8" hidden="1"/>
    <cellStyle name="Hipervínculo" xfId="13" builtinId="8" hidden="1"/>
    <cellStyle name="Hipervínculo" xfId="15" builtinId="8" hidden="1"/>
    <cellStyle name="Hipervínculo" xfId="17" builtinId="8" hidden="1"/>
    <cellStyle name="Hipervínculo" xfId="19" builtinId="8" hidden="1"/>
    <cellStyle name="Hipervínculo" xfId="21" builtinId="8" hidden="1"/>
    <cellStyle name="Hipervínculo" xfId="23" builtinId="8" hidden="1"/>
    <cellStyle name="Hipervínculo" xfId="25" builtinId="8" hidden="1"/>
    <cellStyle name="Hipervínculo" xfId="27" builtinId="8" hidden="1"/>
    <cellStyle name="Hipervínculo" xfId="29" builtinId="8" hidden="1"/>
    <cellStyle name="Hipervínculo" xfId="31" builtinId="8" hidden="1"/>
    <cellStyle name="Hipervínculo" xfId="33" builtinId="8" hidden="1"/>
    <cellStyle name="Hipervínculo" xfId="35" builtinId="8" hidden="1"/>
    <cellStyle name="Hipervínculo visitado" xfId="12" builtinId="9" hidden="1"/>
    <cellStyle name="Hipervínculo visitado" xfId="14" builtinId="9" hidden="1"/>
    <cellStyle name="Hipervínculo visitado" xfId="16" builtinId="9" hidden="1"/>
    <cellStyle name="Hipervínculo visitado" xfId="18" builtinId="9" hidden="1"/>
    <cellStyle name="Hipervínculo visitado" xfId="20" builtinId="9" hidden="1"/>
    <cellStyle name="Hipervínculo visitado" xfId="22" builtinId="9" hidden="1"/>
    <cellStyle name="Hipervínculo visitado" xfId="24" builtinId="9" hidden="1"/>
    <cellStyle name="Hipervínculo visitado" xfId="26" builtinId="9" hidden="1"/>
    <cellStyle name="Hipervínculo visitado" xfId="28" builtinId="9" hidden="1"/>
    <cellStyle name="Hipervínculo visitado" xfId="30" builtinId="9" hidden="1"/>
    <cellStyle name="Hipervínculo visitado" xfId="32" builtinId="9" hidden="1"/>
    <cellStyle name="Hipervínculo visitado" xfId="34" builtinId="9" hidden="1"/>
    <cellStyle name="Hipervínculo visitado" xfId="36" builtinId="9" hidden="1"/>
    <cellStyle name="Normal" xfId="0" builtinId="0"/>
    <cellStyle name="Normal 2" xfId="3" xr:uid="{00000000-0005-0000-0000-00001E000000}"/>
    <cellStyle name="Normal 2 2" xfId="2" xr:uid="{00000000-0005-0000-0000-00001F000000}"/>
    <cellStyle name="Normal 3" xfId="6" xr:uid="{00000000-0005-0000-0000-000020000000}"/>
    <cellStyle name="Normal_Criterios" xfId="5" xr:uid="{00000000-0005-0000-0000-000021000000}"/>
    <cellStyle name="Normal_Hoja1" xfId="1" xr:uid="{00000000-0005-0000-0000-000022000000}"/>
    <cellStyle name="Porcentaje" xfId="9" builtinId="5"/>
    <cellStyle name="Porcentual 2" xfId="4" xr:uid="{00000000-0005-0000-0000-000024000000}"/>
  </cellStyles>
  <dxfs count="79">
    <dxf>
      <fill>
        <patternFill>
          <bgColor rgb="FFFF0000"/>
        </patternFill>
      </fill>
    </dxf>
    <dxf>
      <fill>
        <patternFill>
          <bgColor rgb="FF00B050"/>
        </patternFill>
      </fill>
    </dxf>
    <dxf>
      <font>
        <b/>
        <i val="0"/>
        <color rgb="FFFFFF00"/>
      </font>
      <fill>
        <patternFill>
          <bgColor rgb="FF00B050"/>
        </patternFill>
      </fill>
    </dxf>
    <dxf>
      <font>
        <b/>
        <i val="0"/>
      </font>
      <fill>
        <patternFill>
          <bgColor rgb="FF00B050"/>
        </patternFill>
      </fill>
    </dxf>
    <dxf>
      <font>
        <b/>
        <i val="0"/>
      </font>
      <fill>
        <patternFill>
          <bgColor rgb="FFFFFF00"/>
        </patternFill>
      </fill>
    </dxf>
    <dxf>
      <font>
        <b/>
        <i val="0"/>
        <color auto="1"/>
      </font>
      <fill>
        <patternFill>
          <bgColor rgb="FFC00000"/>
        </patternFill>
      </fill>
    </dxf>
    <dxf>
      <font>
        <b/>
        <i val="0"/>
        <color rgb="FFFFFF00"/>
      </font>
      <fill>
        <patternFill>
          <bgColor rgb="FFC00000"/>
        </patternFill>
      </fill>
    </dxf>
    <dxf>
      <font>
        <b/>
        <i val="0"/>
      </font>
      <fill>
        <patternFill>
          <bgColor theme="1" tint="0.34998626667073579"/>
        </patternFill>
      </fill>
    </dxf>
    <dxf>
      <font>
        <b/>
        <i val="0"/>
        <color rgb="FFFFFF00"/>
      </font>
      <fill>
        <patternFill>
          <bgColor rgb="FF00B050"/>
        </patternFill>
      </fill>
    </dxf>
    <dxf>
      <font>
        <b/>
        <i val="0"/>
      </font>
      <fill>
        <patternFill>
          <bgColor rgb="FF00B050"/>
        </patternFill>
      </fill>
    </dxf>
    <dxf>
      <font>
        <b/>
        <i val="0"/>
      </font>
      <fill>
        <patternFill>
          <bgColor rgb="FFFFFF00"/>
        </patternFill>
      </fill>
    </dxf>
    <dxf>
      <font>
        <b/>
        <i val="0"/>
        <color auto="1"/>
      </font>
      <fill>
        <patternFill>
          <bgColor rgb="FFC00000"/>
        </patternFill>
      </fill>
    </dxf>
    <dxf>
      <font>
        <b/>
        <i val="0"/>
        <color rgb="FFFFFF00"/>
      </font>
      <fill>
        <patternFill>
          <bgColor rgb="FFC00000"/>
        </patternFill>
      </fill>
    </dxf>
    <dxf>
      <font>
        <b/>
        <i val="0"/>
      </font>
      <fill>
        <patternFill>
          <bgColor theme="1" tint="0.34998626667073579"/>
        </patternFill>
      </fill>
    </dxf>
    <dxf>
      <font>
        <b/>
        <i val="0"/>
        <color rgb="FFFFFF00"/>
      </font>
      <fill>
        <patternFill>
          <bgColor rgb="FF00B050"/>
        </patternFill>
      </fill>
    </dxf>
    <dxf>
      <font>
        <b/>
        <i val="0"/>
      </font>
      <fill>
        <patternFill>
          <bgColor rgb="FF00B050"/>
        </patternFill>
      </fill>
    </dxf>
    <dxf>
      <font>
        <b/>
        <i val="0"/>
      </font>
      <fill>
        <patternFill>
          <bgColor rgb="FFFFFF00"/>
        </patternFill>
      </fill>
    </dxf>
    <dxf>
      <font>
        <b/>
        <i val="0"/>
        <color auto="1"/>
      </font>
      <fill>
        <patternFill>
          <bgColor rgb="FFC00000"/>
        </patternFill>
      </fill>
    </dxf>
    <dxf>
      <font>
        <b/>
        <i val="0"/>
        <color rgb="FFFFFF00"/>
      </font>
      <fill>
        <patternFill>
          <bgColor rgb="FFC00000"/>
        </patternFill>
      </fill>
    </dxf>
    <dxf>
      <font>
        <b/>
        <i val="0"/>
      </font>
      <fill>
        <patternFill>
          <bgColor theme="1" tint="0.34998626667073579"/>
        </patternFill>
      </fill>
    </dxf>
    <dxf>
      <font>
        <b/>
        <i val="0"/>
        <color rgb="FFFFFF00"/>
      </font>
      <fill>
        <patternFill>
          <bgColor rgb="FF00B050"/>
        </patternFill>
      </fill>
    </dxf>
    <dxf>
      <font>
        <b/>
        <i val="0"/>
      </font>
      <fill>
        <patternFill>
          <bgColor rgb="FF00B050"/>
        </patternFill>
      </fill>
    </dxf>
    <dxf>
      <font>
        <b/>
        <i val="0"/>
      </font>
      <fill>
        <patternFill>
          <bgColor rgb="FFFFFF00"/>
        </patternFill>
      </fill>
    </dxf>
    <dxf>
      <font>
        <b/>
        <i val="0"/>
        <color auto="1"/>
      </font>
      <fill>
        <patternFill>
          <bgColor rgb="FFC00000"/>
        </patternFill>
      </fill>
    </dxf>
    <dxf>
      <font>
        <b/>
        <i val="0"/>
        <color rgb="FFFFFF00"/>
      </font>
      <fill>
        <patternFill>
          <bgColor rgb="FFC00000"/>
        </patternFill>
      </fill>
    </dxf>
    <dxf>
      <font>
        <b/>
        <i val="0"/>
      </font>
      <fill>
        <patternFill>
          <bgColor theme="1" tint="0.34998626667073579"/>
        </patternFill>
      </fill>
    </dxf>
    <dxf>
      <font>
        <b/>
        <i val="0"/>
        <color rgb="FFFFFF00"/>
      </font>
      <fill>
        <patternFill>
          <bgColor rgb="FF00B050"/>
        </patternFill>
      </fill>
    </dxf>
    <dxf>
      <font>
        <b/>
        <i val="0"/>
      </font>
      <fill>
        <patternFill>
          <bgColor rgb="FF00B050"/>
        </patternFill>
      </fill>
    </dxf>
    <dxf>
      <font>
        <b/>
        <i val="0"/>
      </font>
      <fill>
        <patternFill>
          <bgColor rgb="FFFFFF00"/>
        </patternFill>
      </fill>
    </dxf>
    <dxf>
      <font>
        <b/>
        <i val="0"/>
        <color auto="1"/>
      </font>
      <fill>
        <patternFill>
          <bgColor rgb="FFC00000"/>
        </patternFill>
      </fill>
    </dxf>
    <dxf>
      <font>
        <b/>
        <i val="0"/>
        <color rgb="FFFFFF00"/>
      </font>
      <fill>
        <patternFill>
          <bgColor rgb="FFC00000"/>
        </patternFill>
      </fill>
    </dxf>
    <dxf>
      <font>
        <b/>
        <i val="0"/>
      </font>
      <fill>
        <patternFill>
          <bgColor theme="1" tint="0.34998626667073579"/>
        </patternFill>
      </fill>
    </dxf>
    <dxf>
      <font>
        <b/>
        <i val="0"/>
        <color rgb="FFFFFF00"/>
      </font>
      <fill>
        <patternFill>
          <bgColor rgb="FF00B050"/>
        </patternFill>
      </fill>
    </dxf>
    <dxf>
      <font>
        <b/>
        <i val="0"/>
      </font>
      <fill>
        <patternFill>
          <bgColor rgb="FF00B050"/>
        </patternFill>
      </fill>
    </dxf>
    <dxf>
      <font>
        <b/>
        <i val="0"/>
      </font>
      <fill>
        <patternFill>
          <bgColor rgb="FFFFFF00"/>
        </patternFill>
      </fill>
    </dxf>
    <dxf>
      <font>
        <b/>
        <i val="0"/>
        <color auto="1"/>
      </font>
      <fill>
        <patternFill>
          <bgColor rgb="FFC00000"/>
        </patternFill>
      </fill>
    </dxf>
    <dxf>
      <font>
        <b/>
        <i val="0"/>
        <color rgb="FFFFFF00"/>
      </font>
      <fill>
        <patternFill>
          <bgColor rgb="FFC00000"/>
        </patternFill>
      </fill>
    </dxf>
    <dxf>
      <font>
        <b/>
        <i val="0"/>
      </font>
      <fill>
        <patternFill>
          <bgColor theme="1" tint="0.34998626667073579"/>
        </patternFill>
      </fill>
    </dxf>
    <dxf>
      <font>
        <b/>
        <i val="0"/>
        <color rgb="FFFFFF00"/>
      </font>
      <fill>
        <patternFill>
          <bgColor rgb="FF00B050"/>
        </patternFill>
      </fill>
    </dxf>
    <dxf>
      <font>
        <b/>
        <i val="0"/>
      </font>
      <fill>
        <patternFill>
          <bgColor rgb="FF00B050"/>
        </patternFill>
      </fill>
    </dxf>
    <dxf>
      <font>
        <b/>
        <i val="0"/>
      </font>
      <fill>
        <patternFill>
          <bgColor rgb="FFFFFF00"/>
        </patternFill>
      </fill>
    </dxf>
    <dxf>
      <font>
        <b/>
        <i val="0"/>
        <color auto="1"/>
      </font>
      <fill>
        <patternFill>
          <bgColor rgb="FFC00000"/>
        </patternFill>
      </fill>
    </dxf>
    <dxf>
      <font>
        <b/>
        <i val="0"/>
        <color rgb="FFFFFF00"/>
      </font>
      <fill>
        <patternFill>
          <bgColor rgb="FFC00000"/>
        </patternFill>
      </fill>
    </dxf>
    <dxf>
      <font>
        <b/>
        <i val="0"/>
      </font>
      <fill>
        <patternFill>
          <bgColor theme="1" tint="0.34998626667073579"/>
        </patternFill>
      </fill>
    </dxf>
    <dxf>
      <font>
        <b/>
        <i val="0"/>
        <color rgb="FFFFFF00"/>
      </font>
      <fill>
        <patternFill>
          <bgColor rgb="FF00B050"/>
        </patternFill>
      </fill>
    </dxf>
    <dxf>
      <font>
        <b/>
        <i val="0"/>
      </font>
      <fill>
        <patternFill>
          <bgColor rgb="FF00B050"/>
        </patternFill>
      </fill>
    </dxf>
    <dxf>
      <font>
        <b/>
        <i val="0"/>
      </font>
      <fill>
        <patternFill>
          <bgColor rgb="FFFFFF00"/>
        </patternFill>
      </fill>
    </dxf>
    <dxf>
      <font>
        <b/>
        <i val="0"/>
        <color auto="1"/>
      </font>
      <fill>
        <patternFill>
          <bgColor rgb="FFC00000"/>
        </patternFill>
      </fill>
    </dxf>
    <dxf>
      <font>
        <b/>
        <i val="0"/>
        <color rgb="FFFFFF00"/>
      </font>
      <fill>
        <patternFill>
          <bgColor rgb="FFC00000"/>
        </patternFill>
      </fill>
    </dxf>
    <dxf>
      <font>
        <b/>
        <i val="0"/>
      </font>
      <fill>
        <patternFill>
          <bgColor theme="1" tint="0.34998626667073579"/>
        </patternFill>
      </fill>
    </dxf>
    <dxf>
      <font>
        <b/>
        <i val="0"/>
        <color rgb="FFFFFF00"/>
      </font>
      <fill>
        <patternFill>
          <bgColor rgb="FF00B050"/>
        </patternFill>
      </fill>
    </dxf>
    <dxf>
      <font>
        <b/>
        <i val="0"/>
      </font>
      <fill>
        <patternFill>
          <bgColor rgb="FF00B050"/>
        </patternFill>
      </fill>
    </dxf>
    <dxf>
      <font>
        <b/>
        <i val="0"/>
      </font>
      <fill>
        <patternFill>
          <bgColor rgb="FFFFFF00"/>
        </patternFill>
      </fill>
    </dxf>
    <dxf>
      <font>
        <b/>
        <i val="0"/>
        <color auto="1"/>
      </font>
      <fill>
        <patternFill>
          <bgColor rgb="FFC00000"/>
        </patternFill>
      </fill>
    </dxf>
    <dxf>
      <font>
        <b/>
        <i val="0"/>
        <color rgb="FFFFFF00"/>
      </font>
      <fill>
        <patternFill>
          <bgColor rgb="FFC00000"/>
        </patternFill>
      </fill>
    </dxf>
    <dxf>
      <font>
        <b/>
        <i val="0"/>
      </font>
      <fill>
        <patternFill>
          <bgColor theme="1" tint="0.34998626667073579"/>
        </patternFill>
      </fill>
    </dxf>
    <dxf>
      <font>
        <b/>
        <i val="0"/>
        <color rgb="FFFFFF00"/>
      </font>
      <fill>
        <patternFill>
          <bgColor rgb="FF00B050"/>
        </patternFill>
      </fill>
    </dxf>
    <dxf>
      <font>
        <b/>
        <i val="0"/>
      </font>
      <fill>
        <patternFill>
          <bgColor rgb="FF00B050"/>
        </patternFill>
      </fill>
    </dxf>
    <dxf>
      <font>
        <b/>
        <i val="0"/>
      </font>
      <fill>
        <patternFill>
          <bgColor rgb="FFFFFF00"/>
        </patternFill>
      </fill>
    </dxf>
    <dxf>
      <font>
        <b/>
        <i val="0"/>
        <color auto="1"/>
      </font>
      <fill>
        <patternFill>
          <bgColor rgb="FFC00000"/>
        </patternFill>
      </fill>
    </dxf>
    <dxf>
      <font>
        <b/>
        <i val="0"/>
        <color rgb="FFFFFF00"/>
      </font>
      <fill>
        <patternFill>
          <bgColor rgb="FFC00000"/>
        </patternFill>
      </fill>
    </dxf>
    <dxf>
      <font>
        <b/>
        <i val="0"/>
      </font>
      <fill>
        <patternFill>
          <bgColor theme="1" tint="0.34998626667073579"/>
        </patternFill>
      </fill>
    </dxf>
    <dxf>
      <font>
        <b/>
        <i val="0"/>
        <color rgb="FFFFFF00"/>
      </font>
      <fill>
        <patternFill>
          <bgColor rgb="FF00B050"/>
        </patternFill>
      </fill>
    </dxf>
    <dxf>
      <font>
        <b/>
        <i val="0"/>
      </font>
      <fill>
        <patternFill>
          <bgColor rgb="FF00B050"/>
        </patternFill>
      </fill>
    </dxf>
    <dxf>
      <font>
        <b/>
        <i val="0"/>
      </font>
      <fill>
        <patternFill>
          <bgColor rgb="FFFFFF00"/>
        </patternFill>
      </fill>
    </dxf>
    <dxf>
      <font>
        <b/>
        <i val="0"/>
        <color auto="1"/>
      </font>
      <fill>
        <patternFill>
          <bgColor rgb="FFC00000"/>
        </patternFill>
      </fill>
    </dxf>
    <dxf>
      <font>
        <b/>
        <i val="0"/>
        <color rgb="FFFFFF00"/>
      </font>
      <fill>
        <patternFill>
          <bgColor rgb="FFC00000"/>
        </patternFill>
      </fill>
    </dxf>
    <dxf>
      <font>
        <b/>
        <i val="0"/>
      </font>
      <fill>
        <patternFill>
          <bgColor theme="1" tint="0.34998626667073579"/>
        </patternFill>
      </fill>
    </dxf>
    <dxf>
      <font>
        <b/>
        <i val="0"/>
        <color rgb="FFFFFF00"/>
      </font>
      <fill>
        <patternFill>
          <bgColor rgb="FF00B050"/>
        </patternFill>
      </fill>
    </dxf>
    <dxf>
      <font>
        <b/>
        <i val="0"/>
      </font>
      <fill>
        <patternFill>
          <bgColor rgb="FF00B050"/>
        </patternFill>
      </fill>
    </dxf>
    <dxf>
      <font>
        <b/>
        <i val="0"/>
      </font>
      <fill>
        <patternFill>
          <bgColor rgb="FFFFFF00"/>
        </patternFill>
      </fill>
    </dxf>
    <dxf>
      <font>
        <b/>
        <i val="0"/>
        <color auto="1"/>
      </font>
      <fill>
        <patternFill>
          <bgColor rgb="FFC00000"/>
        </patternFill>
      </fill>
    </dxf>
    <dxf>
      <font>
        <b/>
        <i val="0"/>
        <color rgb="FFFFFF00"/>
      </font>
      <fill>
        <patternFill>
          <bgColor rgb="FFC00000"/>
        </patternFill>
      </fill>
    </dxf>
    <dxf>
      <font>
        <b/>
        <i val="0"/>
      </font>
      <fill>
        <patternFill>
          <bgColor theme="1" tint="0.34998626667073579"/>
        </patternFill>
      </fill>
    </dxf>
    <dxf>
      <fill>
        <patternFill>
          <bgColor rgb="FFFFFF00"/>
        </patternFill>
      </fill>
    </dxf>
    <dxf>
      <fill>
        <patternFill>
          <bgColor theme="0" tint="-0.34998626667073579"/>
        </patternFill>
      </fill>
    </dxf>
    <dxf>
      <fill>
        <patternFill>
          <bgColor rgb="FFFFFF00"/>
        </patternFill>
      </fill>
    </dxf>
    <dxf>
      <fill>
        <patternFill>
          <bgColor rgb="FFFF0000"/>
        </patternFill>
      </fill>
    </dxf>
    <dxf>
      <fill>
        <patternFill>
          <bgColor rgb="FF008000"/>
        </patternFill>
      </fill>
    </dxf>
  </dxfs>
  <tableStyles count="0" defaultTableStyle="TableStyleMedium2" defaultPivotStyle="PivotStyleLight16"/>
  <colors>
    <mruColors>
      <color rgb="FF54913B"/>
      <color rgb="FF339933"/>
      <color rgb="FFFFFFCC"/>
      <color rgb="FF009900"/>
      <color rgb="FF008000"/>
      <color rgb="FF006600"/>
      <color rgb="FFFFFF99"/>
      <color rgb="FFFFFFFF"/>
      <color rgb="FFCCFF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5.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externalLink" Target="externalLinks/externalLink4.xml"/><Relationship Id="rId17"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3.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externalLink" Target="externalLinks/externalLink2.xml"/><Relationship Id="rId4" Type="http://schemas.openxmlformats.org/officeDocument/2006/relationships/worksheet" Target="worksheets/sheet4.xml"/><Relationship Id="rId9" Type="http://schemas.openxmlformats.org/officeDocument/2006/relationships/externalLink" Target="externalLinks/externalLink1.xml"/><Relationship Id="rId14" Type="http://schemas.openxmlformats.org/officeDocument/2006/relationships/theme" Target="theme/theme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3.xml.rels><?xml version="1.0" encoding="UTF-8" standalone="yes"?>
<Relationships xmlns="http://schemas.openxmlformats.org/package/2006/relationships"><Relationship Id="rId3" Type="http://schemas.openxmlformats.org/officeDocument/2006/relationships/image" Target="../media/image5.emf"/><Relationship Id="rId2" Type="http://schemas.openxmlformats.org/officeDocument/2006/relationships/image" Target="../media/image4.emf"/><Relationship Id="rId1" Type="http://schemas.openxmlformats.org/officeDocument/2006/relationships/image" Target="../media/image3.emf"/><Relationship Id="rId4" Type="http://schemas.openxmlformats.org/officeDocument/2006/relationships/image" Target="../media/image6.emf"/></Relationships>
</file>

<file path=xl/drawings/drawing1.xml><?xml version="1.0" encoding="utf-8"?>
<xdr:wsDr xmlns:xdr="http://schemas.openxmlformats.org/drawingml/2006/spreadsheetDrawing" xmlns:a="http://schemas.openxmlformats.org/drawingml/2006/main">
  <xdr:twoCellAnchor editAs="oneCell">
    <xdr:from>
      <xdr:col>15</xdr:col>
      <xdr:colOff>147123</xdr:colOff>
      <xdr:row>0</xdr:row>
      <xdr:rowOff>110415</xdr:rowOff>
    </xdr:from>
    <xdr:to>
      <xdr:col>16</xdr:col>
      <xdr:colOff>257318</xdr:colOff>
      <xdr:row>3</xdr:row>
      <xdr:rowOff>287335</xdr:rowOff>
    </xdr:to>
    <xdr:pic>
      <xdr:nvPicPr>
        <xdr:cNvPr id="2" name="1 Imagen">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071923" y="110415"/>
          <a:ext cx="1070489" cy="824620"/>
        </a:xfrm>
        <a:prstGeom prst="rect">
          <a:avLst/>
        </a:prstGeom>
      </xdr:spPr>
    </xdr:pic>
    <xdr:clientData/>
  </xdr:twoCellAnchor>
  <xdr:twoCellAnchor editAs="oneCell">
    <xdr:from>
      <xdr:col>1</xdr:col>
      <xdr:colOff>198438</xdr:colOff>
      <xdr:row>0</xdr:row>
      <xdr:rowOff>150813</xdr:rowOff>
    </xdr:from>
    <xdr:to>
      <xdr:col>3</xdr:col>
      <xdr:colOff>296546</xdr:colOff>
      <xdr:row>3</xdr:row>
      <xdr:rowOff>165100</xdr:rowOff>
    </xdr:to>
    <xdr:pic>
      <xdr:nvPicPr>
        <xdr:cNvPr id="3" name="2 Imagen" descr="C:\Users\jbedoyas\Desktop\LOGO GRIS SIN BANDERA (2).jpg">
          <a:extLst>
            <a:ext uri="{FF2B5EF4-FFF2-40B4-BE49-F238E27FC236}">
              <a16:creationId xmlns:a16="http://schemas.microsoft.com/office/drawing/2014/main" id="{00000000-0008-0000-0200-000003000000}"/>
            </a:ext>
          </a:extLst>
        </xdr:cNvPr>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98438" y="150813"/>
          <a:ext cx="1422082" cy="661987"/>
        </a:xfrm>
        <a:prstGeom prst="rect">
          <a:avLst/>
        </a:prstGeom>
        <a:noFill/>
        <a:ln>
          <a:noFill/>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9</xdr:col>
      <xdr:colOff>886218</xdr:colOff>
      <xdr:row>1</xdr:row>
      <xdr:rowOff>209550</xdr:rowOff>
    </xdr:from>
    <xdr:to>
      <xdr:col>10</xdr:col>
      <xdr:colOff>810018</xdr:colOff>
      <xdr:row>4</xdr:row>
      <xdr:rowOff>122183</xdr:rowOff>
    </xdr:to>
    <xdr:pic>
      <xdr:nvPicPr>
        <xdr:cNvPr id="2" name="2 Imagen">
          <a:extLst>
            <a:ext uri="{FF2B5EF4-FFF2-40B4-BE49-F238E27FC236}">
              <a16:creationId xmlns:a16="http://schemas.microsoft.com/office/drawing/2014/main" id="{00000000-0008-0000-03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2049518" y="342900"/>
          <a:ext cx="1038225" cy="941333"/>
        </a:xfrm>
        <a:prstGeom prst="rect">
          <a:avLst/>
        </a:prstGeom>
      </xdr:spPr>
    </xdr:pic>
    <xdr:clientData/>
  </xdr:twoCellAnchor>
  <xdr:twoCellAnchor editAs="oneCell">
    <xdr:from>
      <xdr:col>1</xdr:col>
      <xdr:colOff>849320</xdr:colOff>
      <xdr:row>1</xdr:row>
      <xdr:rowOff>47624</xdr:rowOff>
    </xdr:from>
    <xdr:to>
      <xdr:col>1</xdr:col>
      <xdr:colOff>2930136</xdr:colOff>
      <xdr:row>5</xdr:row>
      <xdr:rowOff>0</xdr:rowOff>
    </xdr:to>
    <xdr:pic>
      <xdr:nvPicPr>
        <xdr:cNvPr id="3" name="4 Imagen" descr="C:\Users\jbedoyas\Desktop\LOGO GRIS SIN BANDERA (2).jpg">
          <a:extLst>
            <a:ext uri="{FF2B5EF4-FFF2-40B4-BE49-F238E27FC236}">
              <a16:creationId xmlns:a16="http://schemas.microsoft.com/office/drawing/2014/main" id="{00000000-0008-0000-0300-000003000000}"/>
            </a:ext>
          </a:extLst>
        </xdr:cNvPr>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973145" y="180974"/>
          <a:ext cx="2080816" cy="1171576"/>
        </a:xfrm>
        <a:prstGeom prst="rect">
          <a:avLst/>
        </a:prstGeom>
        <a:noFill/>
        <a:ln>
          <a:noFill/>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12</xdr:col>
      <xdr:colOff>28575</xdr:colOff>
      <xdr:row>15</xdr:row>
      <xdr:rowOff>28575</xdr:rowOff>
    </xdr:to>
    <xdr:pic>
      <xdr:nvPicPr>
        <xdr:cNvPr id="2" name="1 Imagen">
          <a:extLst>
            <a:ext uri="{FF2B5EF4-FFF2-40B4-BE49-F238E27FC236}">
              <a16:creationId xmlns:a16="http://schemas.microsoft.com/office/drawing/2014/main" id="{00000000-0008-0000-06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90500"/>
          <a:ext cx="9172575" cy="26955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228600</xdr:colOff>
      <xdr:row>14</xdr:row>
      <xdr:rowOff>152400</xdr:rowOff>
    </xdr:from>
    <xdr:to>
      <xdr:col>11</xdr:col>
      <xdr:colOff>676275</xdr:colOff>
      <xdr:row>76</xdr:row>
      <xdr:rowOff>152400</xdr:rowOff>
    </xdr:to>
    <xdr:pic>
      <xdr:nvPicPr>
        <xdr:cNvPr id="3" name="2 Imagen">
          <a:extLst>
            <a:ext uri="{FF2B5EF4-FFF2-40B4-BE49-F238E27FC236}">
              <a16:creationId xmlns:a16="http://schemas.microsoft.com/office/drawing/2014/main" id="{00000000-0008-0000-0600-000003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28600" y="2819400"/>
          <a:ext cx="8829675" cy="11811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238125</xdr:colOff>
      <xdr:row>76</xdr:row>
      <xdr:rowOff>95250</xdr:rowOff>
    </xdr:from>
    <xdr:to>
      <xdr:col>11</xdr:col>
      <xdr:colOff>609600</xdr:colOff>
      <xdr:row>88</xdr:row>
      <xdr:rowOff>152400</xdr:rowOff>
    </xdr:to>
    <xdr:pic>
      <xdr:nvPicPr>
        <xdr:cNvPr id="4" name="3 Imagen">
          <a:extLst>
            <a:ext uri="{FF2B5EF4-FFF2-40B4-BE49-F238E27FC236}">
              <a16:creationId xmlns:a16="http://schemas.microsoft.com/office/drawing/2014/main" id="{00000000-0008-0000-0600-000004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38125" y="14573250"/>
          <a:ext cx="8753475" cy="23431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257175</xdr:colOff>
      <xdr:row>89</xdr:row>
      <xdr:rowOff>123825</xdr:rowOff>
    </xdr:from>
    <xdr:to>
      <xdr:col>11</xdr:col>
      <xdr:colOff>590550</xdr:colOff>
      <xdr:row>127</xdr:row>
      <xdr:rowOff>95250</xdr:rowOff>
    </xdr:to>
    <xdr:pic>
      <xdr:nvPicPr>
        <xdr:cNvPr id="5" name="4 Imagen">
          <a:extLst>
            <a:ext uri="{FF2B5EF4-FFF2-40B4-BE49-F238E27FC236}">
              <a16:creationId xmlns:a16="http://schemas.microsoft.com/office/drawing/2014/main" id="{00000000-0008-0000-0600-000005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257175" y="17078325"/>
          <a:ext cx="8715375" cy="72104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https://epmco-my.sharepoint.com/Instrumentos%20y%20Consolidados%20DAP/R&#233;gimen%20Contributivo/Instrumento%20de%20Inspecci&#243;n%20y%20VigilanciaEPS_v4.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https://epmco-my.sharepoint.com/Instrumentos%20y%20Consolidados%20DAP/R&#233;gimen%20Contributivo/Instrumento%20de%20Inspecci&#243;n%20y%20Vigilancia_v3.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https://epmco-my.sharepoint.com/Users/JFABRAA/AppData/Local/Temp/notesA069E9/Consolidado%20IVC%20EPS-S.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https://epmco-my.sharepoint.com/INSPECCION%20Y%20VIGILANCIA%20A%20EPS/RNA/Documents%20and%20Settings/Usuario/Mis%20documentos/Marisol/PROPUESTA/FORMATOS%20CA%2031072009.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https://epmco-my.sharepoint.com/INSPECCION%20Y%20VIGILANCIA%20A%20EPS/RNA/Documents%20and%20Settings/Usuario/Mis%20documentos/Marisol/PROPUESTA/FORMATOS%20CA.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Plan de mejoramiento"/>
      <sheetName val="Instrumento"/>
      <sheetName val="Plan_Mejoramiento"/>
      <sheetName val="Criterios"/>
      <sheetName val="EPS"/>
      <sheetName val="Mpio"/>
      <sheetName val="C_Gráfico individual"/>
      <sheetName val="Tablas "/>
      <sheetName val="Distribucion geografica"/>
      <sheetName val="EAPB"/>
    </sheetNames>
    <sheetDataSet>
      <sheetData sheetId="0" refreshError="1"/>
      <sheetData sheetId="1" refreshError="1"/>
      <sheetData sheetId="2" refreshError="1"/>
      <sheetData sheetId="3" refreshError="1"/>
      <sheetData sheetId="4" refreshError="1">
        <row r="2">
          <cell r="A2">
            <v>1.1000000000000001</v>
          </cell>
          <cell r="D2" t="str">
            <v>Gloria Elena Cárdenas Correa</v>
          </cell>
        </row>
        <row r="3">
          <cell r="D3" t="str">
            <v>Janeth Higuita Hurtado</v>
          </cell>
        </row>
        <row r="4">
          <cell r="D4" t="str">
            <v>Luis Fernando Gallego Arango</v>
          </cell>
        </row>
        <row r="5">
          <cell r="D5" t="str">
            <v>Luis Fernando Palacio Tamayo</v>
          </cell>
        </row>
        <row r="6">
          <cell r="D6" t="str">
            <v>Luz Elena Cruz Correa</v>
          </cell>
        </row>
        <row r="7">
          <cell r="D7" t="str">
            <v>María Deyanira Lopez Ballesteros</v>
          </cell>
        </row>
        <row r="8">
          <cell r="D8" t="str">
            <v>Maria Elena Arango Cuervo</v>
          </cell>
        </row>
        <row r="9">
          <cell r="D9" t="str">
            <v>Clara Olga Espinosa</v>
          </cell>
        </row>
        <row r="10">
          <cell r="D10" t="str">
            <v>Diego Alejandro Castro</v>
          </cell>
        </row>
        <row r="11">
          <cell r="D11" t="str">
            <v>Uriel palacios B.</v>
          </cell>
        </row>
        <row r="12">
          <cell r="D12" t="str">
            <v>José M. Barro Suárez</v>
          </cell>
        </row>
        <row r="85">
          <cell r="A85" t="str">
            <v>6.1</v>
          </cell>
        </row>
        <row r="86">
          <cell r="A86" t="str">
            <v>6.2</v>
          </cell>
        </row>
        <row r="87">
          <cell r="A87" t="str">
            <v>6.3</v>
          </cell>
        </row>
        <row r="88">
          <cell r="A88" t="str">
            <v>6.4</v>
          </cell>
        </row>
        <row r="89">
          <cell r="A89" t="str">
            <v>6.5</v>
          </cell>
        </row>
        <row r="90">
          <cell r="A90" t="str">
            <v>6.6</v>
          </cell>
        </row>
        <row r="91">
          <cell r="A91" t="str">
            <v>6.7</v>
          </cell>
        </row>
        <row r="92">
          <cell r="A92" t="str">
            <v>6.8</v>
          </cell>
        </row>
        <row r="93">
          <cell r="A93" t="str">
            <v>6.9</v>
          </cell>
        </row>
        <row r="94">
          <cell r="A94" t="str">
            <v>6.10</v>
          </cell>
        </row>
        <row r="95">
          <cell r="A95" t="str">
            <v>6.11</v>
          </cell>
        </row>
        <row r="96">
          <cell r="A96" t="str">
            <v>6.12</v>
          </cell>
        </row>
        <row r="97">
          <cell r="A97" t="str">
            <v>6.13</v>
          </cell>
        </row>
        <row r="98">
          <cell r="A98" t="str">
            <v>6.14</v>
          </cell>
        </row>
        <row r="99">
          <cell r="A99" t="str">
            <v>6.15</v>
          </cell>
        </row>
        <row r="100">
          <cell r="A100" t="str">
            <v>6.16</v>
          </cell>
        </row>
        <row r="101">
          <cell r="A101" t="str">
            <v>7.1</v>
          </cell>
        </row>
        <row r="102">
          <cell r="A102" t="str">
            <v>7.2</v>
          </cell>
        </row>
        <row r="103">
          <cell r="A103" t="str">
            <v>7.3</v>
          </cell>
        </row>
        <row r="104">
          <cell r="A104" t="str">
            <v>7.4</v>
          </cell>
        </row>
        <row r="105">
          <cell r="A105" t="str">
            <v>7.5</v>
          </cell>
        </row>
        <row r="106">
          <cell r="A106" t="str">
            <v>7.6</v>
          </cell>
        </row>
        <row r="107">
          <cell r="A107" t="str">
            <v>7.7</v>
          </cell>
        </row>
        <row r="108">
          <cell r="A108" t="str">
            <v>7.8</v>
          </cell>
        </row>
        <row r="109">
          <cell r="A109" t="str">
            <v>7.9</v>
          </cell>
        </row>
        <row r="110">
          <cell r="A110" t="str">
            <v>7.10</v>
          </cell>
        </row>
        <row r="111">
          <cell r="A111" t="str">
            <v>7.11</v>
          </cell>
        </row>
        <row r="112">
          <cell r="A112" t="str">
            <v>7.12</v>
          </cell>
        </row>
        <row r="113">
          <cell r="A113" t="str">
            <v>7.13</v>
          </cell>
        </row>
        <row r="114">
          <cell r="A114" t="str">
            <v>7.14</v>
          </cell>
        </row>
        <row r="115">
          <cell r="A115" t="str">
            <v>7.15</v>
          </cell>
        </row>
        <row r="116">
          <cell r="A116" t="str">
            <v>7.16</v>
          </cell>
        </row>
        <row r="125">
          <cell r="A125" t="str">
            <v>9.1</v>
          </cell>
        </row>
        <row r="126">
          <cell r="A126" t="str">
            <v>9.2</v>
          </cell>
        </row>
        <row r="127">
          <cell r="A127" t="str">
            <v>9.3</v>
          </cell>
        </row>
        <row r="128">
          <cell r="A128" t="str">
            <v>9.4</v>
          </cell>
        </row>
        <row r="129">
          <cell r="A129" t="str">
            <v>9.5</v>
          </cell>
        </row>
        <row r="130">
          <cell r="A130" t="str">
            <v>9.6</v>
          </cell>
        </row>
        <row r="131">
          <cell r="A131" t="str">
            <v>9.7</v>
          </cell>
        </row>
        <row r="132">
          <cell r="A132" t="str">
            <v>9.8</v>
          </cell>
        </row>
      </sheetData>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Plan de mejoramiento"/>
      <sheetName val="Instrumento"/>
      <sheetName val="Plan_Mejoramiento"/>
      <sheetName val="Criterios"/>
      <sheetName val="EPS"/>
      <sheetName val="Mpio"/>
      <sheetName val="C_Gráfico individual"/>
      <sheetName val="Aliansalud"/>
      <sheetName val="PM_Alinsalud"/>
      <sheetName val="Cafesalud"/>
      <sheetName val="PM_Cafesalud"/>
      <sheetName val="UdeA"/>
      <sheetName val="PM_UdeA"/>
      <sheetName val="Coomeva"/>
      <sheetName val="PM_Coomeva"/>
      <sheetName val="Cruz_Blanca"/>
      <sheetName val="PM_Cruz_blanca"/>
      <sheetName val="Epm"/>
      <sheetName val="PM_Epm"/>
      <sheetName val="Ecopetrol"/>
      <sheetName val="PM_Ecopetrol"/>
      <sheetName val="Famisanar"/>
      <sheetName val="PM_Famisanar"/>
      <sheetName val="Policia"/>
      <sheetName val="PM_policia"/>
      <sheetName val="Comfenalco"/>
      <sheetName val="PM_Comfenalco"/>
      <sheetName val="Saludcoop"/>
      <sheetName val="PM_Saludcoop"/>
      <sheetName val="Med_Prev"/>
      <sheetName val="PM_Med_Prev"/>
      <sheetName val="Unisalud"/>
      <sheetName val="PM_Unisalud"/>
      <sheetName val="Nueva_Eps"/>
      <sheetName val="PM_Nueva_Eps"/>
      <sheetName val="Colpatria"/>
      <sheetName val="PM_Colpatria"/>
      <sheetName val="Salud_Total"/>
      <sheetName val="PM_Salud_Total"/>
      <sheetName val="Salud_vida"/>
      <sheetName val="PM_Salud_Vida"/>
      <sheetName val="Sanitas"/>
      <sheetName val="PM_Sanitas"/>
      <sheetName val="Solsalud"/>
      <sheetName val="PM_Solsalud"/>
      <sheetName val="Sura"/>
      <sheetName val="PM_Sura"/>
      <sheetName val="Consolidado"/>
      <sheetName val="Gráfico Consolidado I"/>
      <sheetName val="Gráfico Consolidado II"/>
      <sheetName val="Gráfico Consolidado III"/>
      <sheetName val="Gráfico Consolidado IV"/>
      <sheetName val="Gráfico Consolidado V"/>
      <sheetName val="Gráfico Consolidado VI"/>
      <sheetName val="Gráfico Consolidado VII"/>
      <sheetName val="Gráfico Consolidado VIII"/>
      <sheetName val="Gráfico CUMPLIMIENTO TOTAL"/>
    </sheetNames>
    <sheetDataSet>
      <sheetData sheetId="0"/>
      <sheetData sheetId="1"/>
      <sheetData sheetId="2"/>
      <sheetData sheetId="3"/>
      <sheetData sheetId="4">
        <row r="117">
          <cell r="A117" t="str">
            <v>8.1</v>
          </cell>
        </row>
        <row r="118">
          <cell r="A118" t="str">
            <v>8.2</v>
          </cell>
        </row>
        <row r="119">
          <cell r="A119" t="str">
            <v>8.3</v>
          </cell>
        </row>
        <row r="120">
          <cell r="A120" t="str">
            <v>8.4</v>
          </cell>
        </row>
        <row r="121">
          <cell r="A121" t="str">
            <v>8.5</v>
          </cell>
        </row>
        <row r="122">
          <cell r="A122" t="str">
            <v>8.6</v>
          </cell>
        </row>
        <row r="123">
          <cell r="A123" t="str">
            <v>8.7</v>
          </cell>
        </row>
        <row r="124">
          <cell r="A124" t="str">
            <v>8.8</v>
          </cell>
        </row>
      </sheetData>
      <sheetData sheetId="5"/>
      <sheetData sheetId="6"/>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 de mejoramiento"/>
      <sheetName val="Asmetsalud"/>
      <sheetName val="PM_Asmetsalud"/>
      <sheetName val="AIC"/>
      <sheetName val="PM_AIC"/>
      <sheetName val="Cafesalud"/>
      <sheetName val="PM_Cafesalud"/>
      <sheetName val="Comfama"/>
      <sheetName val="PM_Comfama"/>
      <sheetName val="Camacol"/>
      <sheetName val="PM_Camacol"/>
      <sheetName val="Coosalud"/>
      <sheetName val="PM_Coosalud"/>
      <sheetName val="Emdisalud"/>
      <sheetName val="PM_Emdisalud"/>
      <sheetName val="CAPRECOM"/>
      <sheetName val="PM_CAPRECOM"/>
      <sheetName val="Comfenalco"/>
      <sheetName val="PM_Comfenalco"/>
      <sheetName val="CONDOR"/>
      <sheetName val="PM_CONDOR"/>
      <sheetName val="SELVASALUD"/>
      <sheetName val="PM_SELVASALUD "/>
      <sheetName val="ECOOPSOS"/>
      <sheetName val="PM_ECOOPSOS"/>
      <sheetName val="Salud_vida"/>
      <sheetName val="PM_Salud_Vida"/>
      <sheetName val="Consolidado"/>
      <sheetName val="Criterios (2)"/>
      <sheetName val="Criterios"/>
      <sheetName val="EPS"/>
      <sheetName val="Mpio"/>
      <sheetName val="Gráfico Consolidado I"/>
      <sheetName val="Gráfico Consolidado II"/>
      <sheetName val="Gráfico Consolidado III"/>
      <sheetName val="Gráfico Consolidado IV"/>
      <sheetName val="Gráfico Consolidado V"/>
      <sheetName val="Gráfico Consolidado VI"/>
      <sheetName val="Gráfico Consolidado VII"/>
      <sheetName val="Gráfico Consolidado VIII"/>
      <sheetName val="Gráfico Consolidado IX"/>
      <sheetName val="Gráfico CUMPLIMIENTO TOTAL"/>
      <sheetName val="C_Gráfico individual"/>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row r="2">
          <cell r="A2" t="str">
            <v>ASMETSALUD</v>
          </cell>
        </row>
      </sheetData>
      <sheetData sheetId="30">
        <row r="2">
          <cell r="A2" t="str">
            <v>ASMETSALUD</v>
          </cell>
          <cell r="D2" t="str">
            <v>Contributivo</v>
          </cell>
          <cell r="F2" t="str">
            <v>SI</v>
          </cell>
        </row>
        <row r="3">
          <cell r="A3" t="str">
            <v>ASOCIACION INDIGENA DEL CAUCA AIC</v>
          </cell>
          <cell r="D3" t="str">
            <v>Subsidiado</v>
          </cell>
          <cell r="F3" t="str">
            <v xml:space="preserve">NO </v>
          </cell>
        </row>
        <row r="4">
          <cell r="A4" t="str">
            <v>CAFESALUD S.A</v>
          </cell>
          <cell r="F4" t="str">
            <v>PARCIALMENTE</v>
          </cell>
        </row>
      </sheetData>
      <sheetData sheetId="31"/>
      <sheetData sheetId="32"/>
      <sheetData sheetId="33"/>
      <sheetData sheetId="34"/>
      <sheetData sheetId="35"/>
      <sheetData sheetId="36"/>
      <sheetData sheetId="37"/>
      <sheetData sheetId="38"/>
      <sheetData sheetId="39"/>
      <sheetData sheetId="40"/>
      <sheetData sheetId="41"/>
      <sheetData sheetId="42"/>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LISTAS"/>
      <sheetName val="IMPLEMENTACION-EDUCACION"/>
      <sheetName val="DISTRIBUIDORES"/>
      <sheetName val="VISITAS"/>
      <sheetName val="OPERADORES"/>
      <sheetName val="ALIMENTACION AL ESCOLAR"/>
      <sheetName val="IMPLEMENTACION-EDUCACION RNA"/>
      <sheetName val="Actividades Complementarias"/>
      <sheetName val="P. MEJORAMIENTO"/>
      <sheetName val="Graficos"/>
      <sheetName val="municipios"/>
      <sheetName val="Transferencia"/>
      <sheetName val="veredas_completas_atlas"/>
    </sheetNames>
    <sheetDataSet>
      <sheetData sheetId="0"/>
      <sheetData sheetId="1"/>
      <sheetData sheetId="2"/>
      <sheetData sheetId="3"/>
      <sheetData sheetId="4"/>
      <sheetData sheetId="5"/>
      <sheetData sheetId="6"/>
      <sheetData sheetId="7"/>
      <sheetData sheetId="8"/>
      <sheetData sheetId="9"/>
      <sheetData sheetId="10"/>
      <sheetData sheetId="11"/>
      <sheetData sheetId="12">
        <row r="2">
          <cell r="A2" t="str">
            <v>Si</v>
          </cell>
        </row>
        <row r="3">
          <cell r="A3" t="str">
            <v>No</v>
          </cell>
        </row>
        <row r="4">
          <cell r="A4" t="str">
            <v>NA</v>
          </cell>
        </row>
      </sheetData>
      <sheetData sheetId="13"/>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LISTAS"/>
      <sheetName val="IMPLEMENTACION-EDUCACION"/>
      <sheetName val="DISTRIBUIDORES"/>
      <sheetName val="VISITAS"/>
      <sheetName val="ALIMENTACION AL ESCOLAR"/>
      <sheetName val="IMPLEMENTACION-EDUCACION RNA"/>
      <sheetName val="OPERADORES"/>
      <sheetName val="Actividades Complementarias"/>
      <sheetName val="P. MEJORAMIENTO"/>
      <sheetName val="Graficos"/>
      <sheetName val="municipios"/>
      <sheetName val="Transferencia"/>
      <sheetName val="veredas_completas_atla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ow r="2">
          <cell r="A2" t="str">
            <v>Si</v>
          </cell>
        </row>
        <row r="3">
          <cell r="A3" t="str">
            <v>No</v>
          </cell>
        </row>
      </sheetData>
      <sheetData sheetId="13">
        <row r="2">
          <cell r="S2" t="str">
            <v>SI</v>
          </cell>
        </row>
        <row r="3">
          <cell r="S3" t="str">
            <v>NO</v>
          </cell>
        </row>
        <row r="4">
          <cell r="S4" t="str">
            <v>NA</v>
          </cell>
        </row>
      </sheetData>
    </sheetDataSet>
  </externalBook>
</externalLink>
</file>

<file path=xl/theme/theme1.xml><?xml version="1.0" encoding="utf-8"?>
<a:theme xmlns:a="http://schemas.openxmlformats.org/drawingml/2006/main" name="Tema d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3.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1"/>
  <dimension ref="A1:G115"/>
  <sheetViews>
    <sheetView topLeftCell="A52" workbookViewId="0">
      <selection activeCell="A32" sqref="A32"/>
    </sheetView>
  </sheetViews>
  <sheetFormatPr baseColWidth="10" defaultRowHeight="15" x14ac:dyDescent="0.25"/>
  <cols>
    <col min="1" max="1" width="38.28515625" customWidth="1"/>
    <col min="3" max="3" width="14.7109375" customWidth="1"/>
    <col min="5" max="5" width="10.85546875" style="2"/>
  </cols>
  <sheetData>
    <row r="1" spans="1:7" x14ac:dyDescent="0.25">
      <c r="A1" s="1" t="s">
        <v>60</v>
      </c>
      <c r="B1" s="1" t="s">
        <v>59</v>
      </c>
      <c r="C1" s="1" t="s">
        <v>115</v>
      </c>
      <c r="E1" s="2" t="s">
        <v>124</v>
      </c>
    </row>
    <row r="2" spans="1:7" x14ac:dyDescent="0.25">
      <c r="A2" s="16" t="s">
        <v>113</v>
      </c>
      <c r="B2" s="17" t="s">
        <v>70</v>
      </c>
      <c r="C2" s="11" t="s">
        <v>0</v>
      </c>
      <c r="E2" s="2" t="s">
        <v>166</v>
      </c>
      <c r="G2" s="3" t="s">
        <v>116</v>
      </c>
    </row>
    <row r="3" spans="1:7" x14ac:dyDescent="0.25">
      <c r="A3" s="16" t="s">
        <v>106</v>
      </c>
      <c r="B3" s="17" t="s">
        <v>64</v>
      </c>
      <c r="C3" s="11" t="s">
        <v>0</v>
      </c>
      <c r="E3" s="2" t="s">
        <v>167</v>
      </c>
      <c r="G3" t="s">
        <v>0</v>
      </c>
    </row>
    <row r="4" spans="1:7" x14ac:dyDescent="0.25">
      <c r="A4" s="18" t="s">
        <v>107</v>
      </c>
      <c r="B4" s="18" t="s">
        <v>66</v>
      </c>
      <c r="C4" s="11" t="s">
        <v>0</v>
      </c>
      <c r="E4" s="2" t="s">
        <v>168</v>
      </c>
      <c r="G4" s="3" t="s">
        <v>156</v>
      </c>
    </row>
    <row r="5" spans="1:7" x14ac:dyDescent="0.25">
      <c r="A5" s="16" t="s">
        <v>108</v>
      </c>
      <c r="B5" s="17" t="s">
        <v>69</v>
      </c>
      <c r="C5" s="11" t="s">
        <v>0</v>
      </c>
      <c r="E5" s="2" t="s">
        <v>169</v>
      </c>
    </row>
    <row r="6" spans="1:7" x14ac:dyDescent="0.25">
      <c r="A6" s="18" t="s">
        <v>109</v>
      </c>
      <c r="B6" s="18" t="s">
        <v>65</v>
      </c>
      <c r="C6" s="11" t="s">
        <v>0</v>
      </c>
      <c r="E6" s="2" t="s">
        <v>170</v>
      </c>
    </row>
    <row r="7" spans="1:7" x14ac:dyDescent="0.25">
      <c r="A7" s="18" t="s">
        <v>110</v>
      </c>
      <c r="B7" s="18" t="s">
        <v>68</v>
      </c>
      <c r="C7" s="11" t="s">
        <v>0</v>
      </c>
      <c r="E7" s="2" t="s">
        <v>171</v>
      </c>
    </row>
    <row r="8" spans="1:7" x14ac:dyDescent="0.25">
      <c r="A8" s="19" t="s">
        <v>111</v>
      </c>
      <c r="B8" s="17" t="s">
        <v>71</v>
      </c>
      <c r="C8" s="11" t="s">
        <v>0</v>
      </c>
      <c r="E8" s="2" t="s">
        <v>172</v>
      </c>
    </row>
    <row r="9" spans="1:7" x14ac:dyDescent="0.25">
      <c r="A9" s="19" t="s">
        <v>112</v>
      </c>
      <c r="B9" s="17" t="s">
        <v>67</v>
      </c>
      <c r="C9" s="11" t="s">
        <v>0</v>
      </c>
      <c r="E9" s="2" t="s">
        <v>173</v>
      </c>
    </row>
    <row r="10" spans="1:7" x14ac:dyDescent="0.25">
      <c r="A10" s="19" t="s">
        <v>73</v>
      </c>
      <c r="B10" s="20" t="s">
        <v>72</v>
      </c>
      <c r="C10" s="11" t="s">
        <v>116</v>
      </c>
      <c r="E10" s="2" t="s">
        <v>174</v>
      </c>
    </row>
    <row r="11" spans="1:7" x14ac:dyDescent="0.25">
      <c r="A11" s="19" t="s">
        <v>114</v>
      </c>
      <c r="B11" s="20" t="s">
        <v>74</v>
      </c>
      <c r="C11" s="11" t="s">
        <v>116</v>
      </c>
      <c r="E11" s="2" t="s">
        <v>175</v>
      </c>
    </row>
    <row r="12" spans="1:7" ht="15" customHeight="1" x14ac:dyDescent="0.25">
      <c r="A12" s="19" t="s">
        <v>76</v>
      </c>
      <c r="B12" s="20" t="s">
        <v>75</v>
      </c>
      <c r="C12" s="11" t="s">
        <v>116</v>
      </c>
      <c r="E12" s="2" t="s">
        <v>176</v>
      </c>
    </row>
    <row r="13" spans="1:7" ht="15" customHeight="1" x14ac:dyDescent="0.25">
      <c r="A13" s="19" t="s">
        <v>78</v>
      </c>
      <c r="B13" s="20" t="s">
        <v>77</v>
      </c>
      <c r="C13" s="11" t="s">
        <v>116</v>
      </c>
      <c r="E13" s="2" t="s">
        <v>177</v>
      </c>
    </row>
    <row r="14" spans="1:7" x14ac:dyDescent="0.25">
      <c r="A14" s="19" t="s">
        <v>79</v>
      </c>
      <c r="B14" s="20" t="s">
        <v>61</v>
      </c>
      <c r="C14" s="11" t="s">
        <v>116</v>
      </c>
      <c r="E14" s="2" t="s">
        <v>178</v>
      </c>
    </row>
    <row r="15" spans="1:7" x14ac:dyDescent="0.25">
      <c r="A15" s="19" t="s">
        <v>81</v>
      </c>
      <c r="B15" s="20" t="s">
        <v>80</v>
      </c>
      <c r="C15" s="11" t="s">
        <v>116</v>
      </c>
      <c r="E15" s="2" t="s">
        <v>179</v>
      </c>
    </row>
    <row r="16" spans="1:7" x14ac:dyDescent="0.25">
      <c r="A16" s="19" t="s">
        <v>83</v>
      </c>
      <c r="B16" s="20" t="s">
        <v>82</v>
      </c>
      <c r="C16" s="11" t="s">
        <v>116</v>
      </c>
      <c r="E16" s="2" t="s">
        <v>180</v>
      </c>
    </row>
    <row r="17" spans="1:5" ht="15" customHeight="1" x14ac:dyDescent="0.25">
      <c r="A17" s="19" t="s">
        <v>84</v>
      </c>
      <c r="B17" s="20" t="s">
        <v>62</v>
      </c>
      <c r="C17" s="11" t="s">
        <v>116</v>
      </c>
      <c r="E17" s="2" t="s">
        <v>181</v>
      </c>
    </row>
    <row r="18" spans="1:5" ht="15" customHeight="1" x14ac:dyDescent="0.25">
      <c r="A18" s="19" t="s">
        <v>86</v>
      </c>
      <c r="B18" s="20" t="s">
        <v>85</v>
      </c>
      <c r="C18" s="11" t="s">
        <v>116</v>
      </c>
      <c r="E18" s="2" t="s">
        <v>182</v>
      </c>
    </row>
    <row r="19" spans="1:5" ht="15" customHeight="1" x14ac:dyDescent="0.25">
      <c r="A19" s="19" t="s">
        <v>88</v>
      </c>
      <c r="B19" s="20" t="s">
        <v>87</v>
      </c>
      <c r="C19" s="11" t="s">
        <v>116</v>
      </c>
      <c r="E19" s="2" t="s">
        <v>183</v>
      </c>
    </row>
    <row r="20" spans="1:5" ht="15" customHeight="1" x14ac:dyDescent="0.25">
      <c r="A20" s="19" t="s">
        <v>90</v>
      </c>
      <c r="B20" s="20" t="s">
        <v>89</v>
      </c>
      <c r="C20" s="11" t="s">
        <v>116</v>
      </c>
      <c r="E20" s="2" t="s">
        <v>6</v>
      </c>
    </row>
    <row r="21" spans="1:5" x14ac:dyDescent="0.25">
      <c r="A21" s="19" t="s">
        <v>92</v>
      </c>
      <c r="B21" s="20" t="s">
        <v>91</v>
      </c>
      <c r="C21" s="11" t="s">
        <v>116</v>
      </c>
      <c r="E21" s="2" t="s">
        <v>7</v>
      </c>
    </row>
    <row r="22" spans="1:5" x14ac:dyDescent="0.25">
      <c r="A22" s="19" t="s">
        <v>94</v>
      </c>
      <c r="B22" s="20" t="s">
        <v>93</v>
      </c>
      <c r="C22" s="11" t="s">
        <v>116</v>
      </c>
      <c r="E22" s="2" t="s">
        <v>8</v>
      </c>
    </row>
    <row r="23" spans="1:5" ht="15" customHeight="1" x14ac:dyDescent="0.25">
      <c r="A23" s="19" t="s">
        <v>96</v>
      </c>
      <c r="B23" s="20" t="s">
        <v>95</v>
      </c>
      <c r="C23" s="11" t="s">
        <v>116</v>
      </c>
      <c r="E23" s="2" t="s">
        <v>9</v>
      </c>
    </row>
    <row r="24" spans="1:5" ht="15" customHeight="1" x14ac:dyDescent="0.25">
      <c r="A24" s="19" t="s">
        <v>98</v>
      </c>
      <c r="B24" s="20" t="s">
        <v>97</v>
      </c>
      <c r="C24" s="11" t="s">
        <v>116</v>
      </c>
      <c r="E24" s="2" t="s">
        <v>10</v>
      </c>
    </row>
    <row r="25" spans="1:5" x14ac:dyDescent="0.25">
      <c r="A25" s="19" t="s">
        <v>100</v>
      </c>
      <c r="B25" s="20" t="s">
        <v>99</v>
      </c>
      <c r="C25" s="11" t="s">
        <v>116</v>
      </c>
      <c r="E25" s="2" t="s">
        <v>11</v>
      </c>
    </row>
    <row r="26" spans="1:5" x14ac:dyDescent="0.25">
      <c r="A26" s="19" t="s">
        <v>102</v>
      </c>
      <c r="B26" s="20" t="s">
        <v>101</v>
      </c>
      <c r="C26" s="11" t="s">
        <v>116</v>
      </c>
      <c r="E26" s="2" t="s">
        <v>12</v>
      </c>
    </row>
    <row r="27" spans="1:5" x14ac:dyDescent="0.25">
      <c r="A27" s="19" t="s">
        <v>103</v>
      </c>
      <c r="B27" s="20" t="s">
        <v>63</v>
      </c>
      <c r="C27" s="11" t="s">
        <v>116</v>
      </c>
      <c r="E27" s="2" t="s">
        <v>13</v>
      </c>
    </row>
    <row r="28" spans="1:5" x14ac:dyDescent="0.25">
      <c r="A28" s="19" t="s">
        <v>105</v>
      </c>
      <c r="B28" s="20" t="s">
        <v>104</v>
      </c>
      <c r="C28" s="11" t="s">
        <v>116</v>
      </c>
      <c r="E28" s="2" t="s">
        <v>14</v>
      </c>
    </row>
    <row r="29" spans="1:5" x14ac:dyDescent="0.25">
      <c r="E29" s="2" t="s">
        <v>15</v>
      </c>
    </row>
    <row r="30" spans="1:5" x14ac:dyDescent="0.25">
      <c r="E30" s="2" t="s">
        <v>16</v>
      </c>
    </row>
    <row r="31" spans="1:5" x14ac:dyDescent="0.25">
      <c r="E31" s="2" t="s">
        <v>17</v>
      </c>
    </row>
    <row r="32" spans="1:5" x14ac:dyDescent="0.25">
      <c r="E32" s="2" t="s">
        <v>18</v>
      </c>
    </row>
    <row r="33" spans="5:5" x14ac:dyDescent="0.25">
      <c r="E33" s="2" t="s">
        <v>19</v>
      </c>
    </row>
    <row r="34" spans="5:5" x14ac:dyDescent="0.25">
      <c r="E34" s="2" t="s">
        <v>20</v>
      </c>
    </row>
    <row r="35" spans="5:5" x14ac:dyDescent="0.25">
      <c r="E35" s="2" t="s">
        <v>21</v>
      </c>
    </row>
    <row r="36" spans="5:5" x14ac:dyDescent="0.25">
      <c r="E36" s="2" t="s">
        <v>22</v>
      </c>
    </row>
    <row r="37" spans="5:5" x14ac:dyDescent="0.25">
      <c r="E37" s="2" t="s">
        <v>23</v>
      </c>
    </row>
    <row r="38" spans="5:5" x14ac:dyDescent="0.25">
      <c r="E38" s="2" t="s">
        <v>184</v>
      </c>
    </row>
    <row r="39" spans="5:5" x14ac:dyDescent="0.25">
      <c r="E39" s="2" t="s">
        <v>185</v>
      </c>
    </row>
    <row r="40" spans="5:5" x14ac:dyDescent="0.25">
      <c r="E40" s="2" t="s">
        <v>186</v>
      </c>
    </row>
    <row r="41" spans="5:5" x14ac:dyDescent="0.25">
      <c r="E41" s="2" t="s">
        <v>24</v>
      </c>
    </row>
    <row r="42" spans="5:5" x14ac:dyDescent="0.25">
      <c r="E42" s="2" t="s">
        <v>25</v>
      </c>
    </row>
    <row r="43" spans="5:5" x14ac:dyDescent="0.25">
      <c r="E43" s="2" t="s">
        <v>26</v>
      </c>
    </row>
    <row r="44" spans="5:5" x14ac:dyDescent="0.25">
      <c r="E44" s="2" t="s">
        <v>27</v>
      </c>
    </row>
    <row r="45" spans="5:5" x14ac:dyDescent="0.25">
      <c r="E45" s="2" t="s">
        <v>28</v>
      </c>
    </row>
    <row r="46" spans="5:5" x14ac:dyDescent="0.25">
      <c r="E46" s="2" t="s">
        <v>187</v>
      </c>
    </row>
    <row r="47" spans="5:5" x14ac:dyDescent="0.25">
      <c r="E47" s="2" t="s">
        <v>188</v>
      </c>
    </row>
    <row r="48" spans="5:5" x14ac:dyDescent="0.25">
      <c r="E48" s="2" t="s">
        <v>189</v>
      </c>
    </row>
    <row r="49" spans="5:5" x14ac:dyDescent="0.25">
      <c r="E49" s="2" t="s">
        <v>190</v>
      </c>
    </row>
    <row r="50" spans="5:5" x14ac:dyDescent="0.25">
      <c r="E50" s="2" t="s">
        <v>29</v>
      </c>
    </row>
    <row r="51" spans="5:5" x14ac:dyDescent="0.25">
      <c r="E51" s="2" t="s">
        <v>30</v>
      </c>
    </row>
    <row r="52" spans="5:5" x14ac:dyDescent="0.25">
      <c r="E52" s="2" t="s">
        <v>31</v>
      </c>
    </row>
    <row r="53" spans="5:5" x14ac:dyDescent="0.25">
      <c r="E53" s="2" t="s">
        <v>32</v>
      </c>
    </row>
    <row r="54" spans="5:5" x14ac:dyDescent="0.25">
      <c r="E54" s="2" t="s">
        <v>33</v>
      </c>
    </row>
    <row r="55" spans="5:5" x14ac:dyDescent="0.25">
      <c r="E55" s="2" t="s">
        <v>34</v>
      </c>
    </row>
    <row r="56" spans="5:5" x14ac:dyDescent="0.25">
      <c r="E56" s="2" t="s">
        <v>35</v>
      </c>
    </row>
    <row r="57" spans="5:5" x14ac:dyDescent="0.25">
      <c r="E57" s="2" t="s">
        <v>36</v>
      </c>
    </row>
    <row r="58" spans="5:5" x14ac:dyDescent="0.25">
      <c r="E58" s="2" t="s">
        <v>223</v>
      </c>
    </row>
    <row r="59" spans="5:5" x14ac:dyDescent="0.25">
      <c r="E59" s="2" t="s">
        <v>37</v>
      </c>
    </row>
    <row r="60" spans="5:5" x14ac:dyDescent="0.25">
      <c r="E60" s="2" t="s">
        <v>38</v>
      </c>
    </row>
    <row r="61" spans="5:5" x14ac:dyDescent="0.25">
      <c r="E61" s="2" t="s">
        <v>39</v>
      </c>
    </row>
    <row r="62" spans="5:5" x14ac:dyDescent="0.25">
      <c r="E62" s="2" t="s">
        <v>40</v>
      </c>
    </row>
    <row r="63" spans="5:5" x14ac:dyDescent="0.25">
      <c r="E63" s="2" t="s">
        <v>41</v>
      </c>
    </row>
    <row r="64" spans="5:5" x14ac:dyDescent="0.25">
      <c r="E64" s="2" t="s">
        <v>42</v>
      </c>
    </row>
    <row r="65" spans="5:5" x14ac:dyDescent="0.25">
      <c r="E65" s="2" t="s">
        <v>43</v>
      </c>
    </row>
    <row r="66" spans="5:5" x14ac:dyDescent="0.25">
      <c r="E66" s="2" t="s">
        <v>44</v>
      </c>
    </row>
    <row r="67" spans="5:5" x14ac:dyDescent="0.25">
      <c r="E67" s="2" t="s">
        <v>45</v>
      </c>
    </row>
    <row r="68" spans="5:5" x14ac:dyDescent="0.25">
      <c r="E68" s="2" t="s">
        <v>46</v>
      </c>
    </row>
    <row r="69" spans="5:5" x14ac:dyDescent="0.25">
      <c r="E69" s="2" t="s">
        <v>47</v>
      </c>
    </row>
    <row r="70" spans="5:5" x14ac:dyDescent="0.25">
      <c r="E70" s="2" t="s">
        <v>48</v>
      </c>
    </row>
    <row r="71" spans="5:5" x14ac:dyDescent="0.25">
      <c r="E71" s="2" t="s">
        <v>49</v>
      </c>
    </row>
    <row r="72" spans="5:5" x14ac:dyDescent="0.25">
      <c r="E72" s="2" t="s">
        <v>50</v>
      </c>
    </row>
    <row r="73" spans="5:5" x14ac:dyDescent="0.25">
      <c r="E73" s="2" t="s">
        <v>51</v>
      </c>
    </row>
    <row r="74" spans="5:5" x14ac:dyDescent="0.25">
      <c r="E74" s="2" t="s">
        <v>52</v>
      </c>
    </row>
    <row r="75" spans="5:5" x14ac:dyDescent="0.25">
      <c r="E75" s="2" t="s">
        <v>191</v>
      </c>
    </row>
    <row r="76" spans="5:5" x14ac:dyDescent="0.25">
      <c r="E76" s="2" t="s">
        <v>192</v>
      </c>
    </row>
    <row r="77" spans="5:5" x14ac:dyDescent="0.25">
      <c r="E77" s="2" t="s">
        <v>53</v>
      </c>
    </row>
    <row r="78" spans="5:5" x14ac:dyDescent="0.25">
      <c r="E78" s="2" t="s">
        <v>54</v>
      </c>
    </row>
    <row r="79" spans="5:5" x14ac:dyDescent="0.25">
      <c r="E79" s="2" t="s">
        <v>55</v>
      </c>
    </row>
    <row r="80" spans="5:5" x14ac:dyDescent="0.25">
      <c r="E80" s="2" t="s">
        <v>56</v>
      </c>
    </row>
    <row r="81" spans="5:5" x14ac:dyDescent="0.25">
      <c r="E81" s="2" t="s">
        <v>57</v>
      </c>
    </row>
    <row r="82" spans="5:5" x14ac:dyDescent="0.25">
      <c r="E82" s="2" t="s">
        <v>58</v>
      </c>
    </row>
    <row r="83" spans="5:5" x14ac:dyDescent="0.25">
      <c r="E83" s="2" t="s">
        <v>117</v>
      </c>
    </row>
    <row r="84" spans="5:5" x14ac:dyDescent="0.25">
      <c r="E84" s="2" t="s">
        <v>118</v>
      </c>
    </row>
    <row r="85" spans="5:5" x14ac:dyDescent="0.25">
      <c r="E85" s="2" t="s">
        <v>119</v>
      </c>
    </row>
    <row r="86" spans="5:5" x14ac:dyDescent="0.25">
      <c r="E86" s="2" t="s">
        <v>120</v>
      </c>
    </row>
    <row r="87" spans="5:5" x14ac:dyDescent="0.25">
      <c r="E87" s="2" t="s">
        <v>121</v>
      </c>
    </row>
    <row r="88" spans="5:5" x14ac:dyDescent="0.25">
      <c r="E88" s="2" t="s">
        <v>122</v>
      </c>
    </row>
    <row r="89" spans="5:5" x14ac:dyDescent="0.25">
      <c r="E89" s="2" t="s">
        <v>123</v>
      </c>
    </row>
    <row r="90" spans="5:5" x14ac:dyDescent="0.25">
      <c r="E90" s="2" t="s">
        <v>233</v>
      </c>
    </row>
    <row r="91" spans="5:5" x14ac:dyDescent="0.25">
      <c r="E91" s="2" t="s">
        <v>193</v>
      </c>
    </row>
    <row r="92" spans="5:5" x14ac:dyDescent="0.25">
      <c r="E92" s="2" t="s">
        <v>194</v>
      </c>
    </row>
    <row r="93" spans="5:5" x14ac:dyDescent="0.25">
      <c r="E93" s="2" t="s">
        <v>195</v>
      </c>
    </row>
    <row r="94" spans="5:5" x14ac:dyDescent="0.25">
      <c r="E94" s="2" t="s">
        <v>196</v>
      </c>
    </row>
    <row r="95" spans="5:5" x14ac:dyDescent="0.25">
      <c r="E95" s="2" t="s">
        <v>197</v>
      </c>
    </row>
    <row r="96" spans="5:5" x14ac:dyDescent="0.25">
      <c r="E96" s="2" t="s">
        <v>198</v>
      </c>
    </row>
    <row r="97" spans="5:5" x14ac:dyDescent="0.25">
      <c r="E97" s="2" t="s">
        <v>199</v>
      </c>
    </row>
    <row r="98" spans="5:5" x14ac:dyDescent="0.25">
      <c r="E98" s="2" t="s">
        <v>200</v>
      </c>
    </row>
    <row r="99" spans="5:5" x14ac:dyDescent="0.25">
      <c r="E99" s="2" t="s">
        <v>201</v>
      </c>
    </row>
    <row r="100" spans="5:5" x14ac:dyDescent="0.25">
      <c r="E100" s="2" t="s">
        <v>202</v>
      </c>
    </row>
    <row r="101" spans="5:5" x14ac:dyDescent="0.25">
      <c r="E101" s="2" t="s">
        <v>203</v>
      </c>
    </row>
    <row r="102" spans="5:5" x14ac:dyDescent="0.25">
      <c r="E102" s="2" t="s">
        <v>204</v>
      </c>
    </row>
    <row r="103" spans="5:5" x14ac:dyDescent="0.25">
      <c r="E103" s="2" t="s">
        <v>205</v>
      </c>
    </row>
    <row r="104" spans="5:5" x14ac:dyDescent="0.25">
      <c r="E104" s="2" t="s">
        <v>206</v>
      </c>
    </row>
    <row r="105" spans="5:5" x14ac:dyDescent="0.25">
      <c r="E105" s="2" t="s">
        <v>234</v>
      </c>
    </row>
    <row r="106" spans="5:5" x14ac:dyDescent="0.25">
      <c r="E106" s="2" t="s">
        <v>235</v>
      </c>
    </row>
    <row r="107" spans="5:5" x14ac:dyDescent="0.25">
      <c r="E107" s="2" t="s">
        <v>236</v>
      </c>
    </row>
    <row r="108" spans="5:5" x14ac:dyDescent="0.25">
      <c r="E108" s="2" t="s">
        <v>225</v>
      </c>
    </row>
    <row r="109" spans="5:5" x14ac:dyDescent="0.25">
      <c r="E109" s="2" t="s">
        <v>226</v>
      </c>
    </row>
    <row r="110" spans="5:5" x14ac:dyDescent="0.25">
      <c r="E110" s="2" t="s">
        <v>227</v>
      </c>
    </row>
    <row r="111" spans="5:5" x14ac:dyDescent="0.25">
      <c r="E111" s="2" t="s">
        <v>228</v>
      </c>
    </row>
    <row r="112" spans="5:5" x14ac:dyDescent="0.25">
      <c r="E112" s="2" t="s">
        <v>229</v>
      </c>
    </row>
    <row r="113" spans="5:5" x14ac:dyDescent="0.25">
      <c r="E113" s="2" t="s">
        <v>230</v>
      </c>
    </row>
    <row r="114" spans="5:5" x14ac:dyDescent="0.25">
      <c r="E114" s="2" t="s">
        <v>231</v>
      </c>
    </row>
    <row r="115" spans="5:5" x14ac:dyDescent="0.25">
      <c r="E115" s="2" t="s">
        <v>232</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2"/>
  <dimension ref="A1:F23"/>
  <sheetViews>
    <sheetView workbookViewId="0">
      <selection activeCell="F3" sqref="F3"/>
    </sheetView>
  </sheetViews>
  <sheetFormatPr baseColWidth="10" defaultColWidth="10.85546875" defaultRowHeight="15" x14ac:dyDescent="0.25"/>
  <cols>
    <col min="1" max="1" width="47.28515625" style="3" bestFit="1" customWidth="1"/>
    <col min="2" max="2" width="7.7109375" style="3" bestFit="1" customWidth="1"/>
    <col min="3" max="3" width="12.140625" style="3" bestFit="1" customWidth="1"/>
    <col min="4" max="5" width="10.85546875" style="3"/>
    <col min="6" max="6" width="11.42578125" customWidth="1"/>
    <col min="7" max="16384" width="10.85546875" style="3"/>
  </cols>
  <sheetData>
    <row r="1" spans="1:3" x14ac:dyDescent="0.25">
      <c r="A1" s="12" t="s">
        <v>157</v>
      </c>
      <c r="B1" s="12" t="s">
        <v>59</v>
      </c>
      <c r="C1" s="12" t="s">
        <v>115</v>
      </c>
    </row>
    <row r="2" spans="1:3" x14ac:dyDescent="0.25">
      <c r="A2" s="13" t="s">
        <v>142</v>
      </c>
      <c r="B2" s="4" t="s">
        <v>71</v>
      </c>
      <c r="C2" s="14" t="s">
        <v>0</v>
      </c>
    </row>
    <row r="3" spans="1:3" x14ac:dyDescent="0.25">
      <c r="A3" s="13" t="s">
        <v>575</v>
      </c>
      <c r="B3" s="5" t="s">
        <v>61</v>
      </c>
      <c r="C3" s="14" t="s">
        <v>116</v>
      </c>
    </row>
    <row r="4" spans="1:3" x14ac:dyDescent="0.25">
      <c r="A4" s="13" t="s">
        <v>143</v>
      </c>
      <c r="B4" s="5" t="s">
        <v>93</v>
      </c>
      <c r="C4" s="14" t="s">
        <v>116</v>
      </c>
    </row>
    <row r="5" spans="1:3" x14ac:dyDescent="0.25">
      <c r="A5" s="15" t="s">
        <v>144</v>
      </c>
      <c r="B5" s="4" t="s">
        <v>64</v>
      </c>
      <c r="C5" s="14" t="s">
        <v>0</v>
      </c>
    </row>
    <row r="6" spans="1:3" x14ac:dyDescent="0.25">
      <c r="A6" s="13" t="s">
        <v>145</v>
      </c>
      <c r="B6" s="5" t="s">
        <v>99</v>
      </c>
      <c r="C6" s="14" t="s">
        <v>116</v>
      </c>
    </row>
    <row r="7" spans="1:3" x14ac:dyDescent="0.25">
      <c r="A7" s="15" t="s">
        <v>146</v>
      </c>
      <c r="B7" s="4" t="s">
        <v>69</v>
      </c>
      <c r="C7" s="14" t="s">
        <v>0</v>
      </c>
    </row>
    <row r="8" spans="1:3" x14ac:dyDescent="0.25">
      <c r="A8" s="13" t="s">
        <v>147</v>
      </c>
      <c r="B8" s="5" t="s">
        <v>155</v>
      </c>
      <c r="C8" s="14" t="s">
        <v>116</v>
      </c>
    </row>
    <row r="9" spans="1:3" x14ac:dyDescent="0.25">
      <c r="A9" s="36" t="s">
        <v>263</v>
      </c>
      <c r="B9" s="4" t="s">
        <v>65</v>
      </c>
      <c r="C9" s="37" t="s">
        <v>0</v>
      </c>
    </row>
    <row r="10" spans="1:3" x14ac:dyDescent="0.25">
      <c r="A10" s="13" t="s">
        <v>148</v>
      </c>
      <c r="B10" s="5" t="s">
        <v>72</v>
      </c>
      <c r="C10" s="14" t="s">
        <v>116</v>
      </c>
    </row>
    <row r="11" spans="1:3" x14ac:dyDescent="0.25">
      <c r="A11" s="13" t="s">
        <v>149</v>
      </c>
      <c r="B11" s="5" t="s">
        <v>74</v>
      </c>
      <c r="C11" s="14" t="s">
        <v>116</v>
      </c>
    </row>
    <row r="12" spans="1:3" x14ac:dyDescent="0.25">
      <c r="A12" s="13" t="s">
        <v>526</v>
      </c>
      <c r="B12" s="6" t="s">
        <v>269</v>
      </c>
      <c r="C12" s="14" t="s">
        <v>156</v>
      </c>
    </row>
    <row r="13" spans="1:3" x14ac:dyDescent="0.25">
      <c r="A13" s="13" t="s">
        <v>242</v>
      </c>
      <c r="B13" s="5" t="s">
        <v>243</v>
      </c>
      <c r="C13" s="14" t="s">
        <v>156</v>
      </c>
    </row>
    <row r="14" spans="1:3" x14ac:dyDescent="0.25">
      <c r="A14" s="13" t="s">
        <v>150</v>
      </c>
      <c r="B14" s="5" t="s">
        <v>104</v>
      </c>
      <c r="C14" s="14" t="s">
        <v>116</v>
      </c>
    </row>
    <row r="15" spans="1:3" x14ac:dyDescent="0.25">
      <c r="A15" s="13" t="s">
        <v>151</v>
      </c>
      <c r="B15" s="6" t="s">
        <v>157</v>
      </c>
      <c r="C15" s="14" t="s">
        <v>156</v>
      </c>
    </row>
    <row r="16" spans="1:3" x14ac:dyDescent="0.25">
      <c r="A16" s="13" t="s">
        <v>152</v>
      </c>
      <c r="B16" s="6" t="s">
        <v>157</v>
      </c>
      <c r="C16" s="14" t="s">
        <v>156</v>
      </c>
    </row>
    <row r="17" spans="1:3" x14ac:dyDescent="0.25">
      <c r="A17" s="13" t="s">
        <v>153</v>
      </c>
      <c r="B17" s="5" t="s">
        <v>77</v>
      </c>
      <c r="C17" s="14" t="s">
        <v>116</v>
      </c>
    </row>
    <row r="18" spans="1:3" x14ac:dyDescent="0.25">
      <c r="A18" s="13" t="s">
        <v>154</v>
      </c>
      <c r="B18" s="5" t="s">
        <v>80</v>
      </c>
      <c r="C18" s="14" t="s">
        <v>116</v>
      </c>
    </row>
    <row r="19" spans="1:3" x14ac:dyDescent="0.25">
      <c r="A19" s="15" t="s">
        <v>224</v>
      </c>
      <c r="B19" s="4" t="s">
        <v>237</v>
      </c>
      <c r="C19" s="14" t="s">
        <v>0</v>
      </c>
    </row>
    <row r="20" spans="1:3" x14ac:dyDescent="0.25">
      <c r="A20" s="13" t="s">
        <v>244</v>
      </c>
      <c r="B20" s="5" t="s">
        <v>97</v>
      </c>
      <c r="C20" s="14" t="s">
        <v>116</v>
      </c>
    </row>
    <row r="21" spans="1:3" x14ac:dyDescent="0.25">
      <c r="A21" s="13" t="s">
        <v>139</v>
      </c>
      <c r="B21" s="5" t="s">
        <v>85</v>
      </c>
      <c r="C21" s="14" t="s">
        <v>116</v>
      </c>
    </row>
    <row r="22" spans="1:3" x14ac:dyDescent="0.25">
      <c r="A22" s="13" t="s">
        <v>140</v>
      </c>
      <c r="B22" s="5" t="s">
        <v>141</v>
      </c>
      <c r="C22" s="14" t="s">
        <v>116</v>
      </c>
    </row>
    <row r="23" spans="1:3" x14ac:dyDescent="0.25">
      <c r="A23" s="36" t="s">
        <v>268</v>
      </c>
      <c r="B23" s="5" t="s">
        <v>269</v>
      </c>
      <c r="C23" s="14" t="s">
        <v>156</v>
      </c>
    </row>
  </sheetData>
  <sortState xmlns:xlrd2="http://schemas.microsoft.com/office/spreadsheetml/2017/richdata2" ref="A2:C26">
    <sortCondition ref="A2:A26"/>
  </sortState>
  <pageMargins left="0.7" right="0.7" top="0.75" bottom="0.75" header="0.3" footer="0.3"/>
  <pageSetup orientation="portrai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Hoja3">
    <tabColor theme="0" tint="-4.9989318521683403E-2"/>
  </sheetPr>
  <dimension ref="A1:T132"/>
  <sheetViews>
    <sheetView showGridLines="0" topLeftCell="G1" zoomScaleNormal="100" zoomScaleSheetLayoutView="100" workbookViewId="0">
      <selection activeCell="R114" sqref="R114"/>
    </sheetView>
  </sheetViews>
  <sheetFormatPr baseColWidth="10" defaultColWidth="10.85546875" defaultRowHeight="14.25" outlineLevelRow="1" x14ac:dyDescent="0.25"/>
  <cols>
    <col min="1" max="1" width="5.42578125" style="7" customWidth="1"/>
    <col min="2" max="2" width="4.28515625" style="8" customWidth="1"/>
    <col min="3" max="3" width="15.42578125" style="40" customWidth="1"/>
    <col min="4" max="4" width="18.140625" style="40" customWidth="1"/>
    <col min="5" max="5" width="11.28515625" style="40" customWidth="1"/>
    <col min="6" max="6" width="6.5703125" style="40" customWidth="1"/>
    <col min="7" max="7" width="50.42578125" style="7" customWidth="1"/>
    <col min="8" max="8" width="39.5703125" style="7" customWidth="1"/>
    <col min="9" max="9" width="10" style="7" customWidth="1"/>
    <col min="10" max="10" width="10" style="7" hidden="1" customWidth="1"/>
    <col min="11" max="11" width="10" style="32" hidden="1" customWidth="1"/>
    <col min="12" max="12" width="10" style="33" hidden="1" customWidth="1"/>
    <col min="13" max="13" width="10" style="32" hidden="1" customWidth="1"/>
    <col min="14" max="14" width="10" style="34" hidden="1" customWidth="1"/>
    <col min="15" max="15" width="10" style="33" hidden="1" customWidth="1"/>
    <col min="16" max="16" width="14.42578125" style="31" customWidth="1"/>
    <col min="17" max="17" width="16.7109375" style="31" customWidth="1"/>
    <col min="18" max="18" width="139.85546875" style="10" customWidth="1"/>
    <col min="19" max="19" width="10.85546875" style="116" customWidth="1"/>
    <col min="20" max="20" width="10.85546875" style="117" customWidth="1"/>
    <col min="21" max="22" width="10.85546875" style="7" customWidth="1"/>
    <col min="23" max="16384" width="10.85546875" style="7"/>
  </cols>
  <sheetData>
    <row r="1" spans="1:20" ht="15.75" customHeight="1" x14ac:dyDescent="0.25">
      <c r="B1" s="255"/>
      <c r="C1" s="256"/>
      <c r="D1" s="257" t="s">
        <v>137</v>
      </c>
      <c r="E1" s="257"/>
      <c r="F1" s="257"/>
      <c r="G1" s="257"/>
      <c r="H1" s="257"/>
      <c r="I1" s="257"/>
      <c r="J1" s="103"/>
      <c r="K1" s="51"/>
      <c r="L1" s="51"/>
      <c r="M1" s="51"/>
      <c r="N1" s="51"/>
      <c r="O1" s="51"/>
      <c r="P1" s="259"/>
      <c r="Q1" s="260"/>
      <c r="R1" s="271" t="s">
        <v>245</v>
      </c>
    </row>
    <row r="2" spans="1:20" ht="20.100000000000001" customHeight="1" x14ac:dyDescent="0.25">
      <c r="B2" s="272"/>
      <c r="C2" s="273"/>
      <c r="D2" s="258"/>
      <c r="E2" s="258"/>
      <c r="F2" s="258"/>
      <c r="G2" s="258"/>
      <c r="H2" s="258"/>
      <c r="I2" s="258"/>
      <c r="J2" s="104"/>
      <c r="K2" s="274" t="s">
        <v>208</v>
      </c>
      <c r="L2" s="274"/>
      <c r="M2" s="275" t="s">
        <v>210</v>
      </c>
      <c r="N2" s="276" t="s">
        <v>215</v>
      </c>
      <c r="O2" s="275" t="s">
        <v>209</v>
      </c>
      <c r="P2" s="261"/>
      <c r="Q2" s="262"/>
      <c r="R2" s="271"/>
    </row>
    <row r="3" spans="1:20" ht="15.75" customHeight="1" x14ac:dyDescent="0.25">
      <c r="B3" s="272"/>
      <c r="C3" s="273"/>
      <c r="D3" s="282" t="s">
        <v>138</v>
      </c>
      <c r="E3" s="282"/>
      <c r="F3" s="282"/>
      <c r="G3" s="282"/>
      <c r="H3" s="282"/>
      <c r="I3" s="283"/>
      <c r="J3" s="105"/>
      <c r="K3" s="274"/>
      <c r="L3" s="274"/>
      <c r="M3" s="275"/>
      <c r="N3" s="276"/>
      <c r="O3" s="275"/>
      <c r="P3" s="261"/>
      <c r="Q3" s="262"/>
      <c r="R3" s="180" t="s">
        <v>270</v>
      </c>
    </row>
    <row r="4" spans="1:20" ht="25.5" customHeight="1" x14ac:dyDescent="0.25">
      <c r="B4" s="284"/>
      <c r="C4" s="285"/>
      <c r="D4" s="286" t="s">
        <v>595</v>
      </c>
      <c r="E4" s="286"/>
      <c r="F4" s="286"/>
      <c r="G4" s="286"/>
      <c r="H4" s="286"/>
      <c r="I4" s="287"/>
      <c r="J4" s="106"/>
      <c r="K4" s="274"/>
      <c r="L4" s="274"/>
      <c r="M4" s="275"/>
      <c r="N4" s="276"/>
      <c r="O4" s="275"/>
      <c r="P4" s="263"/>
      <c r="Q4" s="264"/>
      <c r="R4" s="180" t="s">
        <v>843</v>
      </c>
    </row>
    <row r="5" spans="1:20" ht="49.5" customHeight="1" x14ac:dyDescent="0.25">
      <c r="B5" s="288" t="s">
        <v>165</v>
      </c>
      <c r="C5" s="288"/>
      <c r="D5" s="9" t="s">
        <v>148</v>
      </c>
      <c r="E5" s="73" t="s">
        <v>158</v>
      </c>
      <c r="F5" s="120" t="str">
        <f>IFERROR(VLOOKUP(D5,EAPB!A2:B22,2,FALSE)," ")</f>
        <v>EAS016</v>
      </c>
      <c r="G5" s="73" t="s">
        <v>767</v>
      </c>
      <c r="H5" s="120" t="str">
        <f>IFERROR(VLOOKUP(D5,EAPB!A1:C22,3,FALSE)," ")</f>
        <v>Contributivo</v>
      </c>
      <c r="I5" s="73" t="s">
        <v>220</v>
      </c>
      <c r="J5" s="107"/>
      <c r="K5" s="274"/>
      <c r="L5" s="274"/>
      <c r="M5" s="275"/>
      <c r="N5" s="276"/>
      <c r="O5" s="275"/>
      <c r="P5" s="289">
        <v>43776</v>
      </c>
      <c r="Q5" s="290"/>
      <c r="R5" s="44"/>
    </row>
    <row r="6" spans="1:20" ht="24.75" customHeight="1" x14ac:dyDescent="0.25">
      <c r="B6" s="277" t="s">
        <v>1</v>
      </c>
      <c r="C6" s="277"/>
      <c r="D6" s="278" t="s">
        <v>768</v>
      </c>
      <c r="E6" s="279"/>
      <c r="F6" s="279"/>
      <c r="G6" s="279"/>
      <c r="H6" s="279"/>
      <c r="I6" s="45" t="s">
        <v>222</v>
      </c>
      <c r="J6" s="108"/>
      <c r="K6" s="274"/>
      <c r="L6" s="274"/>
      <c r="M6" s="275"/>
      <c r="N6" s="276"/>
      <c r="O6" s="275"/>
      <c r="P6" s="52" t="s">
        <v>217</v>
      </c>
      <c r="Q6" s="53" t="s">
        <v>218</v>
      </c>
      <c r="R6" s="44"/>
    </row>
    <row r="7" spans="1:20" ht="27" customHeight="1" x14ac:dyDescent="0.25">
      <c r="B7" s="277" t="s">
        <v>125</v>
      </c>
      <c r="C7" s="277"/>
      <c r="D7" s="280" t="s">
        <v>870</v>
      </c>
      <c r="E7" s="281"/>
      <c r="F7" s="281"/>
      <c r="G7" s="281"/>
      <c r="H7" s="281"/>
      <c r="I7" s="122" t="e">
        <f>SUM(I8,I21,I32,I40,I50,I65,I76,I92,#REF!,I101,I107,I117,)</f>
        <v>#REF!</v>
      </c>
      <c r="J7" s="108"/>
      <c r="K7" s="274"/>
      <c r="L7" s="274"/>
      <c r="M7" s="275"/>
      <c r="N7" s="276"/>
      <c r="O7" s="275"/>
      <c r="P7" s="71">
        <f>AVERAGE(P10,P23,P31,P42,P52,P67,P78,P94,P103,P109,P119)</f>
        <v>3.9091071428571431</v>
      </c>
      <c r="Q7" s="54">
        <f>SUM(Q10,Q23,Q34,Q42,Q52,Q67,Q78,Q94,Q103,Q109,Q119)</f>
        <v>0.72291196428571436</v>
      </c>
      <c r="R7" s="46"/>
    </row>
    <row r="8" spans="1:20" ht="15.95" customHeight="1" x14ac:dyDescent="0.25">
      <c r="A8" s="292" t="s">
        <v>294</v>
      </c>
      <c r="B8" s="138">
        <v>1</v>
      </c>
      <c r="C8" s="224" t="s">
        <v>556</v>
      </c>
      <c r="D8" s="222"/>
      <c r="E8" s="222"/>
      <c r="F8" s="222"/>
      <c r="G8" s="223"/>
      <c r="H8" s="47" t="s">
        <v>221</v>
      </c>
      <c r="I8" s="118">
        <v>0.12</v>
      </c>
      <c r="J8" s="109"/>
      <c r="K8" s="21"/>
      <c r="L8" s="21"/>
      <c r="M8" s="21"/>
      <c r="N8" s="22"/>
      <c r="O8" s="21"/>
      <c r="P8" s="230" t="s">
        <v>207</v>
      </c>
      <c r="Q8" s="206" t="s">
        <v>216</v>
      </c>
      <c r="R8" s="48"/>
    </row>
    <row r="9" spans="1:20" x14ac:dyDescent="0.25">
      <c r="A9" s="292"/>
      <c r="B9" s="139"/>
      <c r="C9" s="208" t="s">
        <v>2</v>
      </c>
      <c r="D9" s="209"/>
      <c r="E9" s="209"/>
      <c r="F9" s="209"/>
      <c r="G9" s="70" t="s">
        <v>3</v>
      </c>
      <c r="H9" s="70" t="s">
        <v>4</v>
      </c>
      <c r="I9" s="49" t="s">
        <v>219</v>
      </c>
      <c r="J9" s="110"/>
      <c r="K9" s="23">
        <f>SUM(K10:K20)</f>
        <v>100</v>
      </c>
      <c r="L9" s="23">
        <f>SUM(L10:L20)</f>
        <v>0.99999999999999978</v>
      </c>
      <c r="M9" s="23">
        <f>SUM(M10:M20)</f>
        <v>72.5</v>
      </c>
      <c r="N9" s="24">
        <f>SUM(N10:N20)</f>
        <v>8.6999999999999994E-2</v>
      </c>
      <c r="O9" s="23">
        <f>SUM(O10:O20)</f>
        <v>3.8999999999999995</v>
      </c>
      <c r="P9" s="231"/>
      <c r="Q9" s="207"/>
      <c r="R9" s="181" t="s">
        <v>5</v>
      </c>
    </row>
    <row r="10" spans="1:20" ht="156.75" customHeight="1" outlineLevel="1" x14ac:dyDescent="0.25">
      <c r="A10" s="292"/>
      <c r="B10" s="138" t="s">
        <v>166</v>
      </c>
      <c r="C10" s="227" t="s">
        <v>564</v>
      </c>
      <c r="D10" s="228"/>
      <c r="E10" s="228"/>
      <c r="F10" s="229"/>
      <c r="G10" s="167" t="s">
        <v>677</v>
      </c>
      <c r="H10" s="146" t="s">
        <v>612</v>
      </c>
      <c r="I10" s="39">
        <v>4</v>
      </c>
      <c r="J10" s="111"/>
      <c r="K10" s="29">
        <v>9</v>
      </c>
      <c r="L10" s="26">
        <f t="shared" ref="L10:L20" si="0">K10/100</f>
        <v>0.09</v>
      </c>
      <c r="M10" s="27">
        <f t="shared" ref="M10:M20" si="1">IF(I10=1,0,IF(I10=2,K10*0.25,IF(I10=3,K10*0.5,IF(I10=4,K10*0.75,K10))))</f>
        <v>6.75</v>
      </c>
      <c r="N10" s="28">
        <f>(M10/100)*$I$8</f>
        <v>8.0999999999999996E-3</v>
      </c>
      <c r="O10" s="26">
        <f t="shared" ref="O10:O20" si="2">I10*L10</f>
        <v>0.36</v>
      </c>
      <c r="P10" s="219">
        <f>O9</f>
        <v>3.8999999999999995</v>
      </c>
      <c r="Q10" s="213">
        <f>N9</f>
        <v>8.6999999999999994E-2</v>
      </c>
      <c r="R10" s="177" t="s">
        <v>769</v>
      </c>
      <c r="S10" s="116" t="s">
        <v>410</v>
      </c>
      <c r="T10" s="117" t="s">
        <v>307</v>
      </c>
    </row>
    <row r="11" spans="1:20" ht="55.5" customHeight="1" outlineLevel="1" x14ac:dyDescent="0.25">
      <c r="A11" s="292"/>
      <c r="B11" s="139" t="s">
        <v>167</v>
      </c>
      <c r="C11" s="227" t="s">
        <v>613</v>
      </c>
      <c r="D11" s="228"/>
      <c r="E11" s="228"/>
      <c r="F11" s="229"/>
      <c r="G11" s="167" t="s">
        <v>678</v>
      </c>
      <c r="H11" s="146" t="s">
        <v>527</v>
      </c>
      <c r="I11" s="39">
        <v>4</v>
      </c>
      <c r="J11" s="111"/>
      <c r="K11" s="29">
        <v>9</v>
      </c>
      <c r="L11" s="26">
        <f t="shared" si="0"/>
        <v>0.09</v>
      </c>
      <c r="M11" s="27">
        <f t="shared" si="1"/>
        <v>6.75</v>
      </c>
      <c r="N11" s="28">
        <f t="shared" ref="N11:N20" si="3">(M11/100)*$I$8</f>
        <v>8.0999999999999996E-3</v>
      </c>
      <c r="O11" s="26">
        <f t="shared" si="2"/>
        <v>0.36</v>
      </c>
      <c r="P11" s="220"/>
      <c r="Q11" s="214"/>
      <c r="R11" s="182" t="s">
        <v>770</v>
      </c>
      <c r="S11" s="116" t="s">
        <v>411</v>
      </c>
      <c r="T11" s="117" t="s">
        <v>308</v>
      </c>
    </row>
    <row r="12" spans="1:20" ht="36" customHeight="1" outlineLevel="1" x14ac:dyDescent="0.25">
      <c r="A12" s="292"/>
      <c r="B12" s="138" t="s">
        <v>168</v>
      </c>
      <c r="C12" s="227" t="s">
        <v>309</v>
      </c>
      <c r="D12" s="228"/>
      <c r="E12" s="228"/>
      <c r="F12" s="229"/>
      <c r="G12" s="167" t="s">
        <v>679</v>
      </c>
      <c r="H12" s="146" t="s">
        <v>295</v>
      </c>
      <c r="I12" s="39">
        <v>4</v>
      </c>
      <c r="J12" s="111"/>
      <c r="K12" s="29">
        <v>9</v>
      </c>
      <c r="L12" s="26">
        <f t="shared" si="0"/>
        <v>0.09</v>
      </c>
      <c r="M12" s="27">
        <f t="shared" si="1"/>
        <v>6.75</v>
      </c>
      <c r="N12" s="28">
        <f t="shared" si="3"/>
        <v>8.0999999999999996E-3</v>
      </c>
      <c r="O12" s="26">
        <f t="shared" si="2"/>
        <v>0.36</v>
      </c>
      <c r="P12" s="220"/>
      <c r="Q12" s="214"/>
      <c r="R12" s="182" t="s">
        <v>771</v>
      </c>
      <c r="S12" s="116" t="s">
        <v>412</v>
      </c>
      <c r="T12" s="117" t="s">
        <v>309</v>
      </c>
    </row>
    <row r="13" spans="1:20" ht="60.75" customHeight="1" outlineLevel="1" x14ac:dyDescent="0.25">
      <c r="A13" s="292"/>
      <c r="B13" s="139" t="s">
        <v>169</v>
      </c>
      <c r="C13" s="227" t="s">
        <v>310</v>
      </c>
      <c r="D13" s="228"/>
      <c r="E13" s="228"/>
      <c r="F13" s="229"/>
      <c r="G13" s="167" t="s">
        <v>680</v>
      </c>
      <c r="H13" s="146" t="s">
        <v>296</v>
      </c>
      <c r="I13" s="39">
        <v>4</v>
      </c>
      <c r="J13" s="111"/>
      <c r="K13" s="29">
        <v>9</v>
      </c>
      <c r="L13" s="26">
        <f t="shared" si="0"/>
        <v>0.09</v>
      </c>
      <c r="M13" s="27">
        <f t="shared" si="1"/>
        <v>6.75</v>
      </c>
      <c r="N13" s="28">
        <f t="shared" si="3"/>
        <v>8.0999999999999996E-3</v>
      </c>
      <c r="O13" s="26">
        <f t="shared" si="2"/>
        <v>0.36</v>
      </c>
      <c r="P13" s="220"/>
      <c r="Q13" s="214"/>
      <c r="R13" s="182" t="s">
        <v>772</v>
      </c>
      <c r="S13" s="116" t="s">
        <v>413</v>
      </c>
      <c r="T13" s="117" t="s">
        <v>310</v>
      </c>
    </row>
    <row r="14" spans="1:20" ht="52.5" customHeight="1" outlineLevel="1" x14ac:dyDescent="0.25">
      <c r="A14" s="292"/>
      <c r="B14" s="138" t="s">
        <v>170</v>
      </c>
      <c r="C14" s="227" t="s">
        <v>305</v>
      </c>
      <c r="D14" s="228"/>
      <c r="E14" s="228"/>
      <c r="F14" s="229"/>
      <c r="G14" s="167" t="s">
        <v>681</v>
      </c>
      <c r="H14" s="146" t="s">
        <v>297</v>
      </c>
      <c r="I14" s="39">
        <v>4</v>
      </c>
      <c r="J14" s="111"/>
      <c r="K14" s="29">
        <v>9</v>
      </c>
      <c r="L14" s="26">
        <f t="shared" si="0"/>
        <v>0.09</v>
      </c>
      <c r="M14" s="27">
        <f t="shared" si="1"/>
        <v>6.75</v>
      </c>
      <c r="N14" s="28">
        <f t="shared" si="3"/>
        <v>8.0999999999999996E-3</v>
      </c>
      <c r="O14" s="26">
        <f t="shared" si="2"/>
        <v>0.36</v>
      </c>
      <c r="P14" s="220"/>
      <c r="Q14" s="214"/>
      <c r="R14" s="182" t="s">
        <v>773</v>
      </c>
      <c r="S14" s="116" t="s">
        <v>414</v>
      </c>
      <c r="T14" s="117" t="s">
        <v>305</v>
      </c>
    </row>
    <row r="15" spans="1:20" ht="81" customHeight="1" outlineLevel="1" x14ac:dyDescent="0.25">
      <c r="A15" s="292"/>
      <c r="B15" s="139" t="s">
        <v>171</v>
      </c>
      <c r="C15" s="227" t="s">
        <v>306</v>
      </c>
      <c r="D15" s="228"/>
      <c r="E15" s="228"/>
      <c r="F15" s="229"/>
      <c r="G15" s="167" t="s">
        <v>682</v>
      </c>
      <c r="H15" s="146" t="s">
        <v>241</v>
      </c>
      <c r="I15" s="39">
        <v>4</v>
      </c>
      <c r="J15" s="111"/>
      <c r="K15" s="29">
        <v>9</v>
      </c>
      <c r="L15" s="26">
        <f t="shared" si="0"/>
        <v>0.09</v>
      </c>
      <c r="M15" s="27">
        <f t="shared" si="1"/>
        <v>6.75</v>
      </c>
      <c r="N15" s="28">
        <f t="shared" si="3"/>
        <v>8.0999999999999996E-3</v>
      </c>
      <c r="O15" s="26">
        <f t="shared" si="2"/>
        <v>0.36</v>
      </c>
      <c r="P15" s="220"/>
      <c r="Q15" s="214"/>
      <c r="R15" s="182" t="s">
        <v>774</v>
      </c>
      <c r="S15" s="116" t="s">
        <v>415</v>
      </c>
      <c r="T15" s="117" t="s">
        <v>306</v>
      </c>
    </row>
    <row r="16" spans="1:20" ht="45.75" customHeight="1" outlineLevel="1" x14ac:dyDescent="0.25">
      <c r="A16" s="292"/>
      <c r="B16" s="138" t="s">
        <v>172</v>
      </c>
      <c r="C16" s="227" t="s">
        <v>528</v>
      </c>
      <c r="D16" s="228"/>
      <c r="E16" s="228"/>
      <c r="F16" s="229"/>
      <c r="G16" s="167" t="s">
        <v>683</v>
      </c>
      <c r="H16" s="146" t="s">
        <v>565</v>
      </c>
      <c r="I16" s="39">
        <v>4</v>
      </c>
      <c r="J16" s="111"/>
      <c r="K16" s="30">
        <v>10</v>
      </c>
      <c r="L16" s="26">
        <f t="shared" si="0"/>
        <v>0.1</v>
      </c>
      <c r="M16" s="27">
        <f t="shared" si="1"/>
        <v>7.5</v>
      </c>
      <c r="N16" s="28">
        <f t="shared" si="3"/>
        <v>8.9999999999999993E-3</v>
      </c>
      <c r="O16" s="26">
        <f t="shared" si="2"/>
        <v>0.4</v>
      </c>
      <c r="P16" s="220"/>
      <c r="Q16" s="214"/>
      <c r="R16" s="182" t="s">
        <v>775</v>
      </c>
      <c r="S16" s="116" t="s">
        <v>416</v>
      </c>
      <c r="T16" s="117" t="s">
        <v>311</v>
      </c>
    </row>
    <row r="17" spans="1:20" ht="51.75" customHeight="1" outlineLevel="1" x14ac:dyDescent="0.25">
      <c r="A17" s="292"/>
      <c r="B17" s="139" t="s">
        <v>173</v>
      </c>
      <c r="C17" s="227" t="s">
        <v>614</v>
      </c>
      <c r="D17" s="228"/>
      <c r="E17" s="228"/>
      <c r="F17" s="229"/>
      <c r="G17" s="167" t="s">
        <v>684</v>
      </c>
      <c r="H17" s="150" t="s">
        <v>615</v>
      </c>
      <c r="I17" s="39">
        <v>4</v>
      </c>
      <c r="J17" s="111"/>
      <c r="K17" s="29">
        <v>9</v>
      </c>
      <c r="L17" s="26">
        <f t="shared" si="0"/>
        <v>0.09</v>
      </c>
      <c r="M17" s="27">
        <f t="shared" si="1"/>
        <v>6.75</v>
      </c>
      <c r="N17" s="28">
        <f t="shared" si="3"/>
        <v>8.0999999999999996E-3</v>
      </c>
      <c r="O17" s="26">
        <f t="shared" si="2"/>
        <v>0.36</v>
      </c>
      <c r="P17" s="220"/>
      <c r="Q17" s="214"/>
      <c r="R17" s="182" t="s">
        <v>776</v>
      </c>
      <c r="S17" s="116" t="s">
        <v>417</v>
      </c>
      <c r="T17" s="117" t="s">
        <v>312</v>
      </c>
    </row>
    <row r="18" spans="1:20" ht="36.75" customHeight="1" outlineLevel="1" x14ac:dyDescent="0.25">
      <c r="A18" s="292"/>
      <c r="B18" s="138">
        <v>1.9</v>
      </c>
      <c r="C18" s="227" t="s">
        <v>563</v>
      </c>
      <c r="D18" s="228"/>
      <c r="E18" s="228"/>
      <c r="F18" s="229"/>
      <c r="G18" s="167" t="s">
        <v>685</v>
      </c>
      <c r="H18" s="145" t="s">
        <v>529</v>
      </c>
      <c r="I18" s="124">
        <v>4</v>
      </c>
      <c r="J18" s="111"/>
      <c r="K18" s="125">
        <v>9</v>
      </c>
      <c r="L18" s="126">
        <f t="shared" si="0"/>
        <v>0.09</v>
      </c>
      <c r="M18" s="127">
        <f t="shared" si="1"/>
        <v>6.75</v>
      </c>
      <c r="N18" s="128">
        <f t="shared" si="3"/>
        <v>8.0999999999999996E-3</v>
      </c>
      <c r="O18" s="126">
        <f t="shared" si="2"/>
        <v>0.36</v>
      </c>
      <c r="P18" s="220"/>
      <c r="Q18" s="214"/>
      <c r="R18" s="182" t="s">
        <v>777</v>
      </c>
    </row>
    <row r="19" spans="1:20" ht="82.5" customHeight="1" outlineLevel="1" x14ac:dyDescent="0.25">
      <c r="A19" s="292"/>
      <c r="B19" s="139" t="s">
        <v>531</v>
      </c>
      <c r="C19" s="227" t="s">
        <v>558</v>
      </c>
      <c r="D19" s="228"/>
      <c r="E19" s="228"/>
      <c r="F19" s="229"/>
      <c r="G19" s="167" t="s">
        <v>686</v>
      </c>
      <c r="H19" s="145" t="s">
        <v>530</v>
      </c>
      <c r="I19" s="124">
        <v>4</v>
      </c>
      <c r="J19" s="111"/>
      <c r="K19" s="125">
        <v>8</v>
      </c>
      <c r="L19" s="126">
        <f t="shared" si="0"/>
        <v>0.08</v>
      </c>
      <c r="M19" s="127">
        <f t="shared" si="1"/>
        <v>6</v>
      </c>
      <c r="N19" s="128">
        <f t="shared" si="3"/>
        <v>7.1999999999999998E-3</v>
      </c>
      <c r="O19" s="126">
        <f t="shared" si="2"/>
        <v>0.32</v>
      </c>
      <c r="P19" s="220"/>
      <c r="Q19" s="214"/>
      <c r="R19" s="182" t="s">
        <v>778</v>
      </c>
    </row>
    <row r="20" spans="1:20" ht="56.25" customHeight="1" outlineLevel="1" x14ac:dyDescent="0.25">
      <c r="A20" s="292"/>
      <c r="B20" s="138" t="s">
        <v>532</v>
      </c>
      <c r="C20" s="227" t="s">
        <v>616</v>
      </c>
      <c r="D20" s="228"/>
      <c r="E20" s="228"/>
      <c r="F20" s="229"/>
      <c r="G20" s="168" t="s">
        <v>687</v>
      </c>
      <c r="H20" s="147" t="s">
        <v>566</v>
      </c>
      <c r="I20" s="124">
        <v>3</v>
      </c>
      <c r="J20" s="111"/>
      <c r="K20" s="125">
        <v>10</v>
      </c>
      <c r="L20" s="126">
        <f t="shared" si="0"/>
        <v>0.1</v>
      </c>
      <c r="M20" s="127">
        <f t="shared" si="1"/>
        <v>5</v>
      </c>
      <c r="N20" s="128">
        <f t="shared" si="3"/>
        <v>6.0000000000000001E-3</v>
      </c>
      <c r="O20" s="126">
        <f t="shared" si="2"/>
        <v>0.30000000000000004</v>
      </c>
      <c r="P20" s="221"/>
      <c r="Q20" s="215"/>
      <c r="R20" s="182" t="s">
        <v>779</v>
      </c>
    </row>
    <row r="21" spans="1:20" ht="29.25" customHeight="1" x14ac:dyDescent="0.25">
      <c r="A21" s="292"/>
      <c r="B21" s="293">
        <v>2</v>
      </c>
      <c r="C21" s="268" t="s">
        <v>284</v>
      </c>
      <c r="D21" s="269"/>
      <c r="E21" s="269"/>
      <c r="F21" s="269"/>
      <c r="G21" s="270"/>
      <c r="H21" s="47" t="s">
        <v>221</v>
      </c>
      <c r="I21" s="118">
        <v>6.5000000000000002E-2</v>
      </c>
      <c r="J21" s="109"/>
      <c r="K21" s="21"/>
      <c r="L21" s="21"/>
      <c r="M21" s="21"/>
      <c r="N21" s="22"/>
      <c r="O21" s="21"/>
      <c r="P21" s="230" t="s">
        <v>207</v>
      </c>
      <c r="Q21" s="206" t="s">
        <v>216</v>
      </c>
      <c r="R21" s="48"/>
      <c r="S21" s="116" t="s">
        <v>418</v>
      </c>
      <c r="T21" s="117" t="s">
        <v>284</v>
      </c>
    </row>
    <row r="22" spans="1:20" ht="57" x14ac:dyDescent="0.25">
      <c r="A22" s="292"/>
      <c r="B22" s="294"/>
      <c r="C22" s="208" t="s">
        <v>2</v>
      </c>
      <c r="D22" s="209"/>
      <c r="E22" s="209"/>
      <c r="F22" s="209"/>
      <c r="G22" s="70" t="s">
        <v>3</v>
      </c>
      <c r="H22" s="70" t="s">
        <v>4</v>
      </c>
      <c r="I22" s="49" t="s">
        <v>219</v>
      </c>
      <c r="J22" s="110"/>
      <c r="K22" s="23">
        <f>SUM(K23:K31)</f>
        <v>100</v>
      </c>
      <c r="L22" s="23">
        <f>SUM(L23:L31)</f>
        <v>1.0000000000000002</v>
      </c>
      <c r="M22" s="23">
        <f>SUM(M23:M31)</f>
        <v>86.800000000000011</v>
      </c>
      <c r="N22" s="24">
        <f>SUM(N23:N31)</f>
        <v>5.6420000000000012E-2</v>
      </c>
      <c r="O22" s="23">
        <f>SUM(O23:O31)</f>
        <v>4.4719999999999995</v>
      </c>
      <c r="P22" s="231"/>
      <c r="Q22" s="207"/>
      <c r="R22" s="181" t="s">
        <v>5</v>
      </c>
      <c r="S22" s="116" t="s">
        <v>419</v>
      </c>
      <c r="T22" s="117" t="s">
        <v>2</v>
      </c>
    </row>
    <row r="23" spans="1:20" ht="39.75" customHeight="1" outlineLevel="1" x14ac:dyDescent="0.25">
      <c r="A23" s="292"/>
      <c r="B23" s="136" t="s">
        <v>175</v>
      </c>
      <c r="C23" s="240" t="s">
        <v>214</v>
      </c>
      <c r="D23" s="240"/>
      <c r="E23" s="240"/>
      <c r="F23" s="240"/>
      <c r="G23" s="169" t="s">
        <v>688</v>
      </c>
      <c r="H23" s="142" t="s">
        <v>160</v>
      </c>
      <c r="I23" s="39">
        <v>5</v>
      </c>
      <c r="J23" s="111"/>
      <c r="K23" s="25">
        <v>13.8</v>
      </c>
      <c r="L23" s="26">
        <f t="shared" ref="L23:L31" si="4">K23/100</f>
        <v>0.13800000000000001</v>
      </c>
      <c r="M23" s="27">
        <f>IF(I23=1,0,IF(I23=2,K23*0.25,IF(I23=3,K23*0.5,IF(I23=4,K23*0.75,K23))))</f>
        <v>13.8</v>
      </c>
      <c r="N23" s="28">
        <f t="shared" ref="N23:N31" si="5">(M23/100)*$I$21</f>
        <v>8.9700000000000005E-3</v>
      </c>
      <c r="O23" s="26">
        <f>I23*L23</f>
        <v>0.69000000000000006</v>
      </c>
      <c r="P23" s="219">
        <f>O22</f>
        <v>4.4719999999999995</v>
      </c>
      <c r="Q23" s="213">
        <f>N22</f>
        <v>5.6420000000000012E-2</v>
      </c>
      <c r="R23" s="177" t="s">
        <v>784</v>
      </c>
      <c r="S23" s="116" t="s">
        <v>420</v>
      </c>
      <c r="T23" s="117" t="s">
        <v>402</v>
      </c>
    </row>
    <row r="24" spans="1:20" ht="39.75" customHeight="1" outlineLevel="1" x14ac:dyDescent="0.25">
      <c r="A24" s="292"/>
      <c r="B24" s="136" t="s">
        <v>176</v>
      </c>
      <c r="C24" s="240" t="s">
        <v>313</v>
      </c>
      <c r="D24" s="240"/>
      <c r="E24" s="240"/>
      <c r="F24" s="240"/>
      <c r="G24" s="169" t="s">
        <v>689</v>
      </c>
      <c r="H24" s="142" t="s">
        <v>159</v>
      </c>
      <c r="I24" s="39">
        <v>5</v>
      </c>
      <c r="J24" s="111"/>
      <c r="K24" s="25">
        <v>13.8</v>
      </c>
      <c r="L24" s="26">
        <f t="shared" si="4"/>
        <v>0.13800000000000001</v>
      </c>
      <c r="M24" s="27">
        <f t="shared" ref="M24:M31" si="6">IF(I24=1,0,IF(I24=2,K24*0.25,IF(I24=3,K24*0.5,IF(I24=4,K24*0.75,K24))))</f>
        <v>13.8</v>
      </c>
      <c r="N24" s="28">
        <f t="shared" si="5"/>
        <v>8.9700000000000005E-3</v>
      </c>
      <c r="O24" s="26">
        <f t="shared" ref="O24:O31" si="7">I24*L24</f>
        <v>0.69000000000000006</v>
      </c>
      <c r="P24" s="220"/>
      <c r="Q24" s="214"/>
      <c r="R24" s="177" t="s">
        <v>785</v>
      </c>
      <c r="S24" s="116" t="s">
        <v>421</v>
      </c>
      <c r="T24" s="117" t="s">
        <v>313</v>
      </c>
    </row>
    <row r="25" spans="1:20" ht="33" customHeight="1" outlineLevel="1" x14ac:dyDescent="0.25">
      <c r="A25" s="292"/>
      <c r="B25" s="136" t="s">
        <v>177</v>
      </c>
      <c r="C25" s="240" t="s">
        <v>314</v>
      </c>
      <c r="D25" s="240"/>
      <c r="E25" s="240"/>
      <c r="F25" s="240"/>
      <c r="G25" s="169" t="s">
        <v>690</v>
      </c>
      <c r="H25" s="142" t="s">
        <v>128</v>
      </c>
      <c r="I25" s="39">
        <v>4</v>
      </c>
      <c r="J25" s="111"/>
      <c r="K25" s="25">
        <v>13.8</v>
      </c>
      <c r="L25" s="26">
        <f t="shared" si="4"/>
        <v>0.13800000000000001</v>
      </c>
      <c r="M25" s="27">
        <f t="shared" si="6"/>
        <v>10.350000000000001</v>
      </c>
      <c r="N25" s="28">
        <f t="shared" si="5"/>
        <v>6.7275000000000008E-3</v>
      </c>
      <c r="O25" s="26">
        <f t="shared" si="7"/>
        <v>0.55200000000000005</v>
      </c>
      <c r="P25" s="220"/>
      <c r="Q25" s="214"/>
      <c r="R25" s="177" t="s">
        <v>786</v>
      </c>
      <c r="S25" s="116" t="s">
        <v>422</v>
      </c>
      <c r="T25" s="117" t="s">
        <v>314</v>
      </c>
    </row>
    <row r="26" spans="1:20" ht="30.75" customHeight="1" outlineLevel="1" x14ac:dyDescent="0.25">
      <c r="A26" s="292"/>
      <c r="B26" s="136" t="s">
        <v>178</v>
      </c>
      <c r="C26" s="240" t="s">
        <v>315</v>
      </c>
      <c r="D26" s="240"/>
      <c r="E26" s="240"/>
      <c r="F26" s="240"/>
      <c r="G26" s="169" t="s">
        <v>272</v>
      </c>
      <c r="H26" s="142" t="s">
        <v>161</v>
      </c>
      <c r="I26" s="39">
        <v>4</v>
      </c>
      <c r="J26" s="111"/>
      <c r="K26" s="25">
        <v>13.8</v>
      </c>
      <c r="L26" s="26">
        <f t="shared" si="4"/>
        <v>0.13800000000000001</v>
      </c>
      <c r="M26" s="27">
        <f t="shared" si="6"/>
        <v>10.350000000000001</v>
      </c>
      <c r="N26" s="28">
        <f t="shared" si="5"/>
        <v>6.7275000000000008E-3</v>
      </c>
      <c r="O26" s="26">
        <f t="shared" si="7"/>
        <v>0.55200000000000005</v>
      </c>
      <c r="P26" s="220"/>
      <c r="Q26" s="214"/>
      <c r="R26" s="177" t="s">
        <v>787</v>
      </c>
      <c r="S26" s="116" t="s">
        <v>423</v>
      </c>
      <c r="T26" s="117" t="s">
        <v>315</v>
      </c>
    </row>
    <row r="27" spans="1:20" ht="47.25" customHeight="1" outlineLevel="1" x14ac:dyDescent="0.25">
      <c r="A27" s="292"/>
      <c r="B27" s="136" t="s">
        <v>179</v>
      </c>
      <c r="C27" s="240" t="s">
        <v>316</v>
      </c>
      <c r="D27" s="240"/>
      <c r="E27" s="240"/>
      <c r="F27" s="240"/>
      <c r="G27" s="169" t="s">
        <v>597</v>
      </c>
      <c r="H27" s="142" t="s">
        <v>127</v>
      </c>
      <c r="I27" s="39">
        <v>4</v>
      </c>
      <c r="J27" s="111"/>
      <c r="K27" s="25">
        <v>13.8</v>
      </c>
      <c r="L27" s="26">
        <f t="shared" si="4"/>
        <v>0.13800000000000001</v>
      </c>
      <c r="M27" s="27">
        <f t="shared" si="6"/>
        <v>10.350000000000001</v>
      </c>
      <c r="N27" s="28">
        <f t="shared" si="5"/>
        <v>6.7275000000000008E-3</v>
      </c>
      <c r="O27" s="26">
        <f t="shared" si="7"/>
        <v>0.55200000000000005</v>
      </c>
      <c r="P27" s="220"/>
      <c r="Q27" s="214"/>
      <c r="R27" s="177" t="s">
        <v>788</v>
      </c>
      <c r="S27" s="116" t="s">
        <v>424</v>
      </c>
      <c r="T27" s="117" t="s">
        <v>316</v>
      </c>
    </row>
    <row r="28" spans="1:20" ht="75" customHeight="1" outlineLevel="1" x14ac:dyDescent="0.25">
      <c r="A28" s="292"/>
      <c r="B28" s="136" t="s">
        <v>180</v>
      </c>
      <c r="C28" s="240" t="s">
        <v>617</v>
      </c>
      <c r="D28" s="240"/>
      <c r="E28" s="240"/>
      <c r="F28" s="240"/>
      <c r="G28" s="169" t="s">
        <v>598</v>
      </c>
      <c r="H28" s="142" t="s">
        <v>129</v>
      </c>
      <c r="I28" s="39">
        <v>5</v>
      </c>
      <c r="J28" s="111"/>
      <c r="K28" s="25">
        <v>13.8</v>
      </c>
      <c r="L28" s="26">
        <f t="shared" si="4"/>
        <v>0.13800000000000001</v>
      </c>
      <c r="M28" s="27">
        <f t="shared" si="6"/>
        <v>13.8</v>
      </c>
      <c r="N28" s="28">
        <f t="shared" si="5"/>
        <v>8.9700000000000005E-3</v>
      </c>
      <c r="O28" s="26">
        <f t="shared" si="7"/>
        <v>0.69000000000000006</v>
      </c>
      <c r="P28" s="220"/>
      <c r="Q28" s="214"/>
      <c r="R28" s="177" t="s">
        <v>789</v>
      </c>
      <c r="S28" s="116" t="s">
        <v>425</v>
      </c>
      <c r="T28" s="117" t="s">
        <v>317</v>
      </c>
    </row>
    <row r="29" spans="1:20" ht="36" customHeight="1" outlineLevel="1" x14ac:dyDescent="0.25">
      <c r="A29" s="292"/>
      <c r="B29" s="136" t="s">
        <v>181</v>
      </c>
      <c r="C29" s="240" t="s">
        <v>318</v>
      </c>
      <c r="D29" s="240"/>
      <c r="E29" s="240"/>
      <c r="F29" s="240"/>
      <c r="G29" s="169" t="s">
        <v>273</v>
      </c>
      <c r="H29" s="142" t="s">
        <v>320</v>
      </c>
      <c r="I29" s="39">
        <v>5</v>
      </c>
      <c r="J29" s="111"/>
      <c r="K29" s="25">
        <v>5.8</v>
      </c>
      <c r="L29" s="26">
        <f t="shared" si="4"/>
        <v>5.7999999999999996E-2</v>
      </c>
      <c r="M29" s="27">
        <f t="shared" si="6"/>
        <v>5.8</v>
      </c>
      <c r="N29" s="28">
        <f t="shared" si="5"/>
        <v>3.7699999999999999E-3</v>
      </c>
      <c r="O29" s="26">
        <f t="shared" si="7"/>
        <v>0.28999999999999998</v>
      </c>
      <c r="P29" s="220"/>
      <c r="Q29" s="214"/>
      <c r="R29" s="177" t="s">
        <v>790</v>
      </c>
      <c r="S29" s="116" t="s">
        <v>426</v>
      </c>
      <c r="T29" s="117" t="s">
        <v>318</v>
      </c>
    </row>
    <row r="30" spans="1:20" ht="43.5" customHeight="1" outlineLevel="1" x14ac:dyDescent="0.25">
      <c r="A30" s="292"/>
      <c r="B30" s="136" t="s">
        <v>182</v>
      </c>
      <c r="C30" s="240" t="s">
        <v>319</v>
      </c>
      <c r="D30" s="240"/>
      <c r="E30" s="240"/>
      <c r="F30" s="240"/>
      <c r="G30" s="169" t="s">
        <v>598</v>
      </c>
      <c r="H30" s="142" t="s">
        <v>130</v>
      </c>
      <c r="I30" s="39">
        <v>4</v>
      </c>
      <c r="J30" s="111"/>
      <c r="K30" s="25">
        <v>5.7</v>
      </c>
      <c r="L30" s="26">
        <f t="shared" si="4"/>
        <v>5.7000000000000002E-2</v>
      </c>
      <c r="M30" s="27">
        <f t="shared" si="6"/>
        <v>4.2750000000000004</v>
      </c>
      <c r="N30" s="28">
        <f t="shared" si="5"/>
        <v>2.7787500000000004E-3</v>
      </c>
      <c r="O30" s="26">
        <f t="shared" si="7"/>
        <v>0.22800000000000001</v>
      </c>
      <c r="P30" s="220"/>
      <c r="Q30" s="214"/>
      <c r="R30" s="177" t="s">
        <v>791</v>
      </c>
      <c r="S30" s="116" t="s">
        <v>427</v>
      </c>
      <c r="T30" s="117" t="s">
        <v>319</v>
      </c>
    </row>
    <row r="31" spans="1:20" ht="36" customHeight="1" outlineLevel="1" x14ac:dyDescent="0.25">
      <c r="A31" s="292"/>
      <c r="B31" s="136" t="s">
        <v>183</v>
      </c>
      <c r="C31" s="240" t="s">
        <v>321</v>
      </c>
      <c r="D31" s="240"/>
      <c r="E31" s="240"/>
      <c r="F31" s="240"/>
      <c r="G31" s="169" t="s">
        <v>599</v>
      </c>
      <c r="H31" s="142" t="s">
        <v>164</v>
      </c>
      <c r="I31" s="39">
        <v>4</v>
      </c>
      <c r="J31" s="111"/>
      <c r="K31" s="25">
        <v>5.7</v>
      </c>
      <c r="L31" s="26">
        <f t="shared" si="4"/>
        <v>5.7000000000000002E-2</v>
      </c>
      <c r="M31" s="27">
        <f t="shared" si="6"/>
        <v>4.2750000000000004</v>
      </c>
      <c r="N31" s="28">
        <f t="shared" si="5"/>
        <v>2.7787500000000004E-3</v>
      </c>
      <c r="O31" s="26">
        <f t="shared" si="7"/>
        <v>0.22800000000000001</v>
      </c>
      <c r="P31" s="220"/>
      <c r="Q31" s="214"/>
      <c r="R31" s="177" t="s">
        <v>792</v>
      </c>
      <c r="S31" s="116" t="s">
        <v>428</v>
      </c>
      <c r="T31" s="117" t="s">
        <v>321</v>
      </c>
    </row>
    <row r="32" spans="1:20" ht="15.95" customHeight="1" x14ac:dyDescent="0.25">
      <c r="A32" s="217" t="s">
        <v>247</v>
      </c>
      <c r="B32" s="138">
        <v>3</v>
      </c>
      <c r="C32" s="268" t="s">
        <v>285</v>
      </c>
      <c r="D32" s="269"/>
      <c r="E32" s="269"/>
      <c r="F32" s="269"/>
      <c r="G32" s="270"/>
      <c r="H32" s="47" t="s">
        <v>221</v>
      </c>
      <c r="I32" s="118">
        <v>0.1</v>
      </c>
      <c r="J32" s="109"/>
      <c r="K32" s="21"/>
      <c r="L32" s="21"/>
      <c r="M32" s="21"/>
      <c r="N32" s="22"/>
      <c r="O32" s="21"/>
      <c r="P32" s="230" t="s">
        <v>207</v>
      </c>
      <c r="Q32" s="206" t="s">
        <v>216</v>
      </c>
      <c r="R32" s="48"/>
      <c r="S32" s="116" t="s">
        <v>429</v>
      </c>
      <c r="T32" s="117" t="s">
        <v>285</v>
      </c>
    </row>
    <row r="33" spans="1:20" ht="57" x14ac:dyDescent="0.25">
      <c r="A33" s="217"/>
      <c r="B33" s="139"/>
      <c r="C33" s="265" t="s">
        <v>2</v>
      </c>
      <c r="D33" s="266"/>
      <c r="E33" s="266"/>
      <c r="F33" s="267"/>
      <c r="G33" s="134" t="s">
        <v>3</v>
      </c>
      <c r="H33" s="70" t="s">
        <v>4</v>
      </c>
      <c r="I33" s="49" t="s">
        <v>219</v>
      </c>
      <c r="J33" s="110"/>
      <c r="K33" s="23">
        <f>SUM(K34:K39)</f>
        <v>100</v>
      </c>
      <c r="L33" s="23">
        <f>SUM(L34:L39)</f>
        <v>1</v>
      </c>
      <c r="M33" s="23">
        <f>SUM(M34:M39)</f>
        <v>75</v>
      </c>
      <c r="N33" s="24">
        <f>SUM(N34:N39)</f>
        <v>7.4999999999999997E-2</v>
      </c>
      <c r="O33" s="23">
        <f>SUM(O34:O39)</f>
        <v>4</v>
      </c>
      <c r="P33" s="231"/>
      <c r="Q33" s="207"/>
      <c r="R33" s="181" t="s">
        <v>5</v>
      </c>
      <c r="S33" s="116" t="s">
        <v>430</v>
      </c>
      <c r="T33" s="117" t="s">
        <v>2</v>
      </c>
    </row>
    <row r="34" spans="1:20" ht="46.5" customHeight="1" outlineLevel="1" x14ac:dyDescent="0.25">
      <c r="A34" s="217"/>
      <c r="B34" s="138" t="s">
        <v>7</v>
      </c>
      <c r="C34" s="234" t="s">
        <v>557</v>
      </c>
      <c r="D34" s="235"/>
      <c r="E34" s="235"/>
      <c r="F34" s="236"/>
      <c r="G34" s="163" t="s">
        <v>691</v>
      </c>
      <c r="H34" s="143" t="s">
        <v>542</v>
      </c>
      <c r="I34" s="39">
        <v>4</v>
      </c>
      <c r="J34" s="111"/>
      <c r="K34" s="29">
        <v>16</v>
      </c>
      <c r="L34" s="26">
        <f t="shared" ref="L34:L39" si="8">K34/100</f>
        <v>0.16</v>
      </c>
      <c r="M34" s="27">
        <f t="shared" ref="M34:M39" si="9">IF(I34=1,0,IF(I34=2,K34*0.25,IF(I34=3,K34*0.5,IF(I34=4,K34*0.75,K34))))</f>
        <v>12</v>
      </c>
      <c r="N34" s="28">
        <f t="shared" ref="N34:N39" si="10">(M34/100)*$I$32</f>
        <v>1.2E-2</v>
      </c>
      <c r="O34" s="26">
        <f t="shared" ref="O34:O39" si="11">I34*L34</f>
        <v>0.64</v>
      </c>
      <c r="P34" s="219">
        <f>O33</f>
        <v>4</v>
      </c>
      <c r="Q34" s="213">
        <f>N33</f>
        <v>7.4999999999999997E-2</v>
      </c>
      <c r="R34" s="183" t="s">
        <v>793</v>
      </c>
      <c r="S34" s="116" t="s">
        <v>431</v>
      </c>
      <c r="T34" s="117" t="s">
        <v>298</v>
      </c>
    </row>
    <row r="35" spans="1:20" ht="39.75" customHeight="1" outlineLevel="1" x14ac:dyDescent="0.25">
      <c r="A35" s="217"/>
      <c r="B35" s="139" t="s">
        <v>8</v>
      </c>
      <c r="C35" s="254" t="s">
        <v>693</v>
      </c>
      <c r="D35" s="210"/>
      <c r="E35" s="210"/>
      <c r="F35" s="210"/>
      <c r="G35" s="163" t="s">
        <v>692</v>
      </c>
      <c r="H35" s="143" t="s">
        <v>543</v>
      </c>
      <c r="I35" s="39">
        <v>4</v>
      </c>
      <c r="J35" s="111"/>
      <c r="K35" s="29">
        <v>17</v>
      </c>
      <c r="L35" s="26">
        <f t="shared" si="8"/>
        <v>0.17</v>
      </c>
      <c r="M35" s="27">
        <f t="shared" si="9"/>
        <v>12.75</v>
      </c>
      <c r="N35" s="28">
        <f t="shared" si="10"/>
        <v>1.2750000000000001E-2</v>
      </c>
      <c r="O35" s="26">
        <f t="shared" si="11"/>
        <v>0.68</v>
      </c>
      <c r="P35" s="220"/>
      <c r="Q35" s="214"/>
      <c r="R35" s="183" t="s">
        <v>794</v>
      </c>
      <c r="S35" s="116" t="s">
        <v>432</v>
      </c>
      <c r="T35" s="117" t="s">
        <v>403</v>
      </c>
    </row>
    <row r="36" spans="1:20" ht="38.25" customHeight="1" outlineLevel="1" x14ac:dyDescent="0.25">
      <c r="A36" s="217"/>
      <c r="B36" s="138" t="s">
        <v>9</v>
      </c>
      <c r="C36" s="210" t="s">
        <v>600</v>
      </c>
      <c r="D36" s="210"/>
      <c r="E36" s="210"/>
      <c r="F36" s="210"/>
      <c r="G36" s="163" t="s">
        <v>694</v>
      </c>
      <c r="H36" s="143" t="s">
        <v>544</v>
      </c>
      <c r="I36" s="39">
        <v>4</v>
      </c>
      <c r="J36" s="111"/>
      <c r="K36" s="29">
        <v>20</v>
      </c>
      <c r="L36" s="26">
        <f t="shared" si="8"/>
        <v>0.2</v>
      </c>
      <c r="M36" s="27">
        <f t="shared" si="9"/>
        <v>15</v>
      </c>
      <c r="N36" s="28">
        <f t="shared" si="10"/>
        <v>1.4999999999999999E-2</v>
      </c>
      <c r="O36" s="26">
        <f t="shared" si="11"/>
        <v>0.8</v>
      </c>
      <c r="P36" s="220"/>
      <c r="Q36" s="214"/>
      <c r="R36" s="183" t="s">
        <v>795</v>
      </c>
      <c r="S36" s="116" t="s">
        <v>433</v>
      </c>
      <c r="T36" s="117" t="s">
        <v>299</v>
      </c>
    </row>
    <row r="37" spans="1:20" ht="45" customHeight="1" outlineLevel="1" x14ac:dyDescent="0.25">
      <c r="A37" s="217"/>
      <c r="B37" s="139" t="s">
        <v>10</v>
      </c>
      <c r="C37" s="210" t="s">
        <v>545</v>
      </c>
      <c r="D37" s="210"/>
      <c r="E37" s="210"/>
      <c r="F37" s="210"/>
      <c r="G37" s="170" t="s">
        <v>696</v>
      </c>
      <c r="H37" s="143" t="s">
        <v>546</v>
      </c>
      <c r="I37" s="39">
        <v>4</v>
      </c>
      <c r="J37" s="111"/>
      <c r="K37" s="29">
        <v>10</v>
      </c>
      <c r="L37" s="26">
        <f t="shared" si="8"/>
        <v>0.1</v>
      </c>
      <c r="M37" s="27">
        <f t="shared" si="9"/>
        <v>7.5</v>
      </c>
      <c r="N37" s="28">
        <f t="shared" si="10"/>
        <v>7.4999999999999997E-3</v>
      </c>
      <c r="O37" s="26">
        <f t="shared" si="11"/>
        <v>0.4</v>
      </c>
      <c r="P37" s="220"/>
      <c r="Q37" s="214"/>
      <c r="R37" s="183" t="s">
        <v>796</v>
      </c>
      <c r="S37" s="116" t="s">
        <v>434</v>
      </c>
      <c r="T37" s="117" t="s">
        <v>271</v>
      </c>
    </row>
    <row r="38" spans="1:20" ht="37.5" customHeight="1" outlineLevel="1" x14ac:dyDescent="0.25">
      <c r="A38" s="217"/>
      <c r="B38" s="138" t="s">
        <v>11</v>
      </c>
      <c r="C38" s="210" t="s">
        <v>547</v>
      </c>
      <c r="D38" s="210"/>
      <c r="E38" s="210"/>
      <c r="F38" s="210"/>
      <c r="G38" s="170" t="s">
        <v>697</v>
      </c>
      <c r="H38" s="143" t="s">
        <v>541</v>
      </c>
      <c r="I38" s="39">
        <v>4</v>
      </c>
      <c r="J38" s="111"/>
      <c r="K38" s="29">
        <v>17</v>
      </c>
      <c r="L38" s="26">
        <f t="shared" si="8"/>
        <v>0.17</v>
      </c>
      <c r="M38" s="27">
        <f t="shared" si="9"/>
        <v>12.75</v>
      </c>
      <c r="N38" s="28">
        <f t="shared" si="10"/>
        <v>1.2750000000000001E-2</v>
      </c>
      <c r="O38" s="26">
        <f t="shared" si="11"/>
        <v>0.68</v>
      </c>
      <c r="P38" s="220"/>
      <c r="Q38" s="214"/>
      <c r="R38" s="183" t="s">
        <v>797</v>
      </c>
      <c r="S38" s="116" t="s">
        <v>435</v>
      </c>
      <c r="T38" s="117" t="s">
        <v>252</v>
      </c>
    </row>
    <row r="39" spans="1:20" ht="36.75" customHeight="1" outlineLevel="1" x14ac:dyDescent="0.25">
      <c r="A39" s="217"/>
      <c r="B39" s="139" t="s">
        <v>12</v>
      </c>
      <c r="C39" s="210" t="s">
        <v>548</v>
      </c>
      <c r="D39" s="210"/>
      <c r="E39" s="210"/>
      <c r="F39" s="210"/>
      <c r="G39" s="170" t="s">
        <v>695</v>
      </c>
      <c r="H39" s="143" t="s">
        <v>549</v>
      </c>
      <c r="I39" s="39">
        <v>4</v>
      </c>
      <c r="J39" s="111"/>
      <c r="K39" s="29">
        <v>20</v>
      </c>
      <c r="L39" s="26">
        <f t="shared" si="8"/>
        <v>0.2</v>
      </c>
      <c r="M39" s="27">
        <f t="shared" si="9"/>
        <v>15</v>
      </c>
      <c r="N39" s="28">
        <f t="shared" si="10"/>
        <v>1.4999999999999999E-2</v>
      </c>
      <c r="O39" s="26">
        <f t="shared" si="11"/>
        <v>0.8</v>
      </c>
      <c r="P39" s="221"/>
      <c r="Q39" s="214"/>
      <c r="R39" s="183" t="s">
        <v>798</v>
      </c>
      <c r="S39" s="116" t="s">
        <v>436</v>
      </c>
      <c r="T39" s="117" t="s">
        <v>292</v>
      </c>
    </row>
    <row r="40" spans="1:20" ht="15.95" customHeight="1" x14ac:dyDescent="0.25">
      <c r="A40" s="295" t="s">
        <v>250</v>
      </c>
      <c r="B40" s="133">
        <v>4</v>
      </c>
      <c r="C40" s="222" t="s">
        <v>264</v>
      </c>
      <c r="D40" s="222"/>
      <c r="E40" s="222"/>
      <c r="F40" s="222"/>
      <c r="G40" s="223"/>
      <c r="H40" s="47" t="s">
        <v>221</v>
      </c>
      <c r="I40" s="118">
        <v>0.11</v>
      </c>
      <c r="J40" s="109"/>
      <c r="K40" s="21"/>
      <c r="L40" s="21"/>
      <c r="M40" s="21"/>
      <c r="N40" s="22"/>
      <c r="O40" s="21"/>
      <c r="P40" s="230" t="s">
        <v>207</v>
      </c>
      <c r="Q40" s="206" t="s">
        <v>216</v>
      </c>
      <c r="R40" s="48"/>
      <c r="S40" s="116" t="s">
        <v>437</v>
      </c>
      <c r="T40" s="117" t="s">
        <v>264</v>
      </c>
    </row>
    <row r="41" spans="1:20" ht="14.25" customHeight="1" x14ac:dyDescent="0.25">
      <c r="A41" s="295"/>
      <c r="B41" s="133"/>
      <c r="C41" s="208" t="s">
        <v>2</v>
      </c>
      <c r="D41" s="209"/>
      <c r="E41" s="209"/>
      <c r="F41" s="209"/>
      <c r="G41" s="70" t="s">
        <v>3</v>
      </c>
      <c r="H41" s="70" t="s">
        <v>4</v>
      </c>
      <c r="I41" s="49" t="s">
        <v>219</v>
      </c>
      <c r="J41" s="110"/>
      <c r="K41" s="23">
        <f>SUM(K42:K49)</f>
        <v>100</v>
      </c>
      <c r="L41" s="23">
        <f>SUM(L42:L49)</f>
        <v>1</v>
      </c>
      <c r="M41" s="23">
        <f>SUM(M42:M49)</f>
        <v>78.214285714285708</v>
      </c>
      <c r="N41" s="24">
        <f>SUM(N42:N49)</f>
        <v>8.6035714285714299E-2</v>
      </c>
      <c r="O41" s="23">
        <f>SUM(O42:O49)</f>
        <v>4.1285714285714281</v>
      </c>
      <c r="P41" s="231"/>
      <c r="Q41" s="207"/>
      <c r="R41" s="181" t="s">
        <v>5</v>
      </c>
      <c r="S41" s="116" t="s">
        <v>438</v>
      </c>
      <c r="T41" s="117" t="s">
        <v>2</v>
      </c>
    </row>
    <row r="42" spans="1:20" ht="51.75" customHeight="1" outlineLevel="1" x14ac:dyDescent="0.25">
      <c r="A42" s="295"/>
      <c r="B42" s="133" t="s">
        <v>16</v>
      </c>
      <c r="C42" s="210" t="s">
        <v>211</v>
      </c>
      <c r="D42" s="210"/>
      <c r="E42" s="210"/>
      <c r="F42" s="210"/>
      <c r="G42" s="170" t="s">
        <v>698</v>
      </c>
      <c r="H42" s="143" t="s">
        <v>274</v>
      </c>
      <c r="I42" s="39">
        <v>4</v>
      </c>
      <c r="J42" s="111"/>
      <c r="K42" s="25">
        <v>10</v>
      </c>
      <c r="L42" s="26">
        <f t="shared" ref="L42:L49" si="12">K42/100</f>
        <v>0.1</v>
      </c>
      <c r="M42" s="27">
        <f t="shared" ref="M42:M49" si="13">IF(I42=1,0,IF(I42=2,K42*0.25,IF(I42=3,K42*0.5,IF(I42=4,K42*0.75,K42))))</f>
        <v>7.5</v>
      </c>
      <c r="N42" s="28">
        <f>(M42/100)*$I$40</f>
        <v>8.2500000000000004E-3</v>
      </c>
      <c r="O42" s="26">
        <f t="shared" ref="O42:O49" si="14">I42*L42</f>
        <v>0.4</v>
      </c>
      <c r="P42" s="219">
        <f>O41</f>
        <v>4.1285714285714281</v>
      </c>
      <c r="Q42" s="213">
        <f>N41</f>
        <v>8.6035714285714299E-2</v>
      </c>
      <c r="R42" s="184" t="s">
        <v>845</v>
      </c>
      <c r="S42" s="116" t="s">
        <v>439</v>
      </c>
      <c r="T42" s="117" t="s">
        <v>211</v>
      </c>
    </row>
    <row r="43" spans="1:20" ht="80.25" customHeight="1" outlineLevel="1" x14ac:dyDescent="0.25">
      <c r="A43" s="295"/>
      <c r="B43" s="133" t="s">
        <v>17</v>
      </c>
      <c r="C43" s="210" t="s">
        <v>596</v>
      </c>
      <c r="D43" s="210"/>
      <c r="E43" s="210"/>
      <c r="F43" s="210"/>
      <c r="G43" s="170" t="s">
        <v>699</v>
      </c>
      <c r="H43" s="143" t="s">
        <v>533</v>
      </c>
      <c r="I43" s="39">
        <v>5</v>
      </c>
      <c r="J43" s="111"/>
      <c r="K43" s="25">
        <v>10</v>
      </c>
      <c r="L43" s="26">
        <f t="shared" si="12"/>
        <v>0.1</v>
      </c>
      <c r="M43" s="27">
        <f t="shared" si="13"/>
        <v>10</v>
      </c>
      <c r="N43" s="28">
        <f t="shared" ref="N43:N49" si="15">(M43/100)*$I$40</f>
        <v>1.1000000000000001E-2</v>
      </c>
      <c r="O43" s="26">
        <f t="shared" si="14"/>
        <v>0.5</v>
      </c>
      <c r="P43" s="220"/>
      <c r="Q43" s="214"/>
      <c r="R43" s="184" t="s">
        <v>846</v>
      </c>
      <c r="S43" s="116" t="s">
        <v>440</v>
      </c>
      <c r="T43" s="117" t="s">
        <v>404</v>
      </c>
    </row>
    <row r="44" spans="1:20" ht="51" customHeight="1" outlineLevel="1" x14ac:dyDescent="0.25">
      <c r="A44" s="295"/>
      <c r="B44" s="133" t="s">
        <v>18</v>
      </c>
      <c r="C44" s="210" t="s">
        <v>559</v>
      </c>
      <c r="D44" s="210"/>
      <c r="E44" s="210"/>
      <c r="F44" s="210"/>
      <c r="G44" s="171" t="s">
        <v>700</v>
      </c>
      <c r="H44" s="143" t="s">
        <v>275</v>
      </c>
      <c r="I44" s="39">
        <v>5</v>
      </c>
      <c r="J44" s="111"/>
      <c r="K44" s="25">
        <v>17.142857142857142</v>
      </c>
      <c r="L44" s="26">
        <f t="shared" si="12"/>
        <v>0.17142857142857143</v>
      </c>
      <c r="M44" s="27">
        <f t="shared" si="13"/>
        <v>17.142857142857142</v>
      </c>
      <c r="N44" s="28">
        <f t="shared" si="15"/>
        <v>1.8857142857142857E-2</v>
      </c>
      <c r="O44" s="26">
        <f t="shared" si="14"/>
        <v>0.85714285714285721</v>
      </c>
      <c r="P44" s="220"/>
      <c r="Q44" s="214"/>
      <c r="R44" s="184" t="s">
        <v>799</v>
      </c>
      <c r="S44" s="116" t="s">
        <v>441</v>
      </c>
      <c r="T44" s="117" t="s">
        <v>212</v>
      </c>
    </row>
    <row r="45" spans="1:20" ht="41.25" customHeight="1" outlineLevel="1" x14ac:dyDescent="0.25">
      <c r="A45" s="295"/>
      <c r="B45" s="133" t="s">
        <v>19</v>
      </c>
      <c r="C45" s="210" t="s">
        <v>560</v>
      </c>
      <c r="D45" s="210"/>
      <c r="E45" s="210"/>
      <c r="F45" s="210"/>
      <c r="G45" s="171" t="s">
        <v>701</v>
      </c>
      <c r="H45" s="143" t="s">
        <v>126</v>
      </c>
      <c r="I45" s="39">
        <v>4</v>
      </c>
      <c r="J45" s="111"/>
      <c r="K45" s="25">
        <v>10</v>
      </c>
      <c r="L45" s="26">
        <f t="shared" si="12"/>
        <v>0.1</v>
      </c>
      <c r="M45" s="27">
        <f t="shared" si="13"/>
        <v>7.5</v>
      </c>
      <c r="N45" s="28">
        <f t="shared" si="15"/>
        <v>8.2500000000000004E-3</v>
      </c>
      <c r="O45" s="26">
        <f t="shared" si="14"/>
        <v>0.4</v>
      </c>
      <c r="P45" s="220"/>
      <c r="Q45" s="214"/>
      <c r="R45" s="184" t="s">
        <v>800</v>
      </c>
      <c r="S45" s="116" t="s">
        <v>442</v>
      </c>
      <c r="T45" s="117" t="s">
        <v>405</v>
      </c>
    </row>
    <row r="46" spans="1:20" ht="45" customHeight="1" outlineLevel="1" x14ac:dyDescent="0.25">
      <c r="A46" s="295"/>
      <c r="B46" s="133" t="s">
        <v>20</v>
      </c>
      <c r="C46" s="210" t="s">
        <v>567</v>
      </c>
      <c r="D46" s="210"/>
      <c r="E46" s="210"/>
      <c r="F46" s="210"/>
      <c r="G46" s="170" t="s">
        <v>702</v>
      </c>
      <c r="H46" s="143" t="s">
        <v>276</v>
      </c>
      <c r="I46" s="39">
        <v>4</v>
      </c>
      <c r="J46" s="111"/>
      <c r="K46" s="25">
        <v>14.285714285714285</v>
      </c>
      <c r="L46" s="26">
        <f t="shared" si="12"/>
        <v>0.14285714285714285</v>
      </c>
      <c r="M46" s="27">
        <f t="shared" si="13"/>
        <v>10.714285714285714</v>
      </c>
      <c r="N46" s="28">
        <f t="shared" si="15"/>
        <v>1.1785714285714285E-2</v>
      </c>
      <c r="O46" s="26">
        <f t="shared" si="14"/>
        <v>0.5714285714285714</v>
      </c>
      <c r="P46" s="220"/>
      <c r="Q46" s="214"/>
      <c r="R46" s="184" t="s">
        <v>801</v>
      </c>
      <c r="S46" s="116" t="s">
        <v>443</v>
      </c>
      <c r="T46" s="117" t="s">
        <v>238</v>
      </c>
    </row>
    <row r="47" spans="1:20" ht="42" customHeight="1" outlineLevel="1" x14ac:dyDescent="0.25">
      <c r="A47" s="295"/>
      <c r="B47" s="133" t="s">
        <v>21</v>
      </c>
      <c r="C47" s="210" t="s">
        <v>300</v>
      </c>
      <c r="D47" s="210"/>
      <c r="E47" s="210"/>
      <c r="F47" s="210"/>
      <c r="G47" s="170" t="s">
        <v>703</v>
      </c>
      <c r="H47" s="143" t="s">
        <v>555</v>
      </c>
      <c r="I47" s="39">
        <v>3</v>
      </c>
      <c r="J47" s="111"/>
      <c r="K47" s="25">
        <v>14.285714285714285</v>
      </c>
      <c r="L47" s="26">
        <f t="shared" si="12"/>
        <v>0.14285714285714285</v>
      </c>
      <c r="M47" s="27">
        <f t="shared" si="13"/>
        <v>7.1428571428571423</v>
      </c>
      <c r="N47" s="28">
        <f t="shared" si="15"/>
        <v>7.8571428571428559E-3</v>
      </c>
      <c r="O47" s="26">
        <f t="shared" si="14"/>
        <v>0.42857142857142855</v>
      </c>
      <c r="P47" s="220"/>
      <c r="Q47" s="214"/>
      <c r="R47" s="184" t="s">
        <v>847</v>
      </c>
      <c r="S47" s="116" t="s">
        <v>444</v>
      </c>
      <c r="T47" s="117" t="s">
        <v>300</v>
      </c>
    </row>
    <row r="48" spans="1:20" ht="43.5" customHeight="1" outlineLevel="1" x14ac:dyDescent="0.25">
      <c r="A48" s="295"/>
      <c r="B48" s="133" t="s">
        <v>22</v>
      </c>
      <c r="C48" s="210" t="s">
        <v>213</v>
      </c>
      <c r="D48" s="210"/>
      <c r="E48" s="210"/>
      <c r="F48" s="210"/>
      <c r="G48" s="171" t="s">
        <v>704</v>
      </c>
      <c r="H48" s="149" t="s">
        <v>568</v>
      </c>
      <c r="I48" s="39">
        <v>4</v>
      </c>
      <c r="J48" s="111"/>
      <c r="K48" s="25">
        <v>10</v>
      </c>
      <c r="L48" s="26">
        <f t="shared" si="12"/>
        <v>0.1</v>
      </c>
      <c r="M48" s="27">
        <f t="shared" si="13"/>
        <v>7.5</v>
      </c>
      <c r="N48" s="28">
        <f t="shared" si="15"/>
        <v>8.2500000000000004E-3</v>
      </c>
      <c r="O48" s="26">
        <f t="shared" si="14"/>
        <v>0.4</v>
      </c>
      <c r="P48" s="220"/>
      <c r="Q48" s="214"/>
      <c r="R48" s="184" t="s">
        <v>802</v>
      </c>
      <c r="S48" s="116" t="s">
        <v>445</v>
      </c>
      <c r="T48" s="117" t="s">
        <v>213</v>
      </c>
    </row>
    <row r="49" spans="1:20" ht="36" customHeight="1" outlineLevel="1" x14ac:dyDescent="0.25">
      <c r="A49" s="295"/>
      <c r="B49" s="133" t="s">
        <v>23</v>
      </c>
      <c r="C49" s="210" t="s">
        <v>551</v>
      </c>
      <c r="D49" s="210"/>
      <c r="E49" s="210"/>
      <c r="F49" s="210"/>
      <c r="G49" s="171" t="s">
        <v>705</v>
      </c>
      <c r="H49" s="149" t="s">
        <v>552</v>
      </c>
      <c r="I49" s="39">
        <v>4</v>
      </c>
      <c r="J49" s="111"/>
      <c r="K49" s="25">
        <v>14.285714285714285</v>
      </c>
      <c r="L49" s="26">
        <f t="shared" si="12"/>
        <v>0.14285714285714285</v>
      </c>
      <c r="M49" s="27">
        <f t="shared" si="13"/>
        <v>10.714285714285714</v>
      </c>
      <c r="N49" s="28">
        <f t="shared" si="15"/>
        <v>1.1785714285714285E-2</v>
      </c>
      <c r="O49" s="26">
        <f t="shared" si="14"/>
        <v>0.5714285714285714</v>
      </c>
      <c r="P49" s="221"/>
      <c r="Q49" s="214"/>
      <c r="R49" s="184" t="s">
        <v>803</v>
      </c>
      <c r="S49" s="116" t="s">
        <v>446</v>
      </c>
      <c r="T49" s="117" t="s">
        <v>406</v>
      </c>
    </row>
    <row r="50" spans="1:20" ht="15.95" customHeight="1" x14ac:dyDescent="0.25">
      <c r="A50" s="35"/>
      <c r="B50" s="138">
        <v>5</v>
      </c>
      <c r="C50" s="222" t="s">
        <v>602</v>
      </c>
      <c r="D50" s="222"/>
      <c r="E50" s="222"/>
      <c r="F50" s="222"/>
      <c r="G50" s="223"/>
      <c r="H50" s="47" t="s">
        <v>221</v>
      </c>
      <c r="I50" s="118">
        <v>0.1</v>
      </c>
      <c r="J50" s="109"/>
      <c r="K50" s="21"/>
      <c r="L50" s="21"/>
      <c r="M50" s="21"/>
      <c r="N50" s="22"/>
      <c r="O50" s="21"/>
      <c r="P50" s="230" t="s">
        <v>207</v>
      </c>
      <c r="Q50" s="206" t="s">
        <v>216</v>
      </c>
      <c r="R50" s="48"/>
      <c r="S50" s="116" t="s">
        <v>447</v>
      </c>
      <c r="T50" s="117" t="s">
        <v>286</v>
      </c>
    </row>
    <row r="51" spans="1:20" ht="23.25" customHeight="1" x14ac:dyDescent="0.25">
      <c r="A51" s="216" t="s">
        <v>248</v>
      </c>
      <c r="B51" s="139"/>
      <c r="C51" s="208" t="s">
        <v>2</v>
      </c>
      <c r="D51" s="209"/>
      <c r="E51" s="209"/>
      <c r="F51" s="209"/>
      <c r="G51" s="70" t="s">
        <v>3</v>
      </c>
      <c r="H51" s="70" t="s">
        <v>4</v>
      </c>
      <c r="I51" s="49" t="s">
        <v>219</v>
      </c>
      <c r="J51" s="110"/>
      <c r="K51" s="23">
        <f>SUM(K52:K64)</f>
        <v>100</v>
      </c>
      <c r="L51" s="23">
        <f>SUM(L52:L62)</f>
        <v>0.80000000000000027</v>
      </c>
      <c r="M51" s="23">
        <f>SUM(M52:M62)</f>
        <v>58</v>
      </c>
      <c r="N51" s="24">
        <f>SUM(N52:N64)</f>
        <v>6.8000000000000005E-2</v>
      </c>
      <c r="O51" s="23">
        <f>SUM(O52:O64)</f>
        <v>3.7200000000000006</v>
      </c>
      <c r="P51" s="231"/>
      <c r="Q51" s="207"/>
      <c r="R51" s="181" t="s">
        <v>5</v>
      </c>
      <c r="S51" s="116" t="s">
        <v>448</v>
      </c>
      <c r="T51" s="117" t="s">
        <v>2</v>
      </c>
    </row>
    <row r="52" spans="1:20" ht="120" customHeight="1" outlineLevel="1" x14ac:dyDescent="0.25">
      <c r="A52" s="216"/>
      <c r="B52" s="138" t="s">
        <v>24</v>
      </c>
      <c r="C52" s="210" t="s">
        <v>618</v>
      </c>
      <c r="D52" s="210"/>
      <c r="E52" s="210"/>
      <c r="F52" s="210"/>
      <c r="G52" s="170" t="s">
        <v>706</v>
      </c>
      <c r="H52" s="149" t="s">
        <v>619</v>
      </c>
      <c r="I52" s="39">
        <v>4</v>
      </c>
      <c r="J52" s="111"/>
      <c r="K52" s="25">
        <v>6</v>
      </c>
      <c r="L52" s="26">
        <f t="shared" ref="L52:L64" si="16">K52/100</f>
        <v>0.06</v>
      </c>
      <c r="M52" s="27">
        <f t="shared" ref="M52:M64" si="17">IF(I52=1,0,IF(I52=2,K52*0.25,IF(I52=3,K52*0.5,IF(I52=4,K52*0.75,K52))))</f>
        <v>4.5</v>
      </c>
      <c r="N52" s="28">
        <f t="shared" ref="N52:N64" si="18">(M52/100)*$I$50</f>
        <v>4.4999999999999997E-3</v>
      </c>
      <c r="O52" s="26">
        <f t="shared" ref="O52:O64" si="19">I52*L52</f>
        <v>0.24</v>
      </c>
      <c r="P52" s="219">
        <f>O51</f>
        <v>3.7200000000000006</v>
      </c>
      <c r="Q52" s="213">
        <f>N51</f>
        <v>6.8000000000000005E-2</v>
      </c>
      <c r="R52" s="183" t="s">
        <v>804</v>
      </c>
      <c r="S52" s="116" t="s">
        <v>449</v>
      </c>
      <c r="T52" s="117" t="s">
        <v>322</v>
      </c>
    </row>
    <row r="53" spans="1:20" ht="84.75" customHeight="1" outlineLevel="1" x14ac:dyDescent="0.25">
      <c r="A53" s="216"/>
      <c r="B53" s="139" t="s">
        <v>25</v>
      </c>
      <c r="C53" s="210" t="s">
        <v>277</v>
      </c>
      <c r="D53" s="210"/>
      <c r="E53" s="210"/>
      <c r="F53" s="210"/>
      <c r="G53" s="170" t="s">
        <v>707</v>
      </c>
      <c r="H53" s="143" t="s">
        <v>620</v>
      </c>
      <c r="I53" s="39">
        <v>4</v>
      </c>
      <c r="J53" s="111"/>
      <c r="K53" s="25">
        <v>8</v>
      </c>
      <c r="L53" s="26">
        <f t="shared" si="16"/>
        <v>0.08</v>
      </c>
      <c r="M53" s="27">
        <f t="shared" si="17"/>
        <v>6</v>
      </c>
      <c r="N53" s="28">
        <f t="shared" si="18"/>
        <v>6.0000000000000001E-3</v>
      </c>
      <c r="O53" s="26">
        <f t="shared" si="19"/>
        <v>0.32</v>
      </c>
      <c r="P53" s="220"/>
      <c r="Q53" s="214"/>
      <c r="R53" s="182" t="s">
        <v>805</v>
      </c>
      <c r="S53" s="116" t="s">
        <v>450</v>
      </c>
      <c r="T53" s="117" t="s">
        <v>277</v>
      </c>
    </row>
    <row r="54" spans="1:20" ht="64.5" customHeight="1" outlineLevel="1" x14ac:dyDescent="0.25">
      <c r="A54" s="216"/>
      <c r="B54" s="138" t="s">
        <v>26</v>
      </c>
      <c r="C54" s="210" t="s">
        <v>621</v>
      </c>
      <c r="D54" s="210"/>
      <c r="E54" s="210"/>
      <c r="F54" s="210"/>
      <c r="G54" s="171" t="s">
        <v>708</v>
      </c>
      <c r="H54" s="143" t="s">
        <v>622</v>
      </c>
      <c r="I54" s="39">
        <v>4</v>
      </c>
      <c r="J54" s="111"/>
      <c r="K54" s="25">
        <v>8</v>
      </c>
      <c r="L54" s="26">
        <f t="shared" si="16"/>
        <v>0.08</v>
      </c>
      <c r="M54" s="27">
        <f t="shared" si="17"/>
        <v>6</v>
      </c>
      <c r="N54" s="28">
        <f t="shared" si="18"/>
        <v>6.0000000000000001E-3</v>
      </c>
      <c r="O54" s="26">
        <f t="shared" si="19"/>
        <v>0.32</v>
      </c>
      <c r="P54" s="220"/>
      <c r="Q54" s="214"/>
      <c r="R54" s="182" t="s">
        <v>806</v>
      </c>
      <c r="S54" s="116" t="s">
        <v>451</v>
      </c>
      <c r="T54" s="117" t="s">
        <v>323</v>
      </c>
    </row>
    <row r="55" spans="1:20" ht="64.5" customHeight="1" outlineLevel="1" x14ac:dyDescent="0.25">
      <c r="A55" s="216"/>
      <c r="B55" s="139" t="s">
        <v>27</v>
      </c>
      <c r="C55" s="210" t="s">
        <v>569</v>
      </c>
      <c r="D55" s="210"/>
      <c r="E55" s="210"/>
      <c r="F55" s="210"/>
      <c r="G55" s="171" t="s">
        <v>709</v>
      </c>
      <c r="H55" s="143" t="s">
        <v>253</v>
      </c>
      <c r="I55" s="39">
        <v>4</v>
      </c>
      <c r="J55" s="111"/>
      <c r="K55" s="25">
        <v>8</v>
      </c>
      <c r="L55" s="26">
        <f t="shared" si="16"/>
        <v>0.08</v>
      </c>
      <c r="M55" s="27">
        <f t="shared" si="17"/>
        <v>6</v>
      </c>
      <c r="N55" s="28">
        <f t="shared" si="18"/>
        <v>6.0000000000000001E-3</v>
      </c>
      <c r="O55" s="26">
        <f t="shared" si="19"/>
        <v>0.32</v>
      </c>
      <c r="P55" s="220"/>
      <c r="Q55" s="214"/>
      <c r="R55" s="182" t="s">
        <v>807</v>
      </c>
      <c r="S55" s="116" t="s">
        <v>452</v>
      </c>
      <c r="T55" s="117" t="s">
        <v>324</v>
      </c>
    </row>
    <row r="56" spans="1:20" ht="93" customHeight="1" outlineLevel="1" x14ac:dyDescent="0.25">
      <c r="A56" s="216"/>
      <c r="B56" s="138" t="s">
        <v>28</v>
      </c>
      <c r="C56" s="210" t="s">
        <v>570</v>
      </c>
      <c r="D56" s="210"/>
      <c r="E56" s="210"/>
      <c r="F56" s="210"/>
      <c r="G56" s="170" t="s">
        <v>710</v>
      </c>
      <c r="H56" s="149" t="s">
        <v>623</v>
      </c>
      <c r="I56" s="39">
        <v>3</v>
      </c>
      <c r="J56" s="111"/>
      <c r="K56" s="25">
        <v>8</v>
      </c>
      <c r="L56" s="26">
        <f t="shared" si="16"/>
        <v>0.08</v>
      </c>
      <c r="M56" s="27">
        <f t="shared" si="17"/>
        <v>4</v>
      </c>
      <c r="N56" s="28">
        <f t="shared" si="18"/>
        <v>4.0000000000000001E-3</v>
      </c>
      <c r="O56" s="26">
        <f t="shared" si="19"/>
        <v>0.24</v>
      </c>
      <c r="P56" s="220"/>
      <c r="Q56" s="214"/>
      <c r="R56" s="182" t="s">
        <v>808</v>
      </c>
      <c r="S56" s="116" t="s">
        <v>453</v>
      </c>
      <c r="T56" s="117" t="s">
        <v>325</v>
      </c>
    </row>
    <row r="57" spans="1:20" ht="41.25" customHeight="1" outlineLevel="1" x14ac:dyDescent="0.25">
      <c r="A57" s="216"/>
      <c r="B57" s="139" t="s">
        <v>187</v>
      </c>
      <c r="C57" s="210" t="s">
        <v>326</v>
      </c>
      <c r="D57" s="210"/>
      <c r="E57" s="210"/>
      <c r="F57" s="210"/>
      <c r="G57" s="171" t="s">
        <v>711</v>
      </c>
      <c r="H57" s="143" t="s">
        <v>304</v>
      </c>
      <c r="I57" s="39">
        <v>4</v>
      </c>
      <c r="J57" s="111"/>
      <c r="K57" s="25">
        <v>8</v>
      </c>
      <c r="L57" s="26">
        <f t="shared" si="16"/>
        <v>0.08</v>
      </c>
      <c r="M57" s="27">
        <f t="shared" si="17"/>
        <v>6</v>
      </c>
      <c r="N57" s="28">
        <f t="shared" si="18"/>
        <v>6.0000000000000001E-3</v>
      </c>
      <c r="O57" s="26">
        <f t="shared" si="19"/>
        <v>0.32</v>
      </c>
      <c r="P57" s="220"/>
      <c r="Q57" s="214"/>
      <c r="R57" s="182" t="s">
        <v>809</v>
      </c>
      <c r="S57" s="116" t="s">
        <v>454</v>
      </c>
      <c r="T57" s="117" t="s">
        <v>407</v>
      </c>
    </row>
    <row r="58" spans="1:20" ht="62.25" customHeight="1" outlineLevel="1" x14ac:dyDescent="0.25">
      <c r="A58" s="216"/>
      <c r="B58" s="138" t="s">
        <v>188</v>
      </c>
      <c r="C58" s="210" t="s">
        <v>327</v>
      </c>
      <c r="D58" s="210"/>
      <c r="E58" s="210"/>
      <c r="F58" s="210"/>
      <c r="G58" s="170" t="s">
        <v>712</v>
      </c>
      <c r="H58" s="144" t="s">
        <v>553</v>
      </c>
      <c r="I58" s="39">
        <v>5</v>
      </c>
      <c r="J58" s="111"/>
      <c r="K58" s="25">
        <v>7</v>
      </c>
      <c r="L58" s="26">
        <f t="shared" si="16"/>
        <v>7.0000000000000007E-2</v>
      </c>
      <c r="M58" s="27">
        <f t="shared" si="17"/>
        <v>7</v>
      </c>
      <c r="N58" s="28">
        <f t="shared" si="18"/>
        <v>7.000000000000001E-3</v>
      </c>
      <c r="O58" s="26">
        <f t="shared" si="19"/>
        <v>0.35000000000000003</v>
      </c>
      <c r="P58" s="220"/>
      <c r="Q58" s="214"/>
      <c r="R58" s="182" t="s">
        <v>810</v>
      </c>
      <c r="S58" s="116" t="s">
        <v>455</v>
      </c>
      <c r="T58" s="117" t="s">
        <v>327</v>
      </c>
    </row>
    <row r="59" spans="1:20" ht="95.25" customHeight="1" outlineLevel="1" x14ac:dyDescent="0.25">
      <c r="A59" s="216"/>
      <c r="B59" s="139" t="s">
        <v>189</v>
      </c>
      <c r="C59" s="210" t="s">
        <v>328</v>
      </c>
      <c r="D59" s="210"/>
      <c r="E59" s="210"/>
      <c r="F59" s="210"/>
      <c r="G59" s="172" t="s">
        <v>713</v>
      </c>
      <c r="H59" s="143" t="s">
        <v>624</v>
      </c>
      <c r="I59" s="39">
        <v>3</v>
      </c>
      <c r="J59" s="111"/>
      <c r="K59" s="25">
        <v>7</v>
      </c>
      <c r="L59" s="26">
        <f t="shared" si="16"/>
        <v>7.0000000000000007E-2</v>
      </c>
      <c r="M59" s="27">
        <f t="shared" si="17"/>
        <v>3.5</v>
      </c>
      <c r="N59" s="28">
        <f t="shared" si="18"/>
        <v>3.5000000000000005E-3</v>
      </c>
      <c r="O59" s="26">
        <f t="shared" si="19"/>
        <v>0.21000000000000002</v>
      </c>
      <c r="P59" s="220"/>
      <c r="Q59" s="214"/>
      <c r="R59" s="177" t="s">
        <v>811</v>
      </c>
      <c r="S59" s="116" t="s">
        <v>456</v>
      </c>
      <c r="T59" s="117" t="s">
        <v>328</v>
      </c>
    </row>
    <row r="60" spans="1:20" ht="75" customHeight="1" outlineLevel="1" x14ac:dyDescent="0.25">
      <c r="A60" s="216"/>
      <c r="B60" s="138" t="s">
        <v>190</v>
      </c>
      <c r="C60" s="210" t="s">
        <v>329</v>
      </c>
      <c r="D60" s="210"/>
      <c r="E60" s="210"/>
      <c r="F60" s="210"/>
      <c r="G60" s="171" t="s">
        <v>714</v>
      </c>
      <c r="H60" s="143" t="s">
        <v>131</v>
      </c>
      <c r="I60" s="39">
        <v>4</v>
      </c>
      <c r="J60" s="111"/>
      <c r="K60" s="25">
        <v>7</v>
      </c>
      <c r="L60" s="26">
        <f t="shared" si="16"/>
        <v>7.0000000000000007E-2</v>
      </c>
      <c r="M60" s="27">
        <f t="shared" si="17"/>
        <v>5.25</v>
      </c>
      <c r="N60" s="28">
        <f t="shared" si="18"/>
        <v>5.2500000000000003E-3</v>
      </c>
      <c r="O60" s="26">
        <f t="shared" si="19"/>
        <v>0.28000000000000003</v>
      </c>
      <c r="P60" s="220"/>
      <c r="Q60" s="214"/>
      <c r="R60" s="185" t="s">
        <v>812</v>
      </c>
      <c r="S60" s="116" t="s">
        <v>457</v>
      </c>
      <c r="T60" s="117" t="s">
        <v>329</v>
      </c>
    </row>
    <row r="61" spans="1:20" ht="75.75" customHeight="1" outlineLevel="1" x14ac:dyDescent="0.25">
      <c r="A61" s="216"/>
      <c r="B61" s="139" t="s">
        <v>254</v>
      </c>
      <c r="C61" s="210" t="s">
        <v>330</v>
      </c>
      <c r="D61" s="210"/>
      <c r="E61" s="210"/>
      <c r="F61" s="210"/>
      <c r="G61" s="171" t="s">
        <v>715</v>
      </c>
      <c r="H61" s="143" t="s">
        <v>625</v>
      </c>
      <c r="I61" s="39">
        <v>4</v>
      </c>
      <c r="J61" s="111"/>
      <c r="K61" s="25">
        <v>7</v>
      </c>
      <c r="L61" s="26">
        <f t="shared" si="16"/>
        <v>7.0000000000000007E-2</v>
      </c>
      <c r="M61" s="27">
        <f t="shared" si="17"/>
        <v>5.25</v>
      </c>
      <c r="N61" s="28">
        <f t="shared" si="18"/>
        <v>5.2500000000000003E-3</v>
      </c>
      <c r="O61" s="26">
        <f t="shared" si="19"/>
        <v>0.28000000000000003</v>
      </c>
      <c r="P61" s="220"/>
      <c r="Q61" s="214"/>
      <c r="R61" s="177" t="s">
        <v>813</v>
      </c>
      <c r="S61" s="116" t="s">
        <v>458</v>
      </c>
      <c r="T61" s="117" t="s">
        <v>330</v>
      </c>
    </row>
    <row r="62" spans="1:20" ht="42.75" customHeight="1" outlineLevel="1" x14ac:dyDescent="0.25">
      <c r="A62" s="216"/>
      <c r="B62" s="138" t="s">
        <v>255</v>
      </c>
      <c r="C62" s="210" t="s">
        <v>331</v>
      </c>
      <c r="D62" s="210"/>
      <c r="E62" s="210"/>
      <c r="F62" s="210"/>
      <c r="G62" s="171" t="s">
        <v>716</v>
      </c>
      <c r="H62" s="143" t="s">
        <v>132</v>
      </c>
      <c r="I62" s="39">
        <v>4</v>
      </c>
      <c r="J62" s="111"/>
      <c r="K62" s="25">
        <v>6</v>
      </c>
      <c r="L62" s="26">
        <f t="shared" si="16"/>
        <v>0.06</v>
      </c>
      <c r="M62" s="27">
        <f t="shared" si="17"/>
        <v>4.5</v>
      </c>
      <c r="N62" s="28">
        <f t="shared" si="18"/>
        <v>4.4999999999999997E-3</v>
      </c>
      <c r="O62" s="26">
        <f t="shared" si="19"/>
        <v>0.24</v>
      </c>
      <c r="P62" s="220"/>
      <c r="Q62" s="214"/>
      <c r="R62" s="177" t="s">
        <v>814</v>
      </c>
      <c r="S62" s="116" t="s">
        <v>459</v>
      </c>
      <c r="T62" s="117" t="s">
        <v>331</v>
      </c>
    </row>
    <row r="63" spans="1:20" ht="78" customHeight="1" outlineLevel="1" x14ac:dyDescent="0.25">
      <c r="A63" s="135"/>
      <c r="B63" s="139" t="s">
        <v>290</v>
      </c>
      <c r="C63" s="210" t="s">
        <v>561</v>
      </c>
      <c r="D63" s="210"/>
      <c r="E63" s="210"/>
      <c r="F63" s="210"/>
      <c r="G63" s="170" t="s">
        <v>717</v>
      </c>
      <c r="H63" s="148" t="s">
        <v>571</v>
      </c>
      <c r="I63" s="39">
        <v>3</v>
      </c>
      <c r="J63" s="111"/>
      <c r="K63" s="25">
        <v>10</v>
      </c>
      <c r="L63" s="26">
        <f t="shared" si="16"/>
        <v>0.1</v>
      </c>
      <c r="M63" s="27">
        <f t="shared" si="17"/>
        <v>5</v>
      </c>
      <c r="N63" s="28">
        <f t="shared" si="18"/>
        <v>5.000000000000001E-3</v>
      </c>
      <c r="O63" s="26">
        <f t="shared" si="19"/>
        <v>0.30000000000000004</v>
      </c>
      <c r="P63" s="220"/>
      <c r="Q63" s="214"/>
      <c r="R63" s="177" t="s">
        <v>815</v>
      </c>
      <c r="S63" s="116" t="s">
        <v>460</v>
      </c>
      <c r="T63" s="117" t="s">
        <v>332</v>
      </c>
    </row>
    <row r="64" spans="1:20" ht="52.5" customHeight="1" outlineLevel="1" x14ac:dyDescent="0.25">
      <c r="A64" s="135"/>
      <c r="B64" s="138" t="s">
        <v>291</v>
      </c>
      <c r="C64" s="210" t="s">
        <v>333</v>
      </c>
      <c r="D64" s="210"/>
      <c r="E64" s="210"/>
      <c r="F64" s="210"/>
      <c r="G64" s="170" t="s">
        <v>718</v>
      </c>
      <c r="H64" s="141" t="s">
        <v>301</v>
      </c>
      <c r="I64" s="39">
        <v>3</v>
      </c>
      <c r="J64" s="111"/>
      <c r="K64" s="25">
        <v>10</v>
      </c>
      <c r="L64" s="26">
        <f t="shared" si="16"/>
        <v>0.1</v>
      </c>
      <c r="M64" s="27">
        <f t="shared" si="17"/>
        <v>5</v>
      </c>
      <c r="N64" s="28">
        <f t="shared" si="18"/>
        <v>5.000000000000001E-3</v>
      </c>
      <c r="O64" s="26">
        <f t="shared" si="19"/>
        <v>0.30000000000000004</v>
      </c>
      <c r="P64" s="221"/>
      <c r="Q64" s="215"/>
      <c r="R64" s="177" t="s">
        <v>816</v>
      </c>
      <c r="S64" s="116" t="s">
        <v>461</v>
      </c>
      <c r="T64" s="117" t="s">
        <v>333</v>
      </c>
    </row>
    <row r="65" spans="1:20" ht="15.95" customHeight="1" x14ac:dyDescent="0.25">
      <c r="A65" s="217"/>
      <c r="B65" s="133">
        <v>6</v>
      </c>
      <c r="C65" s="224" t="s">
        <v>287</v>
      </c>
      <c r="D65" s="222"/>
      <c r="E65" s="222"/>
      <c r="F65" s="222"/>
      <c r="G65" s="223"/>
      <c r="H65" s="47" t="s">
        <v>221</v>
      </c>
      <c r="I65" s="118">
        <v>6.5000000000000002E-2</v>
      </c>
      <c r="J65" s="109"/>
      <c r="K65" s="21"/>
      <c r="L65" s="21"/>
      <c r="M65" s="21"/>
      <c r="N65" s="22"/>
      <c r="O65" s="21"/>
      <c r="P65" s="230" t="s">
        <v>207</v>
      </c>
      <c r="Q65" s="206" t="s">
        <v>216</v>
      </c>
      <c r="R65" s="48"/>
      <c r="S65" s="116" t="s">
        <v>462</v>
      </c>
      <c r="T65" s="117" t="s">
        <v>287</v>
      </c>
    </row>
    <row r="66" spans="1:20" ht="12" customHeight="1" x14ac:dyDescent="0.25">
      <c r="A66" s="217"/>
      <c r="B66" s="133"/>
      <c r="C66" s="208" t="s">
        <v>2</v>
      </c>
      <c r="D66" s="209"/>
      <c r="E66" s="209"/>
      <c r="F66" s="209"/>
      <c r="G66" s="70" t="s">
        <v>3</v>
      </c>
      <c r="H66" s="70" t="s">
        <v>4</v>
      </c>
      <c r="I66" s="49" t="s">
        <v>219</v>
      </c>
      <c r="J66" s="110"/>
      <c r="K66" s="23">
        <f>SUM(K67:K75)</f>
        <v>100.00000000000001</v>
      </c>
      <c r="L66" s="23">
        <f>SUM(L67:L75)</f>
        <v>1</v>
      </c>
      <c r="M66" s="23">
        <f>SUM(M67:M75)</f>
        <v>90</v>
      </c>
      <c r="N66" s="24">
        <f>SUM(N67:N75)</f>
        <v>5.8500000000000003E-2</v>
      </c>
      <c r="O66" s="38">
        <f>SUM(O67:O75)</f>
        <v>4.5999999999999996</v>
      </c>
      <c r="P66" s="231"/>
      <c r="Q66" s="207"/>
      <c r="R66" s="181" t="s">
        <v>5</v>
      </c>
      <c r="S66" s="116" t="s">
        <v>463</v>
      </c>
      <c r="T66" s="117" t="s">
        <v>2</v>
      </c>
    </row>
    <row r="67" spans="1:20" ht="42" customHeight="1" outlineLevel="1" x14ac:dyDescent="0.25">
      <c r="A67" s="217"/>
      <c r="B67" s="133" t="s">
        <v>29</v>
      </c>
      <c r="C67" s="210" t="s">
        <v>562</v>
      </c>
      <c r="D67" s="210"/>
      <c r="E67" s="210"/>
      <c r="F67" s="210"/>
      <c r="G67" s="170" t="s">
        <v>719</v>
      </c>
      <c r="H67" s="149" t="s">
        <v>572</v>
      </c>
      <c r="I67" s="39">
        <v>5</v>
      </c>
      <c r="J67" s="111"/>
      <c r="K67" s="25">
        <v>8.6</v>
      </c>
      <c r="L67" s="26">
        <f t="shared" ref="L67:L75" si="20">K67/100</f>
        <v>8.5999999999999993E-2</v>
      </c>
      <c r="M67" s="27">
        <f t="shared" ref="M67:M75" si="21">IF(I67=1,0,IF(I67=2,K67*0.25,IF(I67=3,K67*0.5,IF(I67=4,K67*0.75,K67))))</f>
        <v>8.6</v>
      </c>
      <c r="N67" s="28">
        <f>(M67/100)*$I$65</f>
        <v>5.5899999999999995E-3</v>
      </c>
      <c r="O67" s="26">
        <f t="shared" ref="O67:O75" si="22">I67*L67</f>
        <v>0.42999999999999994</v>
      </c>
      <c r="P67" s="225">
        <f>O66</f>
        <v>4.5999999999999996</v>
      </c>
      <c r="Q67" s="213">
        <f>N66</f>
        <v>5.8500000000000003E-2</v>
      </c>
      <c r="R67" s="177" t="s">
        <v>817</v>
      </c>
      <c r="S67" s="116" t="s">
        <v>464</v>
      </c>
      <c r="T67" s="117" t="s">
        <v>278</v>
      </c>
    </row>
    <row r="68" spans="1:20" ht="40.5" customHeight="1" outlineLevel="1" x14ac:dyDescent="0.25">
      <c r="A68" s="217"/>
      <c r="B68" s="133" t="s">
        <v>30</v>
      </c>
      <c r="C68" s="210" t="s">
        <v>279</v>
      </c>
      <c r="D68" s="210"/>
      <c r="E68" s="210"/>
      <c r="F68" s="210"/>
      <c r="G68" s="170" t="s">
        <v>726</v>
      </c>
      <c r="H68" s="143" t="s">
        <v>550</v>
      </c>
      <c r="I68" s="39">
        <v>5</v>
      </c>
      <c r="J68" s="111"/>
      <c r="K68" s="25">
        <v>8.6</v>
      </c>
      <c r="L68" s="26">
        <f t="shared" si="20"/>
        <v>8.5999999999999993E-2</v>
      </c>
      <c r="M68" s="27">
        <f t="shared" si="21"/>
        <v>8.6</v>
      </c>
      <c r="N68" s="28">
        <f t="shared" ref="N68:N75" si="23">(M68/100)*$I$65</f>
        <v>5.5899999999999995E-3</v>
      </c>
      <c r="O68" s="26">
        <f t="shared" si="22"/>
        <v>0.42999999999999994</v>
      </c>
      <c r="P68" s="226"/>
      <c r="Q68" s="214"/>
      <c r="R68" s="177" t="s">
        <v>818</v>
      </c>
      <c r="S68" s="116" t="s">
        <v>465</v>
      </c>
      <c r="T68" s="117" t="s">
        <v>408</v>
      </c>
    </row>
    <row r="69" spans="1:20" ht="39.75" customHeight="1" outlineLevel="1" x14ac:dyDescent="0.25">
      <c r="A69" s="217"/>
      <c r="B69" s="133" t="s">
        <v>31</v>
      </c>
      <c r="C69" s="210" t="s">
        <v>334</v>
      </c>
      <c r="D69" s="210"/>
      <c r="E69" s="210"/>
      <c r="F69" s="210"/>
      <c r="G69" s="171" t="s">
        <v>725</v>
      </c>
      <c r="H69" s="143" t="s">
        <v>606</v>
      </c>
      <c r="I69" s="39">
        <v>5</v>
      </c>
      <c r="J69" s="111"/>
      <c r="K69" s="25">
        <v>8.6</v>
      </c>
      <c r="L69" s="26">
        <f t="shared" si="20"/>
        <v>8.5999999999999993E-2</v>
      </c>
      <c r="M69" s="27">
        <f t="shared" si="21"/>
        <v>8.6</v>
      </c>
      <c r="N69" s="28">
        <f t="shared" si="23"/>
        <v>5.5899999999999995E-3</v>
      </c>
      <c r="O69" s="26">
        <f t="shared" si="22"/>
        <v>0.42999999999999994</v>
      </c>
      <c r="P69" s="226"/>
      <c r="Q69" s="214"/>
      <c r="R69" s="185" t="s">
        <v>819</v>
      </c>
      <c r="S69" s="116" t="s">
        <v>466</v>
      </c>
      <c r="T69" s="117" t="s">
        <v>334</v>
      </c>
    </row>
    <row r="70" spans="1:20" ht="72.75" customHeight="1" outlineLevel="1" x14ac:dyDescent="0.25">
      <c r="A70" s="217"/>
      <c r="B70" s="133" t="s">
        <v>32</v>
      </c>
      <c r="C70" s="210" t="s">
        <v>607</v>
      </c>
      <c r="D70" s="210"/>
      <c r="E70" s="210"/>
      <c r="F70" s="210"/>
      <c r="G70" s="171" t="s">
        <v>724</v>
      </c>
      <c r="H70" s="160" t="s">
        <v>765</v>
      </c>
      <c r="I70" s="39">
        <v>3</v>
      </c>
      <c r="J70" s="111"/>
      <c r="K70" s="25">
        <v>8.6</v>
      </c>
      <c r="L70" s="26">
        <f t="shared" si="20"/>
        <v>8.5999999999999993E-2</v>
      </c>
      <c r="M70" s="27">
        <f t="shared" si="21"/>
        <v>4.3</v>
      </c>
      <c r="N70" s="28">
        <f t="shared" si="23"/>
        <v>2.7949999999999997E-3</v>
      </c>
      <c r="O70" s="26">
        <f t="shared" si="22"/>
        <v>0.25800000000000001</v>
      </c>
      <c r="P70" s="226"/>
      <c r="Q70" s="214"/>
      <c r="R70" s="177" t="s">
        <v>820</v>
      </c>
      <c r="S70" s="116" t="s">
        <v>467</v>
      </c>
      <c r="T70" s="117" t="s">
        <v>335</v>
      </c>
    </row>
    <row r="71" spans="1:20" ht="37.5" customHeight="1" outlineLevel="1" x14ac:dyDescent="0.25">
      <c r="A71" s="217"/>
      <c r="B71" s="133" t="s">
        <v>33</v>
      </c>
      <c r="C71" s="210" t="s">
        <v>608</v>
      </c>
      <c r="D71" s="210"/>
      <c r="E71" s="210"/>
      <c r="F71" s="210"/>
      <c r="G71" s="171" t="s">
        <v>720</v>
      </c>
      <c r="H71" s="149" t="s">
        <v>609</v>
      </c>
      <c r="I71" s="39">
        <v>4</v>
      </c>
      <c r="J71" s="111"/>
      <c r="K71" s="25">
        <v>8.6</v>
      </c>
      <c r="L71" s="26">
        <f t="shared" si="20"/>
        <v>8.5999999999999993E-2</v>
      </c>
      <c r="M71" s="27">
        <f t="shared" si="21"/>
        <v>6.4499999999999993</v>
      </c>
      <c r="N71" s="28">
        <f t="shared" si="23"/>
        <v>4.1924999999999992E-3</v>
      </c>
      <c r="O71" s="26">
        <f t="shared" si="22"/>
        <v>0.34399999999999997</v>
      </c>
      <c r="P71" s="226"/>
      <c r="Q71" s="214"/>
      <c r="R71" s="177" t="s">
        <v>821</v>
      </c>
      <c r="S71" s="116" t="s">
        <v>468</v>
      </c>
      <c r="T71" s="117" t="s">
        <v>336</v>
      </c>
    </row>
    <row r="72" spans="1:20" ht="37.5" customHeight="1" outlineLevel="1" x14ac:dyDescent="0.25">
      <c r="A72" s="217"/>
      <c r="B72" s="133" t="s">
        <v>34</v>
      </c>
      <c r="C72" s="210" t="s">
        <v>337</v>
      </c>
      <c r="D72" s="210"/>
      <c r="E72" s="210"/>
      <c r="F72" s="210"/>
      <c r="G72" s="171" t="s">
        <v>723</v>
      </c>
      <c r="H72" s="143" t="s">
        <v>280</v>
      </c>
      <c r="I72" s="39">
        <v>4</v>
      </c>
      <c r="J72" s="111"/>
      <c r="K72" s="25">
        <v>14.2</v>
      </c>
      <c r="L72" s="26">
        <f t="shared" si="20"/>
        <v>0.14199999999999999</v>
      </c>
      <c r="M72" s="27">
        <f t="shared" si="21"/>
        <v>10.649999999999999</v>
      </c>
      <c r="N72" s="28">
        <f t="shared" si="23"/>
        <v>6.922499999999999E-3</v>
      </c>
      <c r="O72" s="26">
        <f t="shared" si="22"/>
        <v>0.56799999999999995</v>
      </c>
      <c r="P72" s="226"/>
      <c r="Q72" s="214"/>
      <c r="R72" s="177" t="s">
        <v>822</v>
      </c>
      <c r="S72" s="116" t="s">
        <v>469</v>
      </c>
      <c r="T72" s="117" t="s">
        <v>337</v>
      </c>
    </row>
    <row r="73" spans="1:20" ht="51" customHeight="1" outlineLevel="1" x14ac:dyDescent="0.25">
      <c r="A73" s="217"/>
      <c r="B73" s="133" t="s">
        <v>35</v>
      </c>
      <c r="C73" s="210" t="s">
        <v>281</v>
      </c>
      <c r="D73" s="210"/>
      <c r="E73" s="210"/>
      <c r="F73" s="210"/>
      <c r="G73" s="171" t="s">
        <v>721</v>
      </c>
      <c r="H73" s="143" t="s">
        <v>610</v>
      </c>
      <c r="I73" s="39">
        <v>5</v>
      </c>
      <c r="J73" s="111"/>
      <c r="K73" s="25">
        <v>14.4</v>
      </c>
      <c r="L73" s="26">
        <f t="shared" si="20"/>
        <v>0.14400000000000002</v>
      </c>
      <c r="M73" s="27">
        <f t="shared" si="21"/>
        <v>14.4</v>
      </c>
      <c r="N73" s="28">
        <f t="shared" si="23"/>
        <v>9.360000000000002E-3</v>
      </c>
      <c r="O73" s="26">
        <f t="shared" si="22"/>
        <v>0.72000000000000008</v>
      </c>
      <c r="P73" s="226"/>
      <c r="Q73" s="214"/>
      <c r="R73" s="177" t="s">
        <v>823</v>
      </c>
      <c r="S73" s="116" t="s">
        <v>470</v>
      </c>
      <c r="T73" s="117" t="s">
        <v>281</v>
      </c>
    </row>
    <row r="74" spans="1:20" ht="49.5" customHeight="1" outlineLevel="1" x14ac:dyDescent="0.25">
      <c r="A74" s="217"/>
      <c r="B74" s="133" t="s">
        <v>36</v>
      </c>
      <c r="C74" s="210" t="s">
        <v>539</v>
      </c>
      <c r="D74" s="210"/>
      <c r="E74" s="210"/>
      <c r="F74" s="210"/>
      <c r="G74" s="171" t="s">
        <v>727</v>
      </c>
      <c r="H74" s="149" t="s">
        <v>611</v>
      </c>
      <c r="I74" s="39">
        <v>5</v>
      </c>
      <c r="J74" s="111"/>
      <c r="K74" s="25">
        <v>14.2</v>
      </c>
      <c r="L74" s="26">
        <f t="shared" si="20"/>
        <v>0.14199999999999999</v>
      </c>
      <c r="M74" s="27">
        <f t="shared" si="21"/>
        <v>14.2</v>
      </c>
      <c r="N74" s="28">
        <f t="shared" si="23"/>
        <v>9.2300000000000004E-3</v>
      </c>
      <c r="O74" s="26">
        <f t="shared" si="22"/>
        <v>0.71</v>
      </c>
      <c r="P74" s="226"/>
      <c r="Q74" s="214"/>
      <c r="R74" s="177" t="s">
        <v>824</v>
      </c>
      <c r="S74" s="116" t="s">
        <v>471</v>
      </c>
      <c r="T74" s="117" t="s">
        <v>338</v>
      </c>
    </row>
    <row r="75" spans="1:20" ht="39.75" customHeight="1" x14ac:dyDescent="0.25">
      <c r="A75" s="217"/>
      <c r="B75" s="133" t="s">
        <v>223</v>
      </c>
      <c r="C75" s="210" t="s">
        <v>339</v>
      </c>
      <c r="D75" s="210"/>
      <c r="E75" s="210"/>
      <c r="F75" s="210"/>
      <c r="G75" s="171" t="s">
        <v>722</v>
      </c>
      <c r="H75" s="149" t="s">
        <v>573</v>
      </c>
      <c r="I75" s="39">
        <v>5</v>
      </c>
      <c r="J75" s="109"/>
      <c r="K75" s="25">
        <v>14.2</v>
      </c>
      <c r="L75" s="26">
        <f t="shared" si="20"/>
        <v>0.14199999999999999</v>
      </c>
      <c r="M75" s="27">
        <f t="shared" si="21"/>
        <v>14.2</v>
      </c>
      <c r="N75" s="28">
        <f t="shared" si="23"/>
        <v>9.2300000000000004E-3</v>
      </c>
      <c r="O75" s="26">
        <f t="shared" si="22"/>
        <v>0.71</v>
      </c>
      <c r="P75" s="226"/>
      <c r="Q75" s="215"/>
      <c r="R75" s="176" t="s">
        <v>825</v>
      </c>
      <c r="S75" s="116" t="s">
        <v>472</v>
      </c>
      <c r="T75" s="117" t="s">
        <v>339</v>
      </c>
    </row>
    <row r="76" spans="1:20" s="40" customFormat="1" ht="15.95" customHeight="1" x14ac:dyDescent="0.25">
      <c r="A76" s="217"/>
      <c r="B76" s="137">
        <v>7</v>
      </c>
      <c r="C76" s="222" t="s">
        <v>265</v>
      </c>
      <c r="D76" s="222"/>
      <c r="E76" s="222"/>
      <c r="F76" s="222"/>
      <c r="G76" s="223"/>
      <c r="H76" s="119" t="s">
        <v>221</v>
      </c>
      <c r="I76" s="119">
        <v>9.5000000000000001E-2</v>
      </c>
      <c r="J76" s="113"/>
      <c r="K76" s="41"/>
      <c r="L76" s="41"/>
      <c r="M76" s="41"/>
      <c r="N76" s="42"/>
      <c r="O76" s="41"/>
      <c r="P76" s="232"/>
      <c r="Q76" s="206" t="s">
        <v>216</v>
      </c>
      <c r="R76" s="48"/>
      <c r="S76" s="116" t="s">
        <v>473</v>
      </c>
      <c r="T76" s="117" t="s">
        <v>265</v>
      </c>
    </row>
    <row r="77" spans="1:20" ht="15.95" customHeight="1" x14ac:dyDescent="0.25">
      <c r="A77" s="217"/>
      <c r="B77" s="132"/>
      <c r="C77" s="209" t="s">
        <v>2</v>
      </c>
      <c r="D77" s="209"/>
      <c r="E77" s="209"/>
      <c r="F77" s="209"/>
      <c r="G77" s="70" t="s">
        <v>3</v>
      </c>
      <c r="H77" s="158" t="s">
        <v>4</v>
      </c>
      <c r="I77" s="49" t="s">
        <v>219</v>
      </c>
      <c r="J77" s="110"/>
      <c r="K77" s="23">
        <f>SUM(K78:K91)</f>
        <v>100</v>
      </c>
      <c r="L77" s="23">
        <f>SUM(L78:L91)</f>
        <v>1.0000000000000002</v>
      </c>
      <c r="M77" s="23">
        <f>SUM(M78:M91)</f>
        <v>64.375</v>
      </c>
      <c r="N77" s="24">
        <f>SUM(N78:N91)</f>
        <v>6.1156249999999981E-2</v>
      </c>
      <c r="O77" s="23">
        <f>SUM(O78:O91)</f>
        <v>3.5750000000000011</v>
      </c>
      <c r="P77" s="231"/>
      <c r="Q77" s="207"/>
      <c r="R77" s="181" t="s">
        <v>5</v>
      </c>
      <c r="S77" s="116" t="s">
        <v>474</v>
      </c>
      <c r="T77" s="117" t="s">
        <v>2</v>
      </c>
    </row>
    <row r="78" spans="1:20" ht="81" customHeight="1" outlineLevel="1" x14ac:dyDescent="0.25">
      <c r="A78" s="217"/>
      <c r="B78" s="137" t="s">
        <v>37</v>
      </c>
      <c r="C78" s="211" t="s">
        <v>647</v>
      </c>
      <c r="D78" s="211"/>
      <c r="E78" s="211"/>
      <c r="F78" s="211"/>
      <c r="G78" s="173" t="s">
        <v>728</v>
      </c>
      <c r="H78" s="161" t="s">
        <v>648</v>
      </c>
      <c r="I78" s="39">
        <v>3</v>
      </c>
      <c r="J78" s="111"/>
      <c r="K78" s="25">
        <v>5</v>
      </c>
      <c r="L78" s="26">
        <f t="shared" ref="L78:L91" si="24">K78/100</f>
        <v>0.05</v>
      </c>
      <c r="M78" s="27">
        <f>IF(I78=1,0,IF(I78=2,K78*0.25,IF(I78=3,K78*0.5,IF(I78=4,K78*0.75,K78))))</f>
        <v>2.5</v>
      </c>
      <c r="N78" s="28">
        <f>(M78/100)*$I$76</f>
        <v>2.3750000000000004E-3</v>
      </c>
      <c r="O78" s="26">
        <f t="shared" ref="O78:O91" si="25">I78*L78</f>
        <v>0.15000000000000002</v>
      </c>
      <c r="P78" s="219">
        <f>O77</f>
        <v>3.5750000000000011</v>
      </c>
      <c r="Q78" s="213">
        <f>N77</f>
        <v>6.1156249999999981E-2</v>
      </c>
      <c r="R78" s="123" t="s">
        <v>862</v>
      </c>
      <c r="S78" s="116" t="s">
        <v>475</v>
      </c>
      <c r="T78" s="117" t="s">
        <v>340</v>
      </c>
    </row>
    <row r="79" spans="1:20" ht="45.75" customHeight="1" outlineLevel="1" x14ac:dyDescent="0.25">
      <c r="A79" s="217"/>
      <c r="B79" s="132" t="s">
        <v>38</v>
      </c>
      <c r="C79" s="212" t="s">
        <v>649</v>
      </c>
      <c r="D79" s="212"/>
      <c r="E79" s="212"/>
      <c r="F79" s="212"/>
      <c r="G79" s="173" t="s">
        <v>729</v>
      </c>
      <c r="H79" s="161" t="s">
        <v>672</v>
      </c>
      <c r="I79" s="39">
        <v>3</v>
      </c>
      <c r="J79" s="111"/>
      <c r="K79" s="25">
        <v>12.5</v>
      </c>
      <c r="L79" s="26">
        <f t="shared" si="24"/>
        <v>0.125</v>
      </c>
      <c r="M79" s="27">
        <f t="shared" ref="M79:M91" si="26">IF(I79=1,0,IF(I79=2,K79*0.25,IF(I79=3,K79*0.5,IF(I79=4,K79*0.75,K79))))</f>
        <v>6.25</v>
      </c>
      <c r="N79" s="28">
        <f t="shared" ref="N79:N91" si="27">(M79/100)*$I$76</f>
        <v>5.9375000000000001E-3</v>
      </c>
      <c r="O79" s="26">
        <f t="shared" si="25"/>
        <v>0.375</v>
      </c>
      <c r="P79" s="220"/>
      <c r="Q79" s="214"/>
      <c r="R79" s="123" t="s">
        <v>856</v>
      </c>
      <c r="S79" s="116" t="s">
        <v>476</v>
      </c>
      <c r="T79" s="117" t="s">
        <v>341</v>
      </c>
    </row>
    <row r="80" spans="1:20" ht="60" customHeight="1" outlineLevel="1" x14ac:dyDescent="0.25">
      <c r="A80" s="217"/>
      <c r="B80" s="137" t="s">
        <v>39</v>
      </c>
      <c r="C80" s="212" t="s">
        <v>650</v>
      </c>
      <c r="D80" s="212"/>
      <c r="E80" s="212"/>
      <c r="F80" s="212"/>
      <c r="G80" s="173" t="s">
        <v>730</v>
      </c>
      <c r="H80" s="161" t="s">
        <v>651</v>
      </c>
      <c r="I80" s="39">
        <v>4</v>
      </c>
      <c r="J80" s="111"/>
      <c r="K80" s="25">
        <v>12.5</v>
      </c>
      <c r="L80" s="26">
        <f t="shared" si="24"/>
        <v>0.125</v>
      </c>
      <c r="M80" s="27">
        <f t="shared" si="26"/>
        <v>9.375</v>
      </c>
      <c r="N80" s="28">
        <f t="shared" si="27"/>
        <v>8.906250000000001E-3</v>
      </c>
      <c r="O80" s="26">
        <f t="shared" si="25"/>
        <v>0.5</v>
      </c>
      <c r="P80" s="220"/>
      <c r="Q80" s="214"/>
      <c r="R80" s="123" t="s">
        <v>857</v>
      </c>
      <c r="S80" s="116" t="s">
        <v>477</v>
      </c>
      <c r="T80" s="117" t="s">
        <v>342</v>
      </c>
    </row>
    <row r="81" spans="1:20" ht="46.5" customHeight="1" outlineLevel="1" x14ac:dyDescent="0.25">
      <c r="A81" s="217"/>
      <c r="B81" s="132" t="s">
        <v>40</v>
      </c>
      <c r="C81" s="212" t="s">
        <v>653</v>
      </c>
      <c r="D81" s="212"/>
      <c r="E81" s="212"/>
      <c r="F81" s="212"/>
      <c r="G81" s="173" t="s">
        <v>731</v>
      </c>
      <c r="H81" s="161" t="s">
        <v>652</v>
      </c>
      <c r="I81" s="39">
        <v>4</v>
      </c>
      <c r="J81" s="111"/>
      <c r="K81" s="25">
        <v>5</v>
      </c>
      <c r="L81" s="26">
        <f t="shared" si="24"/>
        <v>0.05</v>
      </c>
      <c r="M81" s="27">
        <f t="shared" si="26"/>
        <v>3.75</v>
      </c>
      <c r="N81" s="28">
        <f t="shared" si="27"/>
        <v>3.5624999999999997E-3</v>
      </c>
      <c r="O81" s="26">
        <f t="shared" si="25"/>
        <v>0.2</v>
      </c>
      <c r="P81" s="220"/>
      <c r="Q81" s="214"/>
      <c r="R81" s="123" t="s">
        <v>858</v>
      </c>
      <c r="S81" s="116" t="s">
        <v>478</v>
      </c>
      <c r="T81" s="117" t="s">
        <v>343</v>
      </c>
    </row>
    <row r="82" spans="1:20" ht="59.25" customHeight="1" outlineLevel="1" x14ac:dyDescent="0.25">
      <c r="A82" s="217"/>
      <c r="B82" s="137" t="s">
        <v>41</v>
      </c>
      <c r="C82" s="212" t="s">
        <v>654</v>
      </c>
      <c r="D82" s="212"/>
      <c r="E82" s="212"/>
      <c r="F82" s="212"/>
      <c r="G82" s="173" t="s">
        <v>732</v>
      </c>
      <c r="H82" s="161" t="s">
        <v>655</v>
      </c>
      <c r="I82" s="39">
        <v>3</v>
      </c>
      <c r="J82" s="111"/>
      <c r="K82" s="25">
        <v>5</v>
      </c>
      <c r="L82" s="26">
        <f t="shared" si="24"/>
        <v>0.05</v>
      </c>
      <c r="M82" s="27">
        <f t="shared" si="26"/>
        <v>2.5</v>
      </c>
      <c r="N82" s="28">
        <f t="shared" si="27"/>
        <v>2.3750000000000004E-3</v>
      </c>
      <c r="O82" s="26">
        <f t="shared" si="25"/>
        <v>0.15000000000000002</v>
      </c>
      <c r="P82" s="220"/>
      <c r="Q82" s="214"/>
      <c r="R82" s="123" t="s">
        <v>863</v>
      </c>
      <c r="S82" s="116" t="s">
        <v>479</v>
      </c>
      <c r="T82" s="117" t="s">
        <v>344</v>
      </c>
    </row>
    <row r="83" spans="1:20" ht="66" customHeight="1" outlineLevel="1" x14ac:dyDescent="0.25">
      <c r="A83" s="217"/>
      <c r="B83" s="132" t="s">
        <v>42</v>
      </c>
      <c r="C83" s="212" t="s">
        <v>656</v>
      </c>
      <c r="D83" s="212"/>
      <c r="E83" s="212"/>
      <c r="F83" s="212"/>
      <c r="G83" s="173" t="s">
        <v>733</v>
      </c>
      <c r="H83" s="161" t="s">
        <v>658</v>
      </c>
      <c r="I83" s="39">
        <v>4</v>
      </c>
      <c r="J83" s="111"/>
      <c r="K83" s="25">
        <v>5</v>
      </c>
      <c r="L83" s="26">
        <f t="shared" si="24"/>
        <v>0.05</v>
      </c>
      <c r="M83" s="27">
        <f t="shared" si="26"/>
        <v>3.75</v>
      </c>
      <c r="N83" s="28">
        <f t="shared" si="27"/>
        <v>3.5624999999999997E-3</v>
      </c>
      <c r="O83" s="26">
        <f t="shared" si="25"/>
        <v>0.2</v>
      </c>
      <c r="P83" s="220"/>
      <c r="Q83" s="214"/>
      <c r="R83" s="123" t="s">
        <v>859</v>
      </c>
      <c r="S83" s="116" t="s">
        <v>480</v>
      </c>
      <c r="T83" s="117" t="s">
        <v>345</v>
      </c>
    </row>
    <row r="84" spans="1:20" ht="53.25" customHeight="1" outlineLevel="1" x14ac:dyDescent="0.25">
      <c r="A84" s="217"/>
      <c r="B84" s="137" t="s">
        <v>43</v>
      </c>
      <c r="C84" s="212" t="s">
        <v>657</v>
      </c>
      <c r="D84" s="212"/>
      <c r="E84" s="212"/>
      <c r="F84" s="212"/>
      <c r="G84" s="173" t="s">
        <v>740</v>
      </c>
      <c r="H84" s="159" t="s">
        <v>659</v>
      </c>
      <c r="I84" s="39">
        <v>4</v>
      </c>
      <c r="J84" s="111"/>
      <c r="K84" s="25">
        <v>5</v>
      </c>
      <c r="L84" s="26">
        <f t="shared" si="24"/>
        <v>0.05</v>
      </c>
      <c r="M84" s="27">
        <f t="shared" si="26"/>
        <v>3.75</v>
      </c>
      <c r="N84" s="28">
        <f t="shared" si="27"/>
        <v>3.5624999999999997E-3</v>
      </c>
      <c r="O84" s="26">
        <f t="shared" si="25"/>
        <v>0.2</v>
      </c>
      <c r="P84" s="220"/>
      <c r="Q84" s="214"/>
      <c r="R84" s="123" t="s">
        <v>864</v>
      </c>
      <c r="S84" s="116" t="s">
        <v>481</v>
      </c>
      <c r="T84" s="117" t="s">
        <v>240</v>
      </c>
    </row>
    <row r="85" spans="1:20" ht="59.25" customHeight="1" outlineLevel="1" x14ac:dyDescent="0.25">
      <c r="A85" s="217"/>
      <c r="B85" s="132" t="s">
        <v>44</v>
      </c>
      <c r="C85" s="212" t="s">
        <v>660</v>
      </c>
      <c r="D85" s="212"/>
      <c r="E85" s="212"/>
      <c r="F85" s="212"/>
      <c r="G85" s="173" t="s">
        <v>733</v>
      </c>
      <c r="H85" s="159" t="s">
        <v>661</v>
      </c>
      <c r="I85" s="39">
        <v>3</v>
      </c>
      <c r="J85" s="111"/>
      <c r="K85" s="25">
        <v>20</v>
      </c>
      <c r="L85" s="26">
        <f t="shared" si="24"/>
        <v>0.2</v>
      </c>
      <c r="M85" s="27">
        <f t="shared" si="26"/>
        <v>10</v>
      </c>
      <c r="N85" s="28">
        <f t="shared" si="27"/>
        <v>9.5000000000000015E-3</v>
      </c>
      <c r="O85" s="26">
        <f t="shared" si="25"/>
        <v>0.60000000000000009</v>
      </c>
      <c r="P85" s="220"/>
      <c r="Q85" s="214"/>
      <c r="R85" s="123" t="s">
        <v>860</v>
      </c>
      <c r="S85" s="116" t="s">
        <v>482</v>
      </c>
      <c r="T85" s="117" t="s">
        <v>346</v>
      </c>
    </row>
    <row r="86" spans="1:20" ht="40.5" customHeight="1" outlineLevel="1" x14ac:dyDescent="0.25">
      <c r="A86" s="217"/>
      <c r="B86" s="137" t="s">
        <v>256</v>
      </c>
      <c r="C86" s="212" t="s">
        <v>662</v>
      </c>
      <c r="D86" s="212"/>
      <c r="E86" s="212"/>
      <c r="F86" s="212"/>
      <c r="G86" s="173" t="s">
        <v>739</v>
      </c>
      <c r="H86" s="159" t="s">
        <v>663</v>
      </c>
      <c r="I86" s="39">
        <v>4</v>
      </c>
      <c r="J86" s="111"/>
      <c r="K86" s="25">
        <v>5</v>
      </c>
      <c r="L86" s="26">
        <f t="shared" si="24"/>
        <v>0.05</v>
      </c>
      <c r="M86" s="27">
        <f t="shared" si="26"/>
        <v>3.75</v>
      </c>
      <c r="N86" s="28">
        <f t="shared" si="27"/>
        <v>3.5624999999999997E-3</v>
      </c>
      <c r="O86" s="26">
        <f t="shared" si="25"/>
        <v>0.2</v>
      </c>
      <c r="P86" s="220"/>
      <c r="Q86" s="214"/>
      <c r="R86" s="123" t="s">
        <v>865</v>
      </c>
      <c r="S86" s="116" t="s">
        <v>483</v>
      </c>
      <c r="T86" s="117" t="s">
        <v>347</v>
      </c>
    </row>
    <row r="87" spans="1:20" ht="39.75" customHeight="1" outlineLevel="1" x14ac:dyDescent="0.25">
      <c r="A87" s="217"/>
      <c r="B87" s="132" t="s">
        <v>257</v>
      </c>
      <c r="C87" s="212" t="s">
        <v>664</v>
      </c>
      <c r="D87" s="212"/>
      <c r="E87" s="212"/>
      <c r="F87" s="212"/>
      <c r="G87" s="173" t="s">
        <v>738</v>
      </c>
      <c r="H87" s="159" t="s">
        <v>665</v>
      </c>
      <c r="I87" s="39">
        <v>4</v>
      </c>
      <c r="J87" s="111"/>
      <c r="K87" s="25">
        <v>5</v>
      </c>
      <c r="L87" s="26">
        <f t="shared" si="24"/>
        <v>0.05</v>
      </c>
      <c r="M87" s="27">
        <f t="shared" si="26"/>
        <v>3.75</v>
      </c>
      <c r="N87" s="28">
        <f t="shared" si="27"/>
        <v>3.5624999999999997E-3</v>
      </c>
      <c r="O87" s="26">
        <f t="shared" si="25"/>
        <v>0.2</v>
      </c>
      <c r="P87" s="220"/>
      <c r="Q87" s="214"/>
      <c r="R87" s="123" t="s">
        <v>866</v>
      </c>
      <c r="S87" s="116" t="s">
        <v>484</v>
      </c>
      <c r="T87" s="117" t="s">
        <v>348</v>
      </c>
    </row>
    <row r="88" spans="1:20" ht="38.25" customHeight="1" outlineLevel="1" x14ac:dyDescent="0.25">
      <c r="A88" s="217"/>
      <c r="B88" s="137" t="s">
        <v>258</v>
      </c>
      <c r="C88" s="212" t="s">
        <v>666</v>
      </c>
      <c r="D88" s="212"/>
      <c r="E88" s="212"/>
      <c r="F88" s="212"/>
      <c r="G88" s="173" t="s">
        <v>737</v>
      </c>
      <c r="H88" s="159" t="s">
        <v>667</v>
      </c>
      <c r="I88" s="39">
        <v>4</v>
      </c>
      <c r="J88" s="111"/>
      <c r="K88" s="25">
        <v>5</v>
      </c>
      <c r="L88" s="26">
        <f t="shared" si="24"/>
        <v>0.05</v>
      </c>
      <c r="M88" s="27">
        <f t="shared" si="26"/>
        <v>3.75</v>
      </c>
      <c r="N88" s="28">
        <f t="shared" si="27"/>
        <v>3.5624999999999997E-3</v>
      </c>
      <c r="O88" s="26">
        <f t="shared" si="25"/>
        <v>0.2</v>
      </c>
      <c r="P88" s="220"/>
      <c r="Q88" s="214"/>
      <c r="R88" s="123" t="s">
        <v>867</v>
      </c>
      <c r="S88" s="116" t="s">
        <v>485</v>
      </c>
      <c r="T88" s="117" t="s">
        <v>349</v>
      </c>
    </row>
    <row r="89" spans="1:20" ht="45" customHeight="1" outlineLevel="1" x14ac:dyDescent="0.25">
      <c r="A89" s="217"/>
      <c r="B89" s="132" t="s">
        <v>260</v>
      </c>
      <c r="C89" s="212" t="s">
        <v>668</v>
      </c>
      <c r="D89" s="212"/>
      <c r="E89" s="212"/>
      <c r="F89" s="212"/>
      <c r="G89" s="173" t="s">
        <v>736</v>
      </c>
      <c r="H89" s="161" t="s">
        <v>669</v>
      </c>
      <c r="I89" s="39">
        <v>4</v>
      </c>
      <c r="J89" s="111"/>
      <c r="K89" s="25">
        <v>5</v>
      </c>
      <c r="L89" s="26">
        <f t="shared" si="24"/>
        <v>0.05</v>
      </c>
      <c r="M89" s="27">
        <f t="shared" si="26"/>
        <v>3.75</v>
      </c>
      <c r="N89" s="28">
        <f t="shared" si="27"/>
        <v>3.5624999999999997E-3</v>
      </c>
      <c r="O89" s="26">
        <f t="shared" si="25"/>
        <v>0.2</v>
      </c>
      <c r="P89" s="220"/>
      <c r="Q89" s="214"/>
      <c r="R89" s="123" t="s">
        <v>868</v>
      </c>
      <c r="S89" s="116" t="s">
        <v>486</v>
      </c>
      <c r="T89" s="117" t="s">
        <v>350</v>
      </c>
    </row>
    <row r="90" spans="1:20" ht="53.25" customHeight="1" outlineLevel="1" x14ac:dyDescent="0.25">
      <c r="A90" s="217"/>
      <c r="B90" s="137" t="s">
        <v>261</v>
      </c>
      <c r="C90" s="212" t="s">
        <v>670</v>
      </c>
      <c r="D90" s="212"/>
      <c r="E90" s="212"/>
      <c r="F90" s="212"/>
      <c r="G90" s="173" t="s">
        <v>735</v>
      </c>
      <c r="H90" s="161" t="s">
        <v>671</v>
      </c>
      <c r="I90" s="39">
        <v>4</v>
      </c>
      <c r="J90" s="111"/>
      <c r="K90" s="25">
        <v>5</v>
      </c>
      <c r="L90" s="26">
        <f t="shared" si="24"/>
        <v>0.05</v>
      </c>
      <c r="M90" s="27">
        <f t="shared" si="26"/>
        <v>3.75</v>
      </c>
      <c r="N90" s="28">
        <f t="shared" si="27"/>
        <v>3.5624999999999997E-3</v>
      </c>
      <c r="O90" s="26">
        <f t="shared" si="25"/>
        <v>0.2</v>
      </c>
      <c r="P90" s="220"/>
      <c r="Q90" s="214"/>
      <c r="R90" s="123" t="s">
        <v>861</v>
      </c>
      <c r="S90" s="116" t="s">
        <v>487</v>
      </c>
      <c r="T90" s="117" t="s">
        <v>351</v>
      </c>
    </row>
    <row r="91" spans="1:20" ht="41.25" customHeight="1" outlineLevel="1" x14ac:dyDescent="0.25">
      <c r="A91" s="217"/>
      <c r="B91" s="132" t="s">
        <v>262</v>
      </c>
      <c r="C91" s="212" t="s">
        <v>673</v>
      </c>
      <c r="D91" s="212"/>
      <c r="E91" s="212"/>
      <c r="F91" s="212"/>
      <c r="G91" s="173" t="s">
        <v>734</v>
      </c>
      <c r="H91" s="161" t="s">
        <v>674</v>
      </c>
      <c r="I91" s="39">
        <v>4</v>
      </c>
      <c r="J91" s="111"/>
      <c r="K91" s="25">
        <v>5</v>
      </c>
      <c r="L91" s="26">
        <f t="shared" si="24"/>
        <v>0.05</v>
      </c>
      <c r="M91" s="27">
        <f t="shared" si="26"/>
        <v>3.75</v>
      </c>
      <c r="N91" s="28">
        <f t="shared" si="27"/>
        <v>3.5624999999999997E-3</v>
      </c>
      <c r="O91" s="26">
        <f t="shared" si="25"/>
        <v>0.2</v>
      </c>
      <c r="P91" s="221"/>
      <c r="Q91" s="215"/>
      <c r="R91" s="123" t="s">
        <v>869</v>
      </c>
      <c r="S91" s="116" t="s">
        <v>488</v>
      </c>
      <c r="T91" s="117" t="s">
        <v>352</v>
      </c>
    </row>
    <row r="92" spans="1:20" ht="15.95" customHeight="1" x14ac:dyDescent="0.25">
      <c r="A92" s="217"/>
      <c r="B92" s="244">
        <v>8</v>
      </c>
      <c r="C92" s="222" t="s">
        <v>288</v>
      </c>
      <c r="D92" s="222"/>
      <c r="E92" s="222"/>
      <c r="F92" s="222"/>
      <c r="G92" s="223"/>
      <c r="H92" s="47" t="s">
        <v>221</v>
      </c>
      <c r="I92" s="118">
        <v>0.11</v>
      </c>
      <c r="J92" s="109"/>
      <c r="K92" s="21"/>
      <c r="L92" s="21"/>
      <c r="M92" s="21"/>
      <c r="N92" s="22"/>
      <c r="O92" s="21"/>
      <c r="P92" s="230" t="s">
        <v>207</v>
      </c>
      <c r="Q92" s="206" t="s">
        <v>216</v>
      </c>
      <c r="R92" s="50"/>
      <c r="S92" s="116" t="s">
        <v>489</v>
      </c>
      <c r="T92" s="117" t="s">
        <v>288</v>
      </c>
    </row>
    <row r="93" spans="1:20" ht="15" customHeight="1" x14ac:dyDescent="0.25">
      <c r="A93" s="243" t="s">
        <v>249</v>
      </c>
      <c r="B93" s="245"/>
      <c r="C93" s="209" t="s">
        <v>2</v>
      </c>
      <c r="D93" s="209"/>
      <c r="E93" s="209"/>
      <c r="F93" s="209"/>
      <c r="G93" s="70" t="s">
        <v>3</v>
      </c>
      <c r="H93" s="70" t="s">
        <v>4</v>
      </c>
      <c r="I93" s="49" t="s">
        <v>219</v>
      </c>
      <c r="J93" s="110"/>
      <c r="K93" s="23">
        <f>SUM(K94:K100)</f>
        <v>100</v>
      </c>
      <c r="L93" s="23">
        <f>SUM(L94:L100)</f>
        <v>1</v>
      </c>
      <c r="M93" s="23">
        <f>SUM(M94:M100)</f>
        <v>70</v>
      </c>
      <c r="N93" s="24">
        <f>SUM(N94:N100)</f>
        <v>7.7000000000000013E-2</v>
      </c>
      <c r="O93" s="23">
        <f>SUM(O94:O100)</f>
        <v>3.8000000000000003</v>
      </c>
      <c r="P93" s="231"/>
      <c r="Q93" s="207"/>
      <c r="R93" s="186"/>
      <c r="S93" s="116" t="s">
        <v>490</v>
      </c>
      <c r="T93" s="117" t="s">
        <v>2</v>
      </c>
    </row>
    <row r="94" spans="1:20" ht="40.5" customHeight="1" outlineLevel="1" x14ac:dyDescent="0.25">
      <c r="A94" s="243"/>
      <c r="B94" s="131" t="s">
        <v>45</v>
      </c>
      <c r="C94" s="218" t="s">
        <v>353</v>
      </c>
      <c r="D94" s="218"/>
      <c r="E94" s="218"/>
      <c r="F94" s="218"/>
      <c r="G94" s="170" t="s">
        <v>746</v>
      </c>
      <c r="H94" s="149" t="s">
        <v>574</v>
      </c>
      <c r="I94" s="39">
        <v>3</v>
      </c>
      <c r="J94" s="111"/>
      <c r="K94" s="25">
        <v>20</v>
      </c>
      <c r="L94" s="26">
        <f t="shared" ref="L94:L100" si="28">K94/100</f>
        <v>0.2</v>
      </c>
      <c r="M94" s="27">
        <f t="shared" ref="M94:M100" si="29">IF(I94=1,0,IF(I94=2,K94*0.25,IF(I94=3,K94*0.5,IF(I94=4,K94*0.75,K94))))</f>
        <v>10</v>
      </c>
      <c r="N94" s="28">
        <f t="shared" ref="N94:N100" si="30">(M94/100)*$I$92</f>
        <v>1.1000000000000001E-2</v>
      </c>
      <c r="O94" s="26">
        <f t="shared" ref="O94:O100" si="31">I94*L94</f>
        <v>0.60000000000000009</v>
      </c>
      <c r="P94" s="219">
        <f>O93</f>
        <v>3.8000000000000003</v>
      </c>
      <c r="Q94" s="213">
        <f>N93</f>
        <v>7.7000000000000013E-2</v>
      </c>
      <c r="R94" s="177" t="s">
        <v>826</v>
      </c>
      <c r="S94" s="116" t="s">
        <v>491</v>
      </c>
      <c r="T94" s="117" t="s">
        <v>353</v>
      </c>
    </row>
    <row r="95" spans="1:20" ht="53.25" customHeight="1" outlineLevel="1" x14ac:dyDescent="0.25">
      <c r="A95" s="243"/>
      <c r="B95" s="132" t="s">
        <v>46</v>
      </c>
      <c r="C95" s="218" t="s">
        <v>626</v>
      </c>
      <c r="D95" s="218"/>
      <c r="E95" s="218"/>
      <c r="F95" s="218"/>
      <c r="G95" s="171" t="s">
        <v>747</v>
      </c>
      <c r="H95" s="157" t="s">
        <v>627</v>
      </c>
      <c r="I95" s="39">
        <v>4</v>
      </c>
      <c r="J95" s="111"/>
      <c r="K95" s="25">
        <v>20</v>
      </c>
      <c r="L95" s="26">
        <f t="shared" si="28"/>
        <v>0.2</v>
      </c>
      <c r="M95" s="27">
        <f t="shared" si="29"/>
        <v>15</v>
      </c>
      <c r="N95" s="28">
        <f t="shared" si="30"/>
        <v>1.6500000000000001E-2</v>
      </c>
      <c r="O95" s="26">
        <f t="shared" si="31"/>
        <v>0.8</v>
      </c>
      <c r="P95" s="220"/>
      <c r="Q95" s="214"/>
      <c r="R95" s="177" t="s">
        <v>827</v>
      </c>
      <c r="S95" s="116" t="s">
        <v>492</v>
      </c>
      <c r="T95" s="117" t="s">
        <v>354</v>
      </c>
    </row>
    <row r="96" spans="1:20" ht="93" customHeight="1" outlineLevel="1" x14ac:dyDescent="0.25">
      <c r="A96" s="243"/>
      <c r="B96" s="131" t="s">
        <v>47</v>
      </c>
      <c r="C96" s="218" t="s">
        <v>554</v>
      </c>
      <c r="D96" s="218"/>
      <c r="E96" s="218"/>
      <c r="F96" s="218"/>
      <c r="G96" s="170" t="s">
        <v>745</v>
      </c>
      <c r="H96" s="143" t="s">
        <v>628</v>
      </c>
      <c r="I96" s="39">
        <v>4</v>
      </c>
      <c r="J96" s="111"/>
      <c r="K96" s="25">
        <v>12</v>
      </c>
      <c r="L96" s="26">
        <f t="shared" si="28"/>
        <v>0.12</v>
      </c>
      <c r="M96" s="27">
        <f t="shared" si="29"/>
        <v>9</v>
      </c>
      <c r="N96" s="28">
        <f t="shared" si="30"/>
        <v>9.8999999999999991E-3</v>
      </c>
      <c r="O96" s="26">
        <f t="shared" si="31"/>
        <v>0.48</v>
      </c>
      <c r="P96" s="220"/>
      <c r="Q96" s="214"/>
      <c r="R96" s="179" t="s">
        <v>828</v>
      </c>
      <c r="S96" s="116" t="s">
        <v>493</v>
      </c>
      <c r="T96" s="117" t="s">
        <v>355</v>
      </c>
    </row>
    <row r="97" spans="1:20" ht="50.25" customHeight="1" outlineLevel="1" x14ac:dyDescent="0.25">
      <c r="A97" s="243"/>
      <c r="B97" s="132" t="s">
        <v>48</v>
      </c>
      <c r="C97" s="218" t="s">
        <v>534</v>
      </c>
      <c r="D97" s="218"/>
      <c r="E97" s="218"/>
      <c r="F97" s="218"/>
      <c r="G97" s="171" t="s">
        <v>744</v>
      </c>
      <c r="H97" s="149" t="s">
        <v>629</v>
      </c>
      <c r="I97" s="39">
        <v>4</v>
      </c>
      <c r="J97" s="111"/>
      <c r="K97" s="25">
        <v>11</v>
      </c>
      <c r="L97" s="26">
        <f t="shared" si="28"/>
        <v>0.11</v>
      </c>
      <c r="M97" s="27">
        <f t="shared" si="29"/>
        <v>8.25</v>
      </c>
      <c r="N97" s="28">
        <f t="shared" si="30"/>
        <v>9.0749999999999997E-3</v>
      </c>
      <c r="O97" s="26">
        <f t="shared" si="31"/>
        <v>0.44</v>
      </c>
      <c r="P97" s="220"/>
      <c r="Q97" s="214"/>
      <c r="R97" s="177" t="s">
        <v>829</v>
      </c>
      <c r="S97" s="116" t="s">
        <v>494</v>
      </c>
      <c r="T97" s="117" t="s">
        <v>356</v>
      </c>
    </row>
    <row r="98" spans="1:20" ht="59.25" customHeight="1" outlineLevel="1" x14ac:dyDescent="0.25">
      <c r="A98" s="243"/>
      <c r="B98" s="131" t="s">
        <v>49</v>
      </c>
      <c r="C98" s="218" t="s">
        <v>357</v>
      </c>
      <c r="D98" s="218"/>
      <c r="E98" s="218"/>
      <c r="F98" s="218"/>
      <c r="G98" s="171" t="s">
        <v>743</v>
      </c>
      <c r="H98" s="143" t="s">
        <v>630</v>
      </c>
      <c r="I98" s="39">
        <v>4</v>
      </c>
      <c r="J98" s="114"/>
      <c r="K98" s="25">
        <v>12</v>
      </c>
      <c r="L98" s="26">
        <f t="shared" si="28"/>
        <v>0.12</v>
      </c>
      <c r="M98" s="27">
        <f t="shared" si="29"/>
        <v>9</v>
      </c>
      <c r="N98" s="28">
        <f t="shared" si="30"/>
        <v>9.8999999999999991E-3</v>
      </c>
      <c r="O98" s="26">
        <f t="shared" si="31"/>
        <v>0.48</v>
      </c>
      <c r="P98" s="220"/>
      <c r="Q98" s="214"/>
      <c r="R98" s="177" t="s">
        <v>830</v>
      </c>
      <c r="S98" s="116" t="s">
        <v>495</v>
      </c>
      <c r="T98" s="117" t="s">
        <v>357</v>
      </c>
    </row>
    <row r="99" spans="1:20" ht="45" customHeight="1" outlineLevel="1" x14ac:dyDescent="0.25">
      <c r="A99" s="243"/>
      <c r="B99" s="132" t="s">
        <v>50</v>
      </c>
      <c r="C99" s="218" t="s">
        <v>302</v>
      </c>
      <c r="D99" s="218"/>
      <c r="E99" s="218"/>
      <c r="F99" s="218"/>
      <c r="G99" s="171" t="s">
        <v>742</v>
      </c>
      <c r="H99" s="143" t="s">
        <v>303</v>
      </c>
      <c r="I99" s="39">
        <v>4</v>
      </c>
      <c r="J99" s="111"/>
      <c r="K99" s="25">
        <v>13</v>
      </c>
      <c r="L99" s="26">
        <f t="shared" si="28"/>
        <v>0.13</v>
      </c>
      <c r="M99" s="27">
        <f t="shared" si="29"/>
        <v>9.75</v>
      </c>
      <c r="N99" s="28">
        <f t="shared" si="30"/>
        <v>1.0725E-2</v>
      </c>
      <c r="O99" s="26">
        <f t="shared" si="31"/>
        <v>0.52</v>
      </c>
      <c r="P99" s="220"/>
      <c r="Q99" s="214"/>
      <c r="R99" s="177" t="s">
        <v>831</v>
      </c>
      <c r="S99" s="116" t="s">
        <v>496</v>
      </c>
      <c r="T99" s="117" t="s">
        <v>302</v>
      </c>
    </row>
    <row r="100" spans="1:20" ht="59.25" customHeight="1" outlineLevel="1" x14ac:dyDescent="0.25">
      <c r="A100" s="243"/>
      <c r="B100" s="131" t="s">
        <v>51</v>
      </c>
      <c r="C100" s="218" t="s">
        <v>358</v>
      </c>
      <c r="D100" s="218"/>
      <c r="E100" s="218"/>
      <c r="F100" s="218"/>
      <c r="G100" s="171" t="s">
        <v>741</v>
      </c>
      <c r="H100" s="149" t="s">
        <v>631</v>
      </c>
      <c r="I100" s="39">
        <v>4</v>
      </c>
      <c r="J100" s="114"/>
      <c r="K100" s="25">
        <v>12</v>
      </c>
      <c r="L100" s="26">
        <f t="shared" si="28"/>
        <v>0.12</v>
      </c>
      <c r="M100" s="27">
        <f t="shared" si="29"/>
        <v>9</v>
      </c>
      <c r="N100" s="28">
        <f t="shared" si="30"/>
        <v>9.8999999999999991E-3</v>
      </c>
      <c r="O100" s="26">
        <f t="shared" si="31"/>
        <v>0.48</v>
      </c>
      <c r="P100" s="220"/>
      <c r="Q100" s="214"/>
      <c r="R100" s="177" t="s">
        <v>832</v>
      </c>
      <c r="S100" s="116" t="s">
        <v>497</v>
      </c>
      <c r="T100" s="117" t="s">
        <v>358</v>
      </c>
    </row>
    <row r="101" spans="1:20" ht="17.25" customHeight="1" outlineLevel="1" x14ac:dyDescent="0.25">
      <c r="A101" s="243"/>
      <c r="B101" s="47">
        <v>9</v>
      </c>
      <c r="C101" s="224" t="s">
        <v>603</v>
      </c>
      <c r="D101" s="222"/>
      <c r="E101" s="222"/>
      <c r="F101" s="222"/>
      <c r="G101" s="223"/>
      <c r="H101" s="47" t="s">
        <v>221</v>
      </c>
      <c r="I101" s="118">
        <v>6.5000000000000002E-2</v>
      </c>
      <c r="J101" s="109"/>
      <c r="K101" s="21"/>
      <c r="L101" s="21"/>
      <c r="M101" s="21"/>
      <c r="N101" s="22"/>
      <c r="O101" s="21"/>
      <c r="P101" s="230" t="s">
        <v>207</v>
      </c>
      <c r="Q101" s="206" t="s">
        <v>216</v>
      </c>
      <c r="R101" s="48"/>
      <c r="S101" s="116" t="s">
        <v>498</v>
      </c>
      <c r="T101" s="117" t="s">
        <v>266</v>
      </c>
    </row>
    <row r="102" spans="1:20" ht="21" customHeight="1" outlineLevel="1" x14ac:dyDescent="0.25">
      <c r="A102" s="243"/>
      <c r="B102" s="131"/>
      <c r="C102" s="241" t="s">
        <v>2</v>
      </c>
      <c r="D102" s="242"/>
      <c r="E102" s="242"/>
      <c r="F102" s="208"/>
      <c r="G102" s="70" t="s">
        <v>3</v>
      </c>
      <c r="H102" s="70" t="s">
        <v>4</v>
      </c>
      <c r="I102" s="49" t="s">
        <v>219</v>
      </c>
      <c r="J102" s="110"/>
      <c r="K102" s="23">
        <f>SUM(K103:K106)</f>
        <v>100</v>
      </c>
      <c r="L102" s="23">
        <f>SUM(L103:L106)</f>
        <v>1</v>
      </c>
      <c r="M102" s="23">
        <f>SUM(M103:M106)</f>
        <v>62.5</v>
      </c>
      <c r="N102" s="24">
        <f>SUM(N103:N106)</f>
        <v>4.0625000000000001E-2</v>
      </c>
      <c r="O102" s="23">
        <f>SUM(O103:O106)</f>
        <v>3.5</v>
      </c>
      <c r="P102" s="231"/>
      <c r="Q102" s="207"/>
      <c r="R102" s="181" t="s">
        <v>5</v>
      </c>
      <c r="S102" s="116" t="s">
        <v>499</v>
      </c>
      <c r="T102" s="117" t="s">
        <v>2</v>
      </c>
    </row>
    <row r="103" spans="1:20" ht="58.5" customHeight="1" outlineLevel="1" x14ac:dyDescent="0.25">
      <c r="A103" s="243"/>
      <c r="B103" s="132" t="s">
        <v>53</v>
      </c>
      <c r="C103" s="234" t="s">
        <v>535</v>
      </c>
      <c r="D103" s="235"/>
      <c r="E103" s="235"/>
      <c r="F103" s="236"/>
      <c r="G103" s="171" t="s">
        <v>748</v>
      </c>
      <c r="H103" s="149" t="s">
        <v>632</v>
      </c>
      <c r="I103" s="39">
        <v>3</v>
      </c>
      <c r="J103" s="110"/>
      <c r="K103" s="25">
        <v>30</v>
      </c>
      <c r="L103" s="26">
        <f>K103/100</f>
        <v>0.3</v>
      </c>
      <c r="M103" s="27">
        <f>IF(I103=1,0,IF(I103=2,K103*0.25,IF(I103=3,K103*0.5,IF(I103=4,K103*0.75,K103))))</f>
        <v>15</v>
      </c>
      <c r="N103" s="28">
        <f>(M103/100)*$I$101</f>
        <v>9.75E-3</v>
      </c>
      <c r="O103" s="26">
        <f>I103*L103</f>
        <v>0.89999999999999991</v>
      </c>
      <c r="P103" s="219">
        <f>O102</f>
        <v>3.5</v>
      </c>
      <c r="Q103" s="213">
        <f>N102</f>
        <v>4.0625000000000001E-2</v>
      </c>
      <c r="R103" s="187" t="s">
        <v>780</v>
      </c>
      <c r="S103" s="116" t="s">
        <v>500</v>
      </c>
      <c r="T103" s="117" t="s">
        <v>359</v>
      </c>
    </row>
    <row r="104" spans="1:20" ht="48" customHeight="1" outlineLevel="1" x14ac:dyDescent="0.25">
      <c r="A104" s="243"/>
      <c r="B104" s="131">
        <v>9.1999999999999993</v>
      </c>
      <c r="C104" s="246" t="s">
        <v>536</v>
      </c>
      <c r="D104" s="247"/>
      <c r="E104" s="247"/>
      <c r="F104" s="248"/>
      <c r="G104" s="171" t="s">
        <v>749</v>
      </c>
      <c r="H104" s="149" t="s">
        <v>633</v>
      </c>
      <c r="I104" s="39">
        <v>3</v>
      </c>
      <c r="J104" s="110"/>
      <c r="K104" s="25">
        <v>20</v>
      </c>
      <c r="L104" s="26">
        <f>K104/100</f>
        <v>0.2</v>
      </c>
      <c r="M104" s="27">
        <f>IF(I104=1,0,IF(I104=2,K104*0.25,IF(I104=3,K104*0.5,IF(I104=4,K104*0.75,K104))))</f>
        <v>10</v>
      </c>
      <c r="N104" s="28">
        <f>(M104/100)*$I$101</f>
        <v>6.5000000000000006E-3</v>
      </c>
      <c r="O104" s="26">
        <f>I104*L104</f>
        <v>0.60000000000000009</v>
      </c>
      <c r="P104" s="220"/>
      <c r="Q104" s="214"/>
      <c r="R104" s="187" t="s">
        <v>781</v>
      </c>
      <c r="S104" s="116" t="s">
        <v>501</v>
      </c>
      <c r="T104" s="117" t="s">
        <v>360</v>
      </c>
    </row>
    <row r="105" spans="1:20" ht="53.25" customHeight="1" outlineLevel="1" x14ac:dyDescent="0.25">
      <c r="A105" s="243"/>
      <c r="B105" s="132" t="s">
        <v>55</v>
      </c>
      <c r="C105" s="249" t="s">
        <v>634</v>
      </c>
      <c r="D105" s="250"/>
      <c r="E105" s="250"/>
      <c r="F105" s="251"/>
      <c r="G105" s="171" t="s">
        <v>750</v>
      </c>
      <c r="H105" s="149" t="s">
        <v>635</v>
      </c>
      <c r="I105" s="39">
        <v>4</v>
      </c>
      <c r="J105" s="110"/>
      <c r="K105" s="25">
        <v>20</v>
      </c>
      <c r="L105" s="26">
        <f>K105/100</f>
        <v>0.2</v>
      </c>
      <c r="M105" s="27">
        <f>IF(I105=1,0,IF(I105=2,K105*0.25,IF(I105=3,K105*0.5,IF(I105=4,K105*0.75,K105))))</f>
        <v>15</v>
      </c>
      <c r="N105" s="28">
        <f>(M105/100)*$I$101</f>
        <v>9.75E-3</v>
      </c>
      <c r="O105" s="26">
        <f>I105*L105</f>
        <v>0.8</v>
      </c>
      <c r="P105" s="220"/>
      <c r="Q105" s="214"/>
      <c r="R105" s="187" t="s">
        <v>782</v>
      </c>
      <c r="S105" s="116" t="s">
        <v>502</v>
      </c>
      <c r="T105" s="117" t="s">
        <v>361</v>
      </c>
    </row>
    <row r="106" spans="1:20" ht="58.5" customHeight="1" outlineLevel="1" x14ac:dyDescent="0.25">
      <c r="A106" s="243"/>
      <c r="B106" s="131" t="s">
        <v>56</v>
      </c>
      <c r="C106" s="234" t="s">
        <v>766</v>
      </c>
      <c r="D106" s="235"/>
      <c r="E106" s="235"/>
      <c r="F106" s="236"/>
      <c r="G106" s="171" t="s">
        <v>751</v>
      </c>
      <c r="H106" s="164" t="s">
        <v>636</v>
      </c>
      <c r="I106" s="39">
        <v>4</v>
      </c>
      <c r="J106" s="110"/>
      <c r="K106" s="25">
        <v>30</v>
      </c>
      <c r="L106" s="26">
        <f>K106/100</f>
        <v>0.3</v>
      </c>
      <c r="M106" s="27">
        <f>IF(I106=1,0,IF(I106=2,K106*0.25,IF(I106=3,K106*0.5,IF(I106=4,K106*0.75,K106))))</f>
        <v>22.5</v>
      </c>
      <c r="N106" s="28">
        <f>(M106/100)*$I$101</f>
        <v>1.4625000000000001E-2</v>
      </c>
      <c r="O106" s="26">
        <f>I106*L106</f>
        <v>1.2</v>
      </c>
      <c r="P106" s="220"/>
      <c r="Q106" s="214"/>
      <c r="R106" s="187" t="s">
        <v>783</v>
      </c>
      <c r="S106" s="116" t="s">
        <v>503</v>
      </c>
      <c r="T106" s="117" t="s">
        <v>362</v>
      </c>
    </row>
    <row r="107" spans="1:20" ht="16.5" customHeight="1" x14ac:dyDescent="0.25">
      <c r="A107" s="233" t="s">
        <v>251</v>
      </c>
      <c r="B107" s="131">
        <v>10</v>
      </c>
      <c r="C107" s="222" t="s">
        <v>604</v>
      </c>
      <c r="D107" s="222"/>
      <c r="E107" s="222"/>
      <c r="F107" s="222"/>
      <c r="G107" s="223"/>
      <c r="H107" s="47" t="s">
        <v>221</v>
      </c>
      <c r="I107" s="118">
        <v>7.4999999999999997E-2</v>
      </c>
      <c r="J107" s="109"/>
      <c r="K107" s="21"/>
      <c r="L107" s="21"/>
      <c r="M107" s="21"/>
      <c r="N107" s="22"/>
      <c r="O107" s="21"/>
      <c r="P107" s="230" t="s">
        <v>207</v>
      </c>
      <c r="Q107" s="206" t="s">
        <v>216</v>
      </c>
      <c r="R107" s="48"/>
      <c r="S107" s="116" t="s">
        <v>504</v>
      </c>
      <c r="T107" s="117" t="s">
        <v>289</v>
      </c>
    </row>
    <row r="108" spans="1:20" ht="21.75" customHeight="1" x14ac:dyDescent="0.25">
      <c r="A108" s="233"/>
      <c r="B108" s="132"/>
      <c r="C108" s="209" t="s">
        <v>2</v>
      </c>
      <c r="D108" s="209"/>
      <c r="E108" s="209"/>
      <c r="F108" s="209"/>
      <c r="G108" s="70" t="s">
        <v>3</v>
      </c>
      <c r="H108" s="70" t="s">
        <v>4</v>
      </c>
      <c r="I108" s="49" t="s">
        <v>219</v>
      </c>
      <c r="J108" s="110"/>
      <c r="K108" s="23">
        <f>SUM(K109:K116)</f>
        <v>99.95</v>
      </c>
      <c r="L108" s="23">
        <f>SUM(L109:L116)</f>
        <v>0.99950000000000006</v>
      </c>
      <c r="M108" s="23">
        <f>SUM(M109:M116)</f>
        <v>74.900000000000006</v>
      </c>
      <c r="N108" s="24">
        <f>SUM(N109:N116)</f>
        <v>5.6175000000000003E-2</v>
      </c>
      <c r="O108" s="23">
        <f>SUM(O109:O116)</f>
        <v>3.9955000000000003</v>
      </c>
      <c r="P108" s="231"/>
      <c r="Q108" s="207"/>
      <c r="R108" s="181" t="s">
        <v>5</v>
      </c>
      <c r="S108" s="116" t="s">
        <v>505</v>
      </c>
      <c r="T108" s="117" t="s">
        <v>2</v>
      </c>
    </row>
    <row r="109" spans="1:20" ht="36" customHeight="1" outlineLevel="1" x14ac:dyDescent="0.25">
      <c r="A109" s="233"/>
      <c r="B109" s="131" t="s">
        <v>117</v>
      </c>
      <c r="C109" s="210" t="s">
        <v>363</v>
      </c>
      <c r="D109" s="210"/>
      <c r="E109" s="210"/>
      <c r="F109" s="210"/>
      <c r="G109" s="171" t="s">
        <v>601</v>
      </c>
      <c r="H109" s="143" t="s">
        <v>135</v>
      </c>
      <c r="I109" s="39">
        <v>4</v>
      </c>
      <c r="J109" s="111"/>
      <c r="K109" s="25">
        <v>12.5</v>
      </c>
      <c r="L109" s="26">
        <f t="shared" ref="L109:L116" si="32">K109/100</f>
        <v>0.125</v>
      </c>
      <c r="M109" s="27">
        <f t="shared" ref="M109:M116" si="33">IF(I109=1,0,IF(I109=2,K109*0.25,IF(I109=3,K109*0.5,IF(I109=4,K109*0.75,K109))))</f>
        <v>9.375</v>
      </c>
      <c r="N109" s="28">
        <f t="shared" ref="N109:N116" si="34">(M109/100)*$I$107</f>
        <v>7.0312499999999993E-3</v>
      </c>
      <c r="O109" s="26">
        <f t="shared" ref="O109:O116" si="35">I109*L109</f>
        <v>0.5</v>
      </c>
      <c r="P109" s="219">
        <f>O108</f>
        <v>3.9955000000000003</v>
      </c>
      <c r="Q109" s="213">
        <f>N108</f>
        <v>5.6175000000000003E-2</v>
      </c>
      <c r="R109" s="123" t="s">
        <v>848</v>
      </c>
      <c r="S109" s="116" t="s">
        <v>506</v>
      </c>
      <c r="T109" s="117" t="s">
        <v>363</v>
      </c>
    </row>
    <row r="110" spans="1:20" ht="31.5" customHeight="1" outlineLevel="1" x14ac:dyDescent="0.25">
      <c r="A110" s="233"/>
      <c r="B110" s="132" t="s">
        <v>118</v>
      </c>
      <c r="C110" s="210" t="s">
        <v>364</v>
      </c>
      <c r="D110" s="210"/>
      <c r="E110" s="210"/>
      <c r="F110" s="210"/>
      <c r="G110" s="171" t="s">
        <v>752</v>
      </c>
      <c r="H110" s="143" t="s">
        <v>675</v>
      </c>
      <c r="I110" s="39">
        <v>4</v>
      </c>
      <c r="J110" s="111"/>
      <c r="K110" s="25">
        <v>15</v>
      </c>
      <c r="L110" s="26">
        <f>K110/100</f>
        <v>0.15</v>
      </c>
      <c r="M110" s="27">
        <f t="shared" si="33"/>
        <v>11.25</v>
      </c>
      <c r="N110" s="28">
        <f t="shared" si="34"/>
        <v>8.4375000000000006E-3</v>
      </c>
      <c r="O110" s="26">
        <f t="shared" si="35"/>
        <v>0.6</v>
      </c>
      <c r="P110" s="220"/>
      <c r="Q110" s="214"/>
      <c r="R110" s="123" t="s">
        <v>849</v>
      </c>
      <c r="S110" s="116" t="s">
        <v>507</v>
      </c>
      <c r="T110" s="117" t="s">
        <v>364</v>
      </c>
    </row>
    <row r="111" spans="1:20" ht="52.5" customHeight="1" outlineLevel="1" x14ac:dyDescent="0.25">
      <c r="A111" s="233"/>
      <c r="B111" s="132" t="s">
        <v>119</v>
      </c>
      <c r="C111" s="210" t="s">
        <v>365</v>
      </c>
      <c r="D111" s="210"/>
      <c r="E111" s="210"/>
      <c r="F111" s="210"/>
      <c r="G111" s="171" t="s">
        <v>133</v>
      </c>
      <c r="H111" s="143" t="s">
        <v>293</v>
      </c>
      <c r="I111" s="39">
        <v>5</v>
      </c>
      <c r="J111" s="111"/>
      <c r="K111" s="25">
        <v>12</v>
      </c>
      <c r="L111" s="26">
        <f t="shared" si="32"/>
        <v>0.12</v>
      </c>
      <c r="M111" s="27">
        <f t="shared" si="33"/>
        <v>12</v>
      </c>
      <c r="N111" s="28">
        <f t="shared" si="34"/>
        <v>8.9999999999999993E-3</v>
      </c>
      <c r="O111" s="26">
        <f t="shared" si="35"/>
        <v>0.6</v>
      </c>
      <c r="P111" s="220"/>
      <c r="Q111" s="214"/>
      <c r="R111" s="123" t="s">
        <v>850</v>
      </c>
      <c r="S111" s="116" t="s">
        <v>508</v>
      </c>
      <c r="T111" s="117" t="s">
        <v>365</v>
      </c>
    </row>
    <row r="112" spans="1:20" ht="38.25" customHeight="1" outlineLevel="1" x14ac:dyDescent="0.25">
      <c r="A112" s="233"/>
      <c r="B112" s="132" t="s">
        <v>120</v>
      </c>
      <c r="C112" s="210" t="s">
        <v>366</v>
      </c>
      <c r="D112" s="210"/>
      <c r="E112" s="210"/>
      <c r="F112" s="210"/>
      <c r="G112" s="171" t="s">
        <v>753</v>
      </c>
      <c r="H112" s="143" t="s">
        <v>637</v>
      </c>
      <c r="I112" s="39">
        <v>3</v>
      </c>
      <c r="J112" s="111"/>
      <c r="K112" s="25">
        <v>6.25</v>
      </c>
      <c r="L112" s="26">
        <f t="shared" si="32"/>
        <v>6.25E-2</v>
      </c>
      <c r="M112" s="27">
        <f t="shared" si="33"/>
        <v>3.125</v>
      </c>
      <c r="N112" s="28">
        <f t="shared" si="34"/>
        <v>2.3437499999999999E-3</v>
      </c>
      <c r="O112" s="26">
        <f t="shared" si="35"/>
        <v>0.1875</v>
      </c>
      <c r="P112" s="220"/>
      <c r="Q112" s="214"/>
      <c r="R112" s="123" t="s">
        <v>851</v>
      </c>
      <c r="S112" s="116" t="s">
        <v>509</v>
      </c>
      <c r="T112" s="117" t="s">
        <v>366</v>
      </c>
    </row>
    <row r="113" spans="1:20" ht="46.5" customHeight="1" outlineLevel="1" x14ac:dyDescent="0.25">
      <c r="A113" s="233"/>
      <c r="B113" s="132" t="s">
        <v>121</v>
      </c>
      <c r="C113" s="210" t="s">
        <v>638</v>
      </c>
      <c r="D113" s="210"/>
      <c r="E113" s="210"/>
      <c r="F113" s="210"/>
      <c r="G113" s="171" t="s">
        <v>134</v>
      </c>
      <c r="H113" s="144" t="s">
        <v>676</v>
      </c>
      <c r="I113" s="39">
        <v>4</v>
      </c>
      <c r="J113" s="111"/>
      <c r="K113" s="25">
        <v>20</v>
      </c>
      <c r="L113" s="26">
        <f t="shared" si="32"/>
        <v>0.2</v>
      </c>
      <c r="M113" s="27">
        <f t="shared" si="33"/>
        <v>15</v>
      </c>
      <c r="N113" s="28">
        <f t="shared" si="34"/>
        <v>1.125E-2</v>
      </c>
      <c r="O113" s="26">
        <f t="shared" si="35"/>
        <v>0.8</v>
      </c>
      <c r="P113" s="220"/>
      <c r="Q113" s="214"/>
      <c r="R113" s="123" t="s">
        <v>852</v>
      </c>
      <c r="S113" s="116" t="s">
        <v>510</v>
      </c>
      <c r="T113" s="117" t="s">
        <v>367</v>
      </c>
    </row>
    <row r="114" spans="1:20" ht="36" customHeight="1" outlineLevel="1" x14ac:dyDescent="0.25">
      <c r="A114" s="233"/>
      <c r="B114" s="132" t="s">
        <v>122</v>
      </c>
      <c r="C114" s="210" t="s">
        <v>368</v>
      </c>
      <c r="D114" s="210"/>
      <c r="E114" s="210"/>
      <c r="F114" s="210"/>
      <c r="G114" s="171" t="s">
        <v>601</v>
      </c>
      <c r="H114" s="143" t="s">
        <v>136</v>
      </c>
      <c r="I114" s="39">
        <v>3</v>
      </c>
      <c r="J114" s="111"/>
      <c r="K114" s="25">
        <v>6</v>
      </c>
      <c r="L114" s="26">
        <f t="shared" si="32"/>
        <v>0.06</v>
      </c>
      <c r="M114" s="27">
        <f t="shared" si="33"/>
        <v>3</v>
      </c>
      <c r="N114" s="28">
        <f t="shared" si="34"/>
        <v>2.2499999999999998E-3</v>
      </c>
      <c r="O114" s="26">
        <f t="shared" si="35"/>
        <v>0.18</v>
      </c>
      <c r="P114" s="220"/>
      <c r="Q114" s="214"/>
      <c r="R114" s="123" t="s">
        <v>853</v>
      </c>
      <c r="S114" s="116" t="s">
        <v>511</v>
      </c>
      <c r="T114" s="117" t="s">
        <v>368</v>
      </c>
    </row>
    <row r="115" spans="1:20" ht="36" customHeight="1" outlineLevel="1" x14ac:dyDescent="0.25">
      <c r="A115" s="233"/>
      <c r="B115" s="132" t="s">
        <v>123</v>
      </c>
      <c r="C115" s="210" t="s">
        <v>369</v>
      </c>
      <c r="D115" s="210"/>
      <c r="E115" s="210"/>
      <c r="F115" s="210"/>
      <c r="G115" s="171" t="s">
        <v>283</v>
      </c>
      <c r="H115" s="143" t="s">
        <v>162</v>
      </c>
      <c r="I115" s="39">
        <v>4</v>
      </c>
      <c r="J115" s="111"/>
      <c r="K115" s="25">
        <v>12.2</v>
      </c>
      <c r="L115" s="26">
        <f t="shared" si="32"/>
        <v>0.122</v>
      </c>
      <c r="M115" s="27">
        <f t="shared" si="33"/>
        <v>9.1499999999999986</v>
      </c>
      <c r="N115" s="28">
        <f t="shared" si="34"/>
        <v>6.8624999999999988E-3</v>
      </c>
      <c r="O115" s="26">
        <f t="shared" si="35"/>
        <v>0.48799999999999999</v>
      </c>
      <c r="P115" s="220"/>
      <c r="Q115" s="214"/>
      <c r="R115" s="123" t="s">
        <v>854</v>
      </c>
      <c r="S115" s="116" t="s">
        <v>512</v>
      </c>
      <c r="T115" s="117" t="s">
        <v>369</v>
      </c>
    </row>
    <row r="116" spans="1:20" ht="33" customHeight="1" outlineLevel="1" x14ac:dyDescent="0.25">
      <c r="A116" s="233"/>
      <c r="B116" s="132" t="s">
        <v>233</v>
      </c>
      <c r="C116" s="210" t="s">
        <v>640</v>
      </c>
      <c r="D116" s="210"/>
      <c r="E116" s="210"/>
      <c r="F116" s="210"/>
      <c r="G116" s="174" t="s">
        <v>283</v>
      </c>
      <c r="H116" s="141" t="s">
        <v>639</v>
      </c>
      <c r="I116" s="39">
        <v>4</v>
      </c>
      <c r="J116" s="111"/>
      <c r="K116" s="25">
        <v>16</v>
      </c>
      <c r="L116" s="26">
        <f t="shared" si="32"/>
        <v>0.16</v>
      </c>
      <c r="M116" s="27">
        <f t="shared" si="33"/>
        <v>12</v>
      </c>
      <c r="N116" s="28">
        <f t="shared" si="34"/>
        <v>8.9999999999999993E-3</v>
      </c>
      <c r="O116" s="26">
        <f t="shared" si="35"/>
        <v>0.64</v>
      </c>
      <c r="P116" s="221"/>
      <c r="Q116" s="215"/>
      <c r="R116" s="123" t="s">
        <v>855</v>
      </c>
      <c r="S116" s="116" t="s">
        <v>513</v>
      </c>
      <c r="T116" s="117" t="s">
        <v>370</v>
      </c>
    </row>
    <row r="117" spans="1:20" ht="27" customHeight="1" x14ac:dyDescent="0.25">
      <c r="A117" s="233"/>
      <c r="B117" s="138">
        <v>11</v>
      </c>
      <c r="C117" s="237" t="s">
        <v>605</v>
      </c>
      <c r="D117" s="238"/>
      <c r="E117" s="238"/>
      <c r="F117" s="238"/>
      <c r="G117" s="239"/>
      <c r="H117" s="47" t="s">
        <v>221</v>
      </c>
      <c r="I117" s="118">
        <v>9.5000000000000001E-2</v>
      </c>
      <c r="J117" s="109"/>
      <c r="K117" s="21"/>
      <c r="L117" s="21"/>
      <c r="M117" s="21"/>
      <c r="N117" s="22"/>
      <c r="O117" s="21"/>
      <c r="P117" s="230" t="s">
        <v>207</v>
      </c>
      <c r="Q117" s="206" t="s">
        <v>216</v>
      </c>
      <c r="R117" s="48"/>
      <c r="S117" s="116" t="s">
        <v>514</v>
      </c>
      <c r="T117" s="117" t="s">
        <v>267</v>
      </c>
    </row>
    <row r="118" spans="1:20" ht="21" customHeight="1" x14ac:dyDescent="0.25">
      <c r="A118" s="233"/>
      <c r="B118" s="139"/>
      <c r="C118" s="208" t="s">
        <v>2</v>
      </c>
      <c r="D118" s="209"/>
      <c r="E118" s="209"/>
      <c r="F118" s="209"/>
      <c r="G118" s="70" t="s">
        <v>3</v>
      </c>
      <c r="H118" s="70" t="s">
        <v>4</v>
      </c>
      <c r="I118" s="49" t="s">
        <v>219</v>
      </c>
      <c r="J118" s="110"/>
      <c r="K118" s="23">
        <f>SUM(K119:K129)</f>
        <v>100</v>
      </c>
      <c r="L118" s="23">
        <f>SUM(L119:L129)</f>
        <v>1</v>
      </c>
      <c r="M118" s="23">
        <f>SUM(M119:M129)</f>
        <v>60</v>
      </c>
      <c r="N118" s="24">
        <f>SUM(N119:N129)</f>
        <v>5.7000000000000009E-2</v>
      </c>
      <c r="O118" s="23">
        <f>SUM(O119:O129)</f>
        <v>3.4</v>
      </c>
      <c r="P118" s="231"/>
      <c r="Q118" s="207"/>
      <c r="R118" s="181" t="s">
        <v>5</v>
      </c>
      <c r="S118" s="116" t="s">
        <v>515</v>
      </c>
      <c r="T118" s="117" t="s">
        <v>2</v>
      </c>
    </row>
    <row r="119" spans="1:20" ht="63" customHeight="1" x14ac:dyDescent="0.25">
      <c r="A119" s="233"/>
      <c r="B119" s="138" t="s">
        <v>193</v>
      </c>
      <c r="C119" s="240" t="s">
        <v>371</v>
      </c>
      <c r="D119" s="240"/>
      <c r="E119" s="240"/>
      <c r="F119" s="240"/>
      <c r="G119" s="175" t="s">
        <v>754</v>
      </c>
      <c r="H119" s="165" t="s">
        <v>761</v>
      </c>
      <c r="I119" s="39">
        <v>1</v>
      </c>
      <c r="J119" s="115"/>
      <c r="K119" s="25">
        <v>10</v>
      </c>
      <c r="L119" s="55">
        <f>K119/100</f>
        <v>0.1</v>
      </c>
      <c r="M119" s="27">
        <f>IF(I119=1,0,IF(I119=2,K119*0.25,IF(I119=3,K119*0.5,IF(I119=4,K119*0.75,K119))))</f>
        <v>0</v>
      </c>
      <c r="N119" s="55">
        <f t="shared" ref="N119:N129" si="36">(M119/100)*$I$117</f>
        <v>0</v>
      </c>
      <c r="O119" s="26">
        <f>I119*L119</f>
        <v>0.1</v>
      </c>
      <c r="P119" s="219">
        <f>O118</f>
        <v>3.4</v>
      </c>
      <c r="Q119" s="252">
        <f>N118</f>
        <v>5.7000000000000009E-2</v>
      </c>
      <c r="R119" s="178" t="s">
        <v>833</v>
      </c>
      <c r="S119" s="116" t="s">
        <v>516</v>
      </c>
      <c r="T119" s="117" t="s">
        <v>371</v>
      </c>
    </row>
    <row r="120" spans="1:20" ht="48.75" customHeight="1" x14ac:dyDescent="0.25">
      <c r="A120" s="233"/>
      <c r="B120" s="139" t="s">
        <v>194</v>
      </c>
      <c r="C120" s="240" t="s">
        <v>756</v>
      </c>
      <c r="D120" s="240"/>
      <c r="E120" s="240"/>
      <c r="F120" s="240"/>
      <c r="G120" s="175" t="s">
        <v>755</v>
      </c>
      <c r="H120" s="165" t="s">
        <v>762</v>
      </c>
      <c r="I120" s="39">
        <v>1</v>
      </c>
      <c r="J120" s="112"/>
      <c r="K120" s="25">
        <v>10</v>
      </c>
      <c r="L120" s="55">
        <f t="shared" ref="L120:L127" si="37">K120/100</f>
        <v>0.1</v>
      </c>
      <c r="M120" s="27">
        <f>IF(I120=1,0,IF(I120=2,K120*0.25,IF(I120=3,K120*0.5,IF(I120=4,K120*0.75,K120))))</f>
        <v>0</v>
      </c>
      <c r="N120" s="55">
        <f t="shared" si="36"/>
        <v>0</v>
      </c>
      <c r="O120" s="26">
        <f>I120*L120</f>
        <v>0.1</v>
      </c>
      <c r="P120" s="220"/>
      <c r="Q120" s="253"/>
      <c r="R120" s="178" t="s">
        <v>834</v>
      </c>
      <c r="S120" s="116" t="s">
        <v>517</v>
      </c>
      <c r="T120" s="117" t="s">
        <v>409</v>
      </c>
    </row>
    <row r="121" spans="1:20" ht="61.5" customHeight="1" x14ac:dyDescent="0.25">
      <c r="A121" s="233"/>
      <c r="B121" s="138" t="s">
        <v>195</v>
      </c>
      <c r="C121" s="240" t="s">
        <v>537</v>
      </c>
      <c r="D121" s="240"/>
      <c r="E121" s="240"/>
      <c r="F121" s="240"/>
      <c r="G121" s="175" t="s">
        <v>764</v>
      </c>
      <c r="H121" s="166" t="s">
        <v>763</v>
      </c>
      <c r="I121" s="39">
        <v>4</v>
      </c>
      <c r="J121" s="129"/>
      <c r="K121" s="130">
        <v>10</v>
      </c>
      <c r="L121" s="55">
        <f t="shared" si="37"/>
        <v>0.1</v>
      </c>
      <c r="M121" s="27">
        <f>IF(I121=1,0,IF(I121=2,K121*0.25,IF(I121=3,K121*0.5,IF(I121=4,K121*0.75,K121))))</f>
        <v>7.5</v>
      </c>
      <c r="N121" s="55">
        <f t="shared" si="36"/>
        <v>7.1249999999999994E-3</v>
      </c>
      <c r="O121" s="26">
        <f>I121*L121</f>
        <v>0.4</v>
      </c>
      <c r="P121" s="220"/>
      <c r="Q121" s="253"/>
      <c r="R121" s="178" t="s">
        <v>835</v>
      </c>
    </row>
    <row r="122" spans="1:20" ht="49.5" customHeight="1" x14ac:dyDescent="0.25">
      <c r="A122" s="233"/>
      <c r="B122" s="151"/>
      <c r="C122" s="234" t="s">
        <v>641</v>
      </c>
      <c r="D122" s="235"/>
      <c r="E122" s="235"/>
      <c r="F122" s="236"/>
      <c r="G122" s="175" t="s">
        <v>581</v>
      </c>
      <c r="H122" s="166" t="s">
        <v>582</v>
      </c>
      <c r="I122" s="152">
        <v>4</v>
      </c>
      <c r="J122" s="129"/>
      <c r="K122" s="130"/>
      <c r="L122" s="153"/>
      <c r="M122" s="127"/>
      <c r="N122" s="153"/>
      <c r="O122" s="126"/>
      <c r="P122" s="220"/>
      <c r="Q122" s="253"/>
      <c r="R122" s="178" t="s">
        <v>844</v>
      </c>
    </row>
    <row r="123" spans="1:20" ht="52.5" customHeight="1" x14ac:dyDescent="0.25">
      <c r="A123" s="233"/>
      <c r="B123" s="151"/>
      <c r="C123" s="234" t="s">
        <v>594</v>
      </c>
      <c r="D123" s="235"/>
      <c r="E123" s="235"/>
      <c r="F123" s="236"/>
      <c r="G123" s="175" t="s">
        <v>581</v>
      </c>
      <c r="H123" s="166" t="s">
        <v>642</v>
      </c>
      <c r="I123" s="152">
        <v>4</v>
      </c>
      <c r="J123" s="129"/>
      <c r="K123" s="130"/>
      <c r="L123" s="153"/>
      <c r="M123" s="127"/>
      <c r="N123" s="153"/>
      <c r="O123" s="126"/>
      <c r="P123" s="220"/>
      <c r="Q123" s="253"/>
      <c r="R123" s="178" t="s">
        <v>836</v>
      </c>
    </row>
    <row r="124" spans="1:20" ht="51.75" customHeight="1" outlineLevel="1" x14ac:dyDescent="0.25">
      <c r="A124" s="233"/>
      <c r="B124" s="139" t="s">
        <v>196</v>
      </c>
      <c r="C124" s="240" t="s">
        <v>372</v>
      </c>
      <c r="D124" s="240"/>
      <c r="E124" s="240"/>
      <c r="F124" s="240"/>
      <c r="G124" s="175" t="s">
        <v>163</v>
      </c>
      <c r="H124" s="162" t="s">
        <v>246</v>
      </c>
      <c r="I124" s="39">
        <v>4</v>
      </c>
      <c r="J124" s="111"/>
      <c r="K124" s="25">
        <v>10</v>
      </c>
      <c r="L124" s="55">
        <f t="shared" si="37"/>
        <v>0.1</v>
      </c>
      <c r="M124" s="27">
        <f t="shared" ref="M124:M129" si="38">IF(I124=1,0,IF(I124=2,K124*0.25,IF(I124=3,K124*0.5,IF(I124=4,K124*0.75,K124))))</f>
        <v>7.5</v>
      </c>
      <c r="N124" s="55">
        <f t="shared" si="36"/>
        <v>7.1249999999999994E-3</v>
      </c>
      <c r="O124" s="26">
        <f t="shared" ref="O124:O129" si="39">I124*L124</f>
        <v>0.4</v>
      </c>
      <c r="P124" s="220"/>
      <c r="Q124" s="253"/>
      <c r="R124" s="182" t="s">
        <v>837</v>
      </c>
      <c r="S124" s="116" t="s">
        <v>518</v>
      </c>
      <c r="T124" s="117" t="s">
        <v>372</v>
      </c>
    </row>
    <row r="125" spans="1:20" ht="41.25" customHeight="1" outlineLevel="1" x14ac:dyDescent="0.25">
      <c r="A125" s="233"/>
      <c r="B125" s="138" t="s">
        <v>197</v>
      </c>
      <c r="C125" s="240" t="s">
        <v>373</v>
      </c>
      <c r="D125" s="240"/>
      <c r="E125" s="240"/>
      <c r="F125" s="240"/>
      <c r="G125" s="175" t="s">
        <v>757</v>
      </c>
      <c r="H125" s="162" t="s">
        <v>538</v>
      </c>
      <c r="I125" s="39">
        <v>4</v>
      </c>
      <c r="J125" s="111"/>
      <c r="K125" s="25">
        <v>10</v>
      </c>
      <c r="L125" s="55">
        <f t="shared" si="37"/>
        <v>0.1</v>
      </c>
      <c r="M125" s="27">
        <f t="shared" si="38"/>
        <v>7.5</v>
      </c>
      <c r="N125" s="28">
        <f t="shared" si="36"/>
        <v>7.1249999999999994E-3</v>
      </c>
      <c r="O125" s="26">
        <f t="shared" si="39"/>
        <v>0.4</v>
      </c>
      <c r="P125" s="220"/>
      <c r="Q125" s="253"/>
      <c r="R125" s="182" t="s">
        <v>838</v>
      </c>
      <c r="S125" s="116" t="s">
        <v>519</v>
      </c>
      <c r="T125" s="117" t="s">
        <v>373</v>
      </c>
    </row>
    <row r="126" spans="1:20" ht="45.75" customHeight="1" outlineLevel="1" x14ac:dyDescent="0.25">
      <c r="A126" s="233"/>
      <c r="B126" s="139" t="s">
        <v>198</v>
      </c>
      <c r="C126" s="240" t="s">
        <v>374</v>
      </c>
      <c r="D126" s="240"/>
      <c r="E126" s="240"/>
      <c r="F126" s="240"/>
      <c r="G126" s="175" t="s">
        <v>163</v>
      </c>
      <c r="H126" s="162" t="s">
        <v>239</v>
      </c>
      <c r="I126" s="39">
        <v>4</v>
      </c>
      <c r="J126" s="111"/>
      <c r="K126" s="25">
        <v>12.5</v>
      </c>
      <c r="L126" s="55">
        <f t="shared" si="37"/>
        <v>0.125</v>
      </c>
      <c r="M126" s="27">
        <f t="shared" si="38"/>
        <v>9.375</v>
      </c>
      <c r="N126" s="28">
        <f t="shared" si="36"/>
        <v>8.906250000000001E-3</v>
      </c>
      <c r="O126" s="26">
        <f t="shared" si="39"/>
        <v>0.5</v>
      </c>
      <c r="P126" s="220"/>
      <c r="Q126" s="253"/>
      <c r="R126" s="179" t="s">
        <v>839</v>
      </c>
      <c r="S126" s="116" t="s">
        <v>520</v>
      </c>
      <c r="T126" s="117" t="s">
        <v>374</v>
      </c>
    </row>
    <row r="127" spans="1:20" ht="90.75" customHeight="1" outlineLevel="1" x14ac:dyDescent="0.25">
      <c r="A127" s="233"/>
      <c r="B127" s="138" t="s">
        <v>259</v>
      </c>
      <c r="C127" s="240" t="s">
        <v>643</v>
      </c>
      <c r="D127" s="240"/>
      <c r="E127" s="240"/>
      <c r="F127" s="240"/>
      <c r="G127" s="175" t="s">
        <v>758</v>
      </c>
      <c r="H127" s="162" t="s">
        <v>644</v>
      </c>
      <c r="I127" s="39">
        <v>4</v>
      </c>
      <c r="J127" s="111"/>
      <c r="K127" s="25">
        <v>12.5</v>
      </c>
      <c r="L127" s="55">
        <f t="shared" si="37"/>
        <v>0.125</v>
      </c>
      <c r="M127" s="27">
        <f t="shared" si="38"/>
        <v>9.375</v>
      </c>
      <c r="N127" s="28">
        <f t="shared" si="36"/>
        <v>8.906250000000001E-3</v>
      </c>
      <c r="O127" s="26">
        <f t="shared" si="39"/>
        <v>0.5</v>
      </c>
      <c r="P127" s="220"/>
      <c r="Q127" s="253"/>
      <c r="R127" s="179" t="s">
        <v>840</v>
      </c>
      <c r="S127" s="116" t="s">
        <v>521</v>
      </c>
      <c r="T127" s="117" t="s">
        <v>375</v>
      </c>
    </row>
    <row r="128" spans="1:20" ht="57" customHeight="1" outlineLevel="1" x14ac:dyDescent="0.25">
      <c r="A128" s="233"/>
      <c r="B128" s="139" t="s">
        <v>282</v>
      </c>
      <c r="C128" s="240" t="s">
        <v>376</v>
      </c>
      <c r="D128" s="240"/>
      <c r="E128" s="240"/>
      <c r="F128" s="240"/>
      <c r="G128" s="175" t="s">
        <v>759</v>
      </c>
      <c r="H128" s="162" t="s">
        <v>645</v>
      </c>
      <c r="I128" s="39">
        <v>4</v>
      </c>
      <c r="J128" s="111"/>
      <c r="K128" s="25">
        <v>12.5</v>
      </c>
      <c r="L128" s="26">
        <f>K128/100</f>
        <v>0.125</v>
      </c>
      <c r="M128" s="27">
        <f t="shared" si="38"/>
        <v>9.375</v>
      </c>
      <c r="N128" s="28">
        <f t="shared" si="36"/>
        <v>8.906250000000001E-3</v>
      </c>
      <c r="O128" s="26">
        <f t="shared" si="39"/>
        <v>0.5</v>
      </c>
      <c r="P128" s="220"/>
      <c r="Q128" s="253"/>
      <c r="R128" s="182" t="s">
        <v>841</v>
      </c>
      <c r="S128" s="116" t="s">
        <v>522</v>
      </c>
      <c r="T128" s="117" t="s">
        <v>376</v>
      </c>
    </row>
    <row r="129" spans="1:20" ht="40.5" customHeight="1" outlineLevel="1" x14ac:dyDescent="0.25">
      <c r="A129" s="233"/>
      <c r="B129" s="138" t="s">
        <v>540</v>
      </c>
      <c r="C129" s="234" t="s">
        <v>377</v>
      </c>
      <c r="D129" s="235"/>
      <c r="E129" s="235"/>
      <c r="F129" s="236"/>
      <c r="G129" s="175" t="s">
        <v>760</v>
      </c>
      <c r="H129" s="162" t="s">
        <v>646</v>
      </c>
      <c r="I129" s="39">
        <v>4</v>
      </c>
      <c r="J129" s="111"/>
      <c r="K129" s="25">
        <v>12.5</v>
      </c>
      <c r="L129" s="26">
        <f>K129/100</f>
        <v>0.125</v>
      </c>
      <c r="M129" s="27">
        <f t="shared" si="38"/>
        <v>9.375</v>
      </c>
      <c r="N129" s="28">
        <f t="shared" si="36"/>
        <v>8.906250000000001E-3</v>
      </c>
      <c r="O129" s="26">
        <f t="shared" si="39"/>
        <v>0.5</v>
      </c>
      <c r="P129" s="221"/>
      <c r="Q129" s="253"/>
      <c r="R129" s="187" t="s">
        <v>842</v>
      </c>
      <c r="S129" s="116" t="s">
        <v>523</v>
      </c>
      <c r="T129" s="117" t="s">
        <v>377</v>
      </c>
    </row>
    <row r="130" spans="1:20" ht="39" customHeight="1" x14ac:dyDescent="0.25">
      <c r="C130" s="291"/>
      <c r="D130" s="291"/>
      <c r="E130" s="291"/>
      <c r="F130" s="291"/>
      <c r="G130" s="43"/>
      <c r="K130" s="31"/>
      <c r="L130" s="31"/>
      <c r="M130" s="31"/>
      <c r="N130" s="31"/>
      <c r="O130" s="31"/>
      <c r="R130" s="140"/>
    </row>
    <row r="131" spans="1:20" x14ac:dyDescent="0.25">
      <c r="K131" s="31"/>
      <c r="L131" s="31"/>
      <c r="M131" s="31"/>
      <c r="N131" s="31"/>
      <c r="O131" s="31"/>
    </row>
    <row r="132" spans="1:20" x14ac:dyDescent="0.25">
      <c r="K132" s="31"/>
      <c r="L132" s="31"/>
      <c r="M132" s="31"/>
      <c r="N132" s="31"/>
      <c r="O132" s="31"/>
    </row>
  </sheetData>
  <sheetProtection insertColumns="0" insertRows="0" insertHyperlinks="0" deleteColumns="0" deleteRows="0" autoFilter="0" pivotTables="0"/>
  <autoFilter ref="A7:V7" xr:uid="{C7EF7744-2F31-4213-B3F0-007CB12F2D94}">
    <filterColumn colId="1" showButton="0"/>
    <filterColumn colId="3" showButton="0"/>
    <filterColumn colId="4" showButton="0"/>
    <filterColumn colId="5" showButton="0"/>
    <filterColumn colId="6" showButton="0"/>
    <filterColumn colId="10" showButton="0"/>
  </autoFilter>
  <dataConsolidate link="1"/>
  <mergeCells count="195">
    <mergeCell ref="C130:F130"/>
    <mergeCell ref="A8:A31"/>
    <mergeCell ref="C8:G8"/>
    <mergeCell ref="C34:F34"/>
    <mergeCell ref="B21:B22"/>
    <mergeCell ref="C21:G21"/>
    <mergeCell ref="C31:F31"/>
    <mergeCell ref="C47:F47"/>
    <mergeCell ref="C48:F48"/>
    <mergeCell ref="C43:F43"/>
    <mergeCell ref="C9:F9"/>
    <mergeCell ref="C10:F10"/>
    <mergeCell ref="C29:F29"/>
    <mergeCell ref="C30:F30"/>
    <mergeCell ref="A32:A39"/>
    <mergeCell ref="A40:A49"/>
    <mergeCell ref="C13:F13"/>
    <mergeCell ref="C14:F14"/>
    <mergeCell ref="C15:F15"/>
    <mergeCell ref="C16:F16"/>
    <mergeCell ref="C17:F17"/>
    <mergeCell ref="C79:F79"/>
    <mergeCell ref="C54:F54"/>
    <mergeCell ref="C55:F55"/>
    <mergeCell ref="R1:R2"/>
    <mergeCell ref="B2:C2"/>
    <mergeCell ref="K2:L7"/>
    <mergeCell ref="M2:M7"/>
    <mergeCell ref="N2:N7"/>
    <mergeCell ref="O2:O7"/>
    <mergeCell ref="B6:C6"/>
    <mergeCell ref="D6:H6"/>
    <mergeCell ref="B7:C7"/>
    <mergeCell ref="D7:H7"/>
    <mergeCell ref="B3:C3"/>
    <mergeCell ref="D3:I3"/>
    <mergeCell ref="B4:C4"/>
    <mergeCell ref="D4:I4"/>
    <mergeCell ref="B5:C5"/>
    <mergeCell ref="P5:Q5"/>
    <mergeCell ref="P23:P31"/>
    <mergeCell ref="Q23:Q31"/>
    <mergeCell ref="C24:F24"/>
    <mergeCell ref="C25:F25"/>
    <mergeCell ref="C26:F26"/>
    <mergeCell ref="C27:F27"/>
    <mergeCell ref="C28:F28"/>
    <mergeCell ref="C37:F37"/>
    <mergeCell ref="B1:C1"/>
    <mergeCell ref="D1:I2"/>
    <mergeCell ref="P1:Q4"/>
    <mergeCell ref="P21:P22"/>
    <mergeCell ref="P8:P9"/>
    <mergeCell ref="Q8:Q9"/>
    <mergeCell ref="P32:P33"/>
    <mergeCell ref="Q32:Q33"/>
    <mergeCell ref="C33:F33"/>
    <mergeCell ref="C23:F23"/>
    <mergeCell ref="C11:F11"/>
    <mergeCell ref="C12:F12"/>
    <mergeCell ref="Q21:Q22"/>
    <mergeCell ref="C22:F22"/>
    <mergeCell ref="C32:G32"/>
    <mergeCell ref="P10:P20"/>
    <mergeCell ref="P34:P39"/>
    <mergeCell ref="Q34:Q39"/>
    <mergeCell ref="C35:F35"/>
    <mergeCell ref="C36:F36"/>
    <mergeCell ref="Q42:Q49"/>
    <mergeCell ref="C44:F44"/>
    <mergeCell ref="C45:F45"/>
    <mergeCell ref="C49:F49"/>
    <mergeCell ref="P50:P51"/>
    <mergeCell ref="Q50:Q51"/>
    <mergeCell ref="C51:F51"/>
    <mergeCell ref="C50:G50"/>
    <mergeCell ref="C40:G40"/>
    <mergeCell ref="C46:F46"/>
    <mergeCell ref="P40:P41"/>
    <mergeCell ref="Q40:Q41"/>
    <mergeCell ref="C41:F41"/>
    <mergeCell ref="C42:F42"/>
    <mergeCell ref="P42:P49"/>
    <mergeCell ref="P119:P129"/>
    <mergeCell ref="Q119:Q129"/>
    <mergeCell ref="C120:F120"/>
    <mergeCell ref="C109:F109"/>
    <mergeCell ref="C124:F124"/>
    <mergeCell ref="C110:F110"/>
    <mergeCell ref="C111:F111"/>
    <mergeCell ref="C112:F112"/>
    <mergeCell ref="C113:F113"/>
    <mergeCell ref="C114:F114"/>
    <mergeCell ref="C115:F115"/>
    <mergeCell ref="C116:F116"/>
    <mergeCell ref="Q109:Q116"/>
    <mergeCell ref="P109:P116"/>
    <mergeCell ref="C121:F121"/>
    <mergeCell ref="P117:P118"/>
    <mergeCell ref="Q117:Q118"/>
    <mergeCell ref="C118:F118"/>
    <mergeCell ref="C123:F123"/>
    <mergeCell ref="Q107:Q108"/>
    <mergeCell ref="C108:F108"/>
    <mergeCell ref="Q94:Q100"/>
    <mergeCell ref="C89:F89"/>
    <mergeCell ref="C85:F85"/>
    <mergeCell ref="C88:F88"/>
    <mergeCell ref="C104:F104"/>
    <mergeCell ref="C105:F105"/>
    <mergeCell ref="Q103:Q106"/>
    <mergeCell ref="P101:P102"/>
    <mergeCell ref="Q101:Q102"/>
    <mergeCell ref="Q92:Q93"/>
    <mergeCell ref="C93:F93"/>
    <mergeCell ref="P107:P108"/>
    <mergeCell ref="C99:F99"/>
    <mergeCell ref="Q78:Q91"/>
    <mergeCell ref="P103:P106"/>
    <mergeCell ref="C87:F87"/>
    <mergeCell ref="A107:A129"/>
    <mergeCell ref="C101:G101"/>
    <mergeCell ref="C129:F129"/>
    <mergeCell ref="C117:G117"/>
    <mergeCell ref="C127:F127"/>
    <mergeCell ref="C128:F128"/>
    <mergeCell ref="C125:F125"/>
    <mergeCell ref="C126:F126"/>
    <mergeCell ref="C107:G107"/>
    <mergeCell ref="C106:F106"/>
    <mergeCell ref="C102:F102"/>
    <mergeCell ref="C103:F103"/>
    <mergeCell ref="A93:A106"/>
    <mergeCell ref="B92:B93"/>
    <mergeCell ref="C119:F119"/>
    <mergeCell ref="C122:F122"/>
    <mergeCell ref="Q10:Q20"/>
    <mergeCell ref="C18:F18"/>
    <mergeCell ref="C19:F19"/>
    <mergeCell ref="C20:F20"/>
    <mergeCell ref="C91:F91"/>
    <mergeCell ref="P94:P100"/>
    <mergeCell ref="C92:G92"/>
    <mergeCell ref="C98:F98"/>
    <mergeCell ref="C100:F100"/>
    <mergeCell ref="C97:F97"/>
    <mergeCell ref="P92:P93"/>
    <mergeCell ref="C83:F83"/>
    <mergeCell ref="C52:F52"/>
    <mergeCell ref="C53:F53"/>
    <mergeCell ref="C58:F58"/>
    <mergeCell ref="P76:P77"/>
    <mergeCell ref="P65:P66"/>
    <mergeCell ref="C70:F70"/>
    <mergeCell ref="C71:F71"/>
    <mergeCell ref="C72:F72"/>
    <mergeCell ref="C73:F73"/>
    <mergeCell ref="C86:F86"/>
    <mergeCell ref="C38:F38"/>
    <mergeCell ref="C39:F39"/>
    <mergeCell ref="A51:A62"/>
    <mergeCell ref="A65:A92"/>
    <mergeCell ref="C95:F95"/>
    <mergeCell ref="C96:F96"/>
    <mergeCell ref="P78:P91"/>
    <mergeCell ref="C82:F82"/>
    <mergeCell ref="C80:F80"/>
    <mergeCell ref="C84:F84"/>
    <mergeCell ref="C81:F81"/>
    <mergeCell ref="C94:F94"/>
    <mergeCell ref="C59:F59"/>
    <mergeCell ref="C60:F60"/>
    <mergeCell ref="C75:F75"/>
    <mergeCell ref="C76:G76"/>
    <mergeCell ref="C65:G65"/>
    <mergeCell ref="C74:F74"/>
    <mergeCell ref="P67:P75"/>
    <mergeCell ref="C56:F56"/>
    <mergeCell ref="C57:F57"/>
    <mergeCell ref="C61:F61"/>
    <mergeCell ref="C62:F62"/>
    <mergeCell ref="P52:P64"/>
    <mergeCell ref="Q65:Q66"/>
    <mergeCell ref="C66:F66"/>
    <mergeCell ref="C67:F67"/>
    <mergeCell ref="C68:F68"/>
    <mergeCell ref="C69:F69"/>
    <mergeCell ref="C77:F77"/>
    <mergeCell ref="C78:F78"/>
    <mergeCell ref="C90:F90"/>
    <mergeCell ref="C63:F63"/>
    <mergeCell ref="C64:F64"/>
    <mergeCell ref="Q76:Q77"/>
    <mergeCell ref="Q67:Q75"/>
    <mergeCell ref="Q52:Q64"/>
  </mergeCells>
  <phoneticPr fontId="45" type="noConversion"/>
  <conditionalFormatting sqref="I10:I20 I34:I39">
    <cfRule type="cellIs" dxfId="78" priority="428" operator="between">
      <formula>4</formula>
      <formula>5</formula>
    </cfRule>
    <cfRule type="cellIs" dxfId="77" priority="429" operator="between">
      <formula>1</formula>
      <formula>2</formula>
    </cfRule>
  </conditionalFormatting>
  <conditionalFormatting sqref="I10:I20 I34:I39">
    <cfRule type="cellIs" dxfId="76" priority="426" operator="equal">
      <formula>3</formula>
    </cfRule>
    <cfRule type="cellIs" dxfId="75" priority="427" operator="equal">
      <formula>0</formula>
    </cfRule>
  </conditionalFormatting>
  <conditionalFormatting sqref="I10:I20 I34:I39">
    <cfRule type="cellIs" dxfId="74" priority="425" operator="equal">
      <formula>3</formula>
    </cfRule>
  </conditionalFormatting>
  <conditionalFormatting sqref="P23">
    <cfRule type="cellIs" dxfId="73" priority="396" operator="equal">
      <formula>0</formula>
    </cfRule>
    <cfRule type="cellIs" dxfId="72" priority="397" operator="between">
      <formula>0.01</formula>
      <formula>1.99</formula>
    </cfRule>
    <cfRule type="cellIs" dxfId="71" priority="398" operator="between">
      <formula>2</formula>
      <formula>2.99</formula>
    </cfRule>
    <cfRule type="cellIs" dxfId="70" priority="399" operator="between">
      <formula>3</formula>
      <formula>3.99</formula>
    </cfRule>
    <cfRule type="cellIs" dxfId="69" priority="400" operator="between">
      <formula>4</formula>
      <formula>4.99</formula>
    </cfRule>
    <cfRule type="cellIs" dxfId="68" priority="401" operator="equal">
      <formula>5</formula>
    </cfRule>
  </conditionalFormatting>
  <conditionalFormatting sqref="P119">
    <cfRule type="cellIs" dxfId="67" priority="384" operator="equal">
      <formula>0</formula>
    </cfRule>
    <cfRule type="cellIs" dxfId="66" priority="385" operator="between">
      <formula>0.01</formula>
      <formula>1.99</formula>
    </cfRule>
    <cfRule type="cellIs" dxfId="65" priority="386" operator="between">
      <formula>2</formula>
      <formula>2.99</formula>
    </cfRule>
    <cfRule type="cellIs" dxfId="64" priority="387" operator="between">
      <formula>3</formula>
      <formula>3.99</formula>
    </cfRule>
    <cfRule type="cellIs" dxfId="63" priority="388" operator="between">
      <formula>4</formula>
      <formula>4.99</formula>
    </cfRule>
    <cfRule type="cellIs" dxfId="62" priority="389" operator="equal">
      <formula>5</formula>
    </cfRule>
  </conditionalFormatting>
  <conditionalFormatting sqref="P103">
    <cfRule type="cellIs" dxfId="61" priority="274" operator="equal">
      <formula>0</formula>
    </cfRule>
    <cfRule type="cellIs" dxfId="60" priority="275" operator="between">
      <formula>0.01</formula>
      <formula>1.99</formula>
    </cfRule>
    <cfRule type="cellIs" dxfId="59" priority="276" operator="between">
      <formula>2</formula>
      <formula>2.99</formula>
    </cfRule>
    <cfRule type="cellIs" dxfId="58" priority="277" operator="between">
      <formula>3</formula>
      <formula>3.99</formula>
    </cfRule>
    <cfRule type="cellIs" dxfId="57" priority="278" operator="between">
      <formula>4</formula>
      <formula>4.99</formula>
    </cfRule>
    <cfRule type="cellIs" dxfId="56" priority="279" operator="equal">
      <formula>5</formula>
    </cfRule>
  </conditionalFormatting>
  <conditionalFormatting sqref="P10">
    <cfRule type="cellIs" dxfId="55" priority="246" operator="equal">
      <formula>0</formula>
    </cfRule>
    <cfRule type="cellIs" dxfId="54" priority="247" operator="between">
      <formula>0.01</formula>
      <formula>1.99</formula>
    </cfRule>
    <cfRule type="cellIs" dxfId="53" priority="248" operator="between">
      <formula>2</formula>
      <formula>2.99</formula>
    </cfRule>
    <cfRule type="cellIs" dxfId="52" priority="249" operator="between">
      <formula>3</formula>
      <formula>3.99</formula>
    </cfRule>
    <cfRule type="cellIs" dxfId="51" priority="250" operator="between">
      <formula>4</formula>
      <formula>4.99</formula>
    </cfRule>
    <cfRule type="cellIs" dxfId="50" priority="251" operator="equal">
      <formula>5</formula>
    </cfRule>
  </conditionalFormatting>
  <conditionalFormatting sqref="P34">
    <cfRule type="cellIs" dxfId="49" priority="234" operator="equal">
      <formula>0</formula>
    </cfRule>
    <cfRule type="cellIs" dxfId="48" priority="235" operator="between">
      <formula>0.01</formula>
      <formula>1.99</formula>
    </cfRule>
    <cfRule type="cellIs" dxfId="47" priority="236" operator="between">
      <formula>2</formula>
      <formula>2.99</formula>
    </cfRule>
    <cfRule type="cellIs" dxfId="46" priority="237" operator="between">
      <formula>3</formula>
      <formula>3.99</formula>
    </cfRule>
    <cfRule type="cellIs" dxfId="45" priority="238" operator="between">
      <formula>4</formula>
      <formula>4.99</formula>
    </cfRule>
    <cfRule type="cellIs" dxfId="44" priority="239" operator="equal">
      <formula>5</formula>
    </cfRule>
  </conditionalFormatting>
  <conditionalFormatting sqref="P78">
    <cfRule type="cellIs" dxfId="43" priority="199" operator="equal">
      <formula>0</formula>
    </cfRule>
    <cfRule type="cellIs" dxfId="42" priority="200" operator="between">
      <formula>0.01</formula>
      <formula>1.99</formula>
    </cfRule>
    <cfRule type="cellIs" dxfId="41" priority="201" operator="between">
      <formula>2</formula>
      <formula>2.99</formula>
    </cfRule>
    <cfRule type="cellIs" dxfId="40" priority="202" operator="between">
      <formula>3</formula>
      <formula>3.99</formula>
    </cfRule>
    <cfRule type="cellIs" dxfId="39" priority="203" operator="between">
      <formula>4</formula>
      <formula>4.99</formula>
    </cfRule>
    <cfRule type="cellIs" dxfId="38" priority="204" operator="equal">
      <formula>5</formula>
    </cfRule>
  </conditionalFormatting>
  <conditionalFormatting sqref="P94">
    <cfRule type="cellIs" dxfId="37" priority="193" operator="equal">
      <formula>0</formula>
    </cfRule>
    <cfRule type="cellIs" dxfId="36" priority="194" operator="between">
      <formula>0.01</formula>
      <formula>1.99</formula>
    </cfRule>
    <cfRule type="cellIs" dxfId="35" priority="195" operator="between">
      <formula>2</formula>
      <formula>2.99</formula>
    </cfRule>
    <cfRule type="cellIs" dxfId="34" priority="196" operator="between">
      <formula>3</formula>
      <formula>3.99</formula>
    </cfRule>
    <cfRule type="cellIs" dxfId="33" priority="197" operator="between">
      <formula>4</formula>
      <formula>4.99</formula>
    </cfRule>
    <cfRule type="cellIs" dxfId="32" priority="198" operator="equal">
      <formula>5</formula>
    </cfRule>
  </conditionalFormatting>
  <conditionalFormatting sqref="P42">
    <cfRule type="cellIs" dxfId="31" priority="169" operator="equal">
      <formula>0</formula>
    </cfRule>
    <cfRule type="cellIs" dxfId="30" priority="170" operator="between">
      <formula>0.01</formula>
      <formula>1.99</formula>
    </cfRule>
    <cfRule type="cellIs" dxfId="29" priority="171" operator="between">
      <formula>2</formula>
      <formula>2.99</formula>
    </cfRule>
    <cfRule type="cellIs" dxfId="28" priority="172" operator="between">
      <formula>3</formula>
      <formula>3.99</formula>
    </cfRule>
    <cfRule type="cellIs" dxfId="27" priority="173" operator="between">
      <formula>4</formula>
      <formula>4.99</formula>
    </cfRule>
    <cfRule type="cellIs" dxfId="26" priority="174" operator="equal">
      <formula>5</formula>
    </cfRule>
  </conditionalFormatting>
  <conditionalFormatting sqref="P52">
    <cfRule type="cellIs" dxfId="25" priority="163" operator="equal">
      <formula>0</formula>
    </cfRule>
    <cfRule type="cellIs" dxfId="24" priority="164" operator="between">
      <formula>0.01</formula>
      <formula>1.99</formula>
    </cfRule>
    <cfRule type="cellIs" dxfId="23" priority="165" operator="between">
      <formula>2</formula>
      <formula>2.99</formula>
    </cfRule>
    <cfRule type="cellIs" dxfId="22" priority="166" operator="between">
      <formula>3</formula>
      <formula>3.99</formula>
    </cfRule>
    <cfRule type="cellIs" dxfId="21" priority="167" operator="between">
      <formula>4</formula>
      <formula>4.99</formula>
    </cfRule>
    <cfRule type="cellIs" dxfId="20" priority="168" operator="equal">
      <formula>5</formula>
    </cfRule>
  </conditionalFormatting>
  <conditionalFormatting sqref="P7">
    <cfRule type="cellIs" dxfId="19" priority="157" operator="equal">
      <formula>0</formula>
    </cfRule>
    <cfRule type="cellIs" dxfId="18" priority="158" operator="between">
      <formula>0.01</formula>
      <formula>1.99</formula>
    </cfRule>
    <cfRule type="cellIs" dxfId="17" priority="159" operator="between">
      <formula>2</formula>
      <formula>2.99</formula>
    </cfRule>
    <cfRule type="cellIs" dxfId="16" priority="160" operator="between">
      <formula>3</formula>
      <formula>3.99</formula>
    </cfRule>
    <cfRule type="cellIs" dxfId="15" priority="161" operator="between">
      <formula>4</formula>
      <formula>4.99</formula>
    </cfRule>
    <cfRule type="cellIs" dxfId="14" priority="162" operator="equal">
      <formula>5</formula>
    </cfRule>
  </conditionalFormatting>
  <conditionalFormatting sqref="P67">
    <cfRule type="cellIs" dxfId="13" priority="127" operator="equal">
      <formula>0</formula>
    </cfRule>
    <cfRule type="cellIs" dxfId="12" priority="128" operator="between">
      <formula>0.01</formula>
      <formula>1.99</formula>
    </cfRule>
    <cfRule type="cellIs" dxfId="11" priority="129" operator="between">
      <formula>2</formula>
      <formula>2.99</formula>
    </cfRule>
    <cfRule type="cellIs" dxfId="10" priority="130" operator="between">
      <formula>3</formula>
      <formula>3.99</formula>
    </cfRule>
    <cfRule type="cellIs" dxfId="9" priority="131" operator="between">
      <formula>4</formula>
      <formula>4.99</formula>
    </cfRule>
    <cfRule type="cellIs" dxfId="8" priority="132" operator="equal">
      <formula>5</formula>
    </cfRule>
  </conditionalFormatting>
  <conditionalFormatting sqref="P109">
    <cfRule type="cellIs" dxfId="7" priority="6" operator="equal">
      <formula>0</formula>
    </cfRule>
    <cfRule type="cellIs" dxfId="6" priority="7" operator="between">
      <formula>0.01</formula>
      <formula>1.99</formula>
    </cfRule>
    <cfRule type="cellIs" dxfId="5" priority="8" operator="between">
      <formula>2</formula>
      <formula>2.99</formula>
    </cfRule>
    <cfRule type="cellIs" dxfId="4" priority="9" operator="between">
      <formula>3</formula>
      <formula>3.99</formula>
    </cfRule>
    <cfRule type="cellIs" dxfId="3" priority="10" operator="between">
      <formula>3.9</formula>
      <formula>5</formula>
    </cfRule>
    <cfRule type="cellIs" dxfId="2" priority="11" operator="equal">
      <formula>5</formula>
    </cfRule>
  </conditionalFormatting>
  <dataValidations xWindow="1105" yWindow="614" count="5">
    <dataValidation type="whole" allowBlank="1" showInputMessage="1" showErrorMessage="1" errorTitle="ERROR" error="Debe digitar sólo_x000a_1,2,3,4,5._x000a_" promptTitle="DIGITE:" prompt="1: Muy deficiente_x000a_2: Deficiente_x000a_3: Aceptable_x000a_4: Satisfactorio_x000a_5: Sobresaliente" sqref="I78:I91 I10:I20 I103:I106 I67:I75 I94:I100 I42:I49 I23:I31 I52:I64 I34:I39 I109:I116 I119:I129" xr:uid="{00000000-0002-0000-0200-000000000000}">
      <formula1>1</formula1>
      <formula2>5</formula2>
    </dataValidation>
    <dataValidation allowBlank="1" showErrorMessage="1" sqref="H89:H91" xr:uid="{00000000-0002-0000-0200-000001000000}"/>
    <dataValidation allowBlank="1" showErrorMessage="1" errorTitle="ERROR" error="Debe digitar sólo_x000a_1:Si ó_x000a_2:No_x000a_" promptTitle="CRITERIO DE EDAD" prompt="Digite:_x000a_1:Si_x000a_2:No" sqref="H52 H94:H95 H42 H80" xr:uid="{00000000-0002-0000-0200-000002000000}"/>
    <dataValidation allowBlank="1" showErrorMessage="1" errorTitle="ERROR" error="Debe digitar sólo:_x000a_1:Buena_x000a_2:Regular_x000a_3:Mala" promptTitle="CALIDAD PAQUETES" prompt="Digitar sólo:_x000a_1:Buena_x000a_2:Regular_x000a_3:Mala" sqref="H48:H49" xr:uid="{00000000-0002-0000-0200-000003000000}"/>
    <dataValidation allowBlank="1" showErrorMessage="1" promptTitle="ALIMENTOS PARA CAMBIAR" prompt="Digite los alimentos que deberían cambiarse en el paquete._x000a_" sqref="G17:H20 G125:G126 G128:G129 H127:H129 G103:G106 G61:H62 G124:H124 G57 G11:G14 G54:G55 G70 G74:H75" xr:uid="{00000000-0002-0000-0200-000004000000}"/>
  </dataValidations>
  <printOptions horizontalCentered="1" verticalCentered="1"/>
  <pageMargins left="0.19685039370078741" right="0.19685039370078741" top="0.19685039370078741" bottom="0.19685039370078741" header="0" footer="0.78740157480314965"/>
  <pageSetup scale="75" orientation="landscape" horizontalDpi="300" verticalDpi="300" r:id="rId1"/>
  <rowBreaks count="10" manualBreakCount="10">
    <brk id="20" max="17" man="1"/>
    <brk id="31" max="17" man="1"/>
    <brk id="39" max="17" man="1"/>
    <brk id="49" max="17" man="1"/>
    <brk id="64" max="17" man="1"/>
    <brk id="75" max="17" man="1"/>
    <brk id="91" max="17" man="1"/>
    <brk id="100" max="16383" man="1"/>
    <brk id="106" max="16383" man="1"/>
    <brk id="116" max="17" man="1"/>
  </rowBreaks>
  <drawing r:id="rId2"/>
  <extLst>
    <ext xmlns:x14="http://schemas.microsoft.com/office/spreadsheetml/2009/9/main" uri="{CCE6A557-97BC-4b89-ADB6-D9C93CAAB3DF}">
      <x14:dataValidations xmlns:xm="http://schemas.microsoft.com/office/excel/2006/main" xWindow="1105" yWindow="614" count="1">
        <x14:dataValidation type="list" allowBlank="1" showInputMessage="1" showErrorMessage="1" xr:uid="{00000000-0002-0000-0200-000005000000}">
          <x14:formula1>
            <xm:f>EAPB!$A$2:$A$22</xm:f>
          </x14:formula1>
          <xm:sqref>D5</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Hoja4"/>
  <dimension ref="A1:N36"/>
  <sheetViews>
    <sheetView showGridLines="0" tabSelected="1" view="pageBreakPreview" topLeftCell="C1" zoomScaleSheetLayoutView="100" workbookViewId="0">
      <selection activeCell="F9" sqref="F9:M9"/>
    </sheetView>
  </sheetViews>
  <sheetFormatPr baseColWidth="10" defaultColWidth="10.85546875" defaultRowHeight="15" x14ac:dyDescent="0.25"/>
  <cols>
    <col min="1" max="1" width="5.140625" style="196" customWidth="1"/>
    <col min="2" max="2" width="52.28515625" style="97" customWidth="1"/>
    <col min="3" max="3" width="40.5703125" style="98" customWidth="1"/>
    <col min="4" max="4" width="31.85546875" style="98" customWidth="1"/>
    <col min="5" max="5" width="16.7109375" style="98" customWidth="1"/>
    <col min="6" max="6" width="8" style="99" customWidth="1"/>
    <col min="7" max="7" width="25.42578125" style="98" customWidth="1"/>
    <col min="8" max="8" width="16.7109375" style="98" customWidth="1"/>
    <col min="9" max="9" width="15" style="98" customWidth="1"/>
    <col min="10" max="11" width="16.7109375" style="98" customWidth="1"/>
    <col min="12" max="12" width="15.85546875" style="98" customWidth="1"/>
    <col min="13" max="13" width="20.42578125" style="98" customWidth="1"/>
    <col min="14" max="14" width="2.28515625" style="98" customWidth="1"/>
    <col min="15" max="26" width="2.42578125" style="98" customWidth="1"/>
    <col min="27" max="16384" width="10.85546875" style="98"/>
  </cols>
  <sheetData>
    <row r="1" spans="1:14" s="79" customFormat="1" ht="10.5" customHeight="1" x14ac:dyDescent="0.25">
      <c r="A1" s="192"/>
      <c r="B1" s="78"/>
      <c r="F1" s="80"/>
    </row>
    <row r="2" spans="1:14" s="82" customFormat="1" ht="27" customHeight="1" x14ac:dyDescent="0.25">
      <c r="A2" s="193"/>
      <c r="B2" s="81"/>
      <c r="C2" s="72"/>
      <c r="D2" s="258" t="s">
        <v>137</v>
      </c>
      <c r="E2" s="258"/>
      <c r="F2" s="258"/>
      <c r="G2" s="258"/>
      <c r="H2" s="258"/>
      <c r="I2" s="258"/>
      <c r="J2" s="258"/>
      <c r="K2" s="258"/>
      <c r="L2" s="305" t="s">
        <v>378</v>
      </c>
      <c r="M2" s="305"/>
    </row>
    <row r="3" spans="1:14" s="7" customFormat="1" ht="27" customHeight="1" x14ac:dyDescent="0.25">
      <c r="A3" s="194"/>
      <c r="B3" s="83"/>
      <c r="C3" s="84"/>
      <c r="D3" s="306"/>
      <c r="E3" s="306"/>
      <c r="F3" s="306"/>
      <c r="G3" s="306"/>
      <c r="H3" s="306"/>
      <c r="I3" s="306"/>
      <c r="J3" s="306"/>
      <c r="K3" s="306"/>
      <c r="L3" s="305" t="s">
        <v>379</v>
      </c>
      <c r="M3" s="305"/>
      <c r="N3" s="82"/>
    </row>
    <row r="4" spans="1:14" s="7" customFormat="1" ht="27" customHeight="1" x14ac:dyDescent="0.2">
      <c r="A4" s="194"/>
      <c r="B4" s="85"/>
      <c r="C4" s="86"/>
      <c r="D4" s="307" t="s">
        <v>380</v>
      </c>
      <c r="E4" s="307"/>
      <c r="F4" s="307"/>
      <c r="G4" s="307"/>
      <c r="H4" s="307"/>
      <c r="I4" s="307"/>
      <c r="J4" s="307"/>
      <c r="K4" s="307"/>
      <c r="L4" s="305" t="s">
        <v>381</v>
      </c>
      <c r="M4" s="305"/>
      <c r="N4" s="82"/>
    </row>
    <row r="5" spans="1:14" s="7" customFormat="1" ht="15" customHeight="1" x14ac:dyDescent="0.2">
      <c r="A5" s="194"/>
      <c r="B5" s="87"/>
      <c r="C5" s="82"/>
      <c r="D5" s="307"/>
      <c r="E5" s="307"/>
      <c r="F5" s="307"/>
      <c r="G5" s="307"/>
      <c r="H5" s="307"/>
      <c r="I5" s="307"/>
      <c r="J5" s="307"/>
      <c r="K5" s="307"/>
      <c r="N5" s="82"/>
    </row>
    <row r="6" spans="1:14" s="7" customFormat="1" ht="15" customHeight="1" x14ac:dyDescent="0.2">
      <c r="A6" s="194"/>
      <c r="B6" s="87"/>
      <c r="C6" s="82"/>
      <c r="D6" s="86"/>
      <c r="E6" s="86"/>
      <c r="F6" s="86"/>
      <c r="G6" s="86"/>
      <c r="H6" s="86"/>
      <c r="I6" s="86"/>
      <c r="J6" s="86"/>
      <c r="K6" s="86"/>
      <c r="L6" s="88"/>
      <c r="M6" s="88"/>
      <c r="N6" s="82"/>
    </row>
    <row r="7" spans="1:14" s="91" customFormat="1" ht="22.5" customHeight="1" x14ac:dyDescent="0.25">
      <c r="A7" s="195"/>
      <c r="B7" s="308" t="s">
        <v>382</v>
      </c>
      <c r="C7" s="308"/>
      <c r="D7" s="101" t="str">
        <f>'Instrumento EAPB  SP'!D5</f>
        <v>EMPRESAS PÚBLICAS DE MEDELLÍN</v>
      </c>
      <c r="E7" s="309" t="s">
        <v>383</v>
      </c>
      <c r="F7" s="309"/>
      <c r="G7" s="309"/>
      <c r="H7" s="310" t="str">
        <f>'Instrumento EAPB  SP'!F5</f>
        <v>EAS016</v>
      </c>
      <c r="I7" s="310"/>
      <c r="J7" s="311" t="s">
        <v>384</v>
      </c>
      <c r="K7" s="311"/>
      <c r="L7" s="311"/>
      <c r="M7" s="89" t="str">
        <f>'Instrumento EAPB  SP'!H5</f>
        <v>Contributivo</v>
      </c>
      <c r="N7" s="90"/>
    </row>
    <row r="8" spans="1:14" s="94" customFormat="1" ht="29.25" customHeight="1" x14ac:dyDescent="0.25">
      <c r="A8" s="194"/>
      <c r="B8" s="302" t="s">
        <v>385</v>
      </c>
      <c r="C8" s="302"/>
      <c r="D8" s="77" t="s">
        <v>874</v>
      </c>
      <c r="E8" s="303" t="s">
        <v>386</v>
      </c>
      <c r="F8" s="304"/>
      <c r="G8" s="77">
        <v>44169</v>
      </c>
      <c r="H8" s="304" t="s">
        <v>387</v>
      </c>
      <c r="I8" s="304"/>
      <c r="J8" s="304"/>
      <c r="K8" s="77"/>
      <c r="L8" s="92" t="s">
        <v>388</v>
      </c>
      <c r="M8" s="102" t="str">
        <f>IF(K8&gt;G8,"Inoportuno","OK")</f>
        <v>OK</v>
      </c>
      <c r="N8" s="93"/>
    </row>
    <row r="9" spans="1:14" s="94" customFormat="1" ht="22.5" customHeight="1" x14ac:dyDescent="0.25">
      <c r="A9" s="194"/>
      <c r="B9" s="298" t="s">
        <v>389</v>
      </c>
      <c r="C9" s="298"/>
      <c r="D9" s="298"/>
      <c r="E9" s="298"/>
      <c r="F9" s="298" t="s">
        <v>390</v>
      </c>
      <c r="G9" s="298"/>
      <c r="H9" s="298"/>
      <c r="I9" s="298"/>
      <c r="J9" s="298"/>
      <c r="K9" s="298"/>
      <c r="L9" s="298"/>
      <c r="M9" s="298"/>
      <c r="N9" s="93"/>
    </row>
    <row r="10" spans="1:14" s="79" customFormat="1" ht="24.75" customHeight="1" x14ac:dyDescent="0.25">
      <c r="A10" s="192"/>
      <c r="B10" s="299" t="s">
        <v>391</v>
      </c>
      <c r="C10" s="299" t="s">
        <v>392</v>
      </c>
      <c r="D10" s="299" t="s">
        <v>393</v>
      </c>
      <c r="E10" s="299" t="s">
        <v>394</v>
      </c>
      <c r="F10" s="300" t="s">
        <v>395</v>
      </c>
      <c r="G10" s="300"/>
      <c r="H10" s="300" t="s">
        <v>396</v>
      </c>
      <c r="I10" s="300"/>
      <c r="J10" s="300"/>
      <c r="K10" s="300"/>
      <c r="L10" s="300"/>
      <c r="M10" s="300"/>
    </row>
    <row r="11" spans="1:14" s="79" customFormat="1" ht="41.25" customHeight="1" x14ac:dyDescent="0.25">
      <c r="A11" s="192"/>
      <c r="B11" s="299"/>
      <c r="C11" s="299"/>
      <c r="D11" s="299"/>
      <c r="E11" s="299"/>
      <c r="F11" s="95" t="s">
        <v>397</v>
      </c>
      <c r="G11" s="301" t="s">
        <v>398</v>
      </c>
      <c r="H11" s="301"/>
      <c r="I11" s="301"/>
      <c r="J11" s="301"/>
      <c r="K11" s="96" t="s">
        <v>399</v>
      </c>
      <c r="L11" s="301" t="s">
        <v>5</v>
      </c>
      <c r="M11" s="301"/>
    </row>
    <row r="12" spans="1:14" s="79" customFormat="1" ht="26.25" customHeight="1" x14ac:dyDescent="0.25">
      <c r="A12" s="198"/>
      <c r="B12" s="269" t="s">
        <v>556</v>
      </c>
      <c r="C12" s="222"/>
      <c r="D12" s="222"/>
      <c r="E12" s="222"/>
      <c r="F12" s="223"/>
      <c r="G12" s="191"/>
      <c r="H12" s="191"/>
      <c r="I12" s="191"/>
      <c r="J12" s="191"/>
      <c r="K12" s="190"/>
      <c r="L12" s="191"/>
      <c r="M12" s="191"/>
    </row>
    <row r="13" spans="1:14" s="79" customFormat="1" ht="135" x14ac:dyDescent="0.25">
      <c r="A13" s="198">
        <v>1.1100000000000001</v>
      </c>
      <c r="B13" s="197" t="s">
        <v>875</v>
      </c>
      <c r="C13" s="200" t="s">
        <v>877</v>
      </c>
      <c r="D13" s="199" t="s">
        <v>905</v>
      </c>
      <c r="E13" s="205" t="s">
        <v>885</v>
      </c>
      <c r="F13" s="75"/>
      <c r="G13" s="296"/>
      <c r="H13" s="296"/>
      <c r="I13" s="296"/>
      <c r="J13" s="296"/>
      <c r="K13" s="74"/>
      <c r="L13" s="297"/>
      <c r="M13" s="297"/>
    </row>
    <row r="14" spans="1:14" s="79" customFormat="1" x14ac:dyDescent="0.25">
      <c r="A14" s="198"/>
      <c r="B14" s="269" t="s">
        <v>264</v>
      </c>
      <c r="C14" s="222"/>
      <c r="D14" s="222"/>
      <c r="E14" s="222"/>
      <c r="F14" s="223"/>
      <c r="G14" s="188"/>
      <c r="H14" s="188"/>
      <c r="I14" s="188"/>
      <c r="J14" s="188"/>
      <c r="K14" s="74"/>
      <c r="L14" s="189"/>
      <c r="M14" s="189"/>
    </row>
    <row r="15" spans="1:14" s="79" customFormat="1" ht="111.75" customHeight="1" x14ac:dyDescent="0.25">
      <c r="A15" s="198">
        <v>4.5999999999999996</v>
      </c>
      <c r="B15" s="197" t="s">
        <v>300</v>
      </c>
      <c r="C15" s="202" t="s">
        <v>893</v>
      </c>
      <c r="D15" s="199" t="s">
        <v>901</v>
      </c>
      <c r="E15" s="205" t="s">
        <v>887</v>
      </c>
      <c r="F15" s="75"/>
      <c r="G15" s="296"/>
      <c r="H15" s="296"/>
      <c r="I15" s="296"/>
      <c r="J15" s="296"/>
      <c r="K15" s="74"/>
      <c r="L15" s="297"/>
      <c r="M15" s="297"/>
    </row>
    <row r="16" spans="1:14" s="79" customFormat="1" x14ac:dyDescent="0.25">
      <c r="A16" s="198"/>
      <c r="B16" s="269" t="s">
        <v>602</v>
      </c>
      <c r="C16" s="222"/>
      <c r="D16" s="222"/>
      <c r="E16" s="222"/>
      <c r="F16" s="223"/>
      <c r="G16" s="188"/>
      <c r="H16" s="188"/>
      <c r="I16" s="188"/>
      <c r="J16" s="188"/>
      <c r="K16" s="74"/>
      <c r="L16" s="189"/>
      <c r="M16" s="189"/>
    </row>
    <row r="17" spans="1:13" s="79" customFormat="1" ht="105" x14ac:dyDescent="0.25">
      <c r="A17" s="198">
        <v>5.5</v>
      </c>
      <c r="B17" s="197" t="s">
        <v>871</v>
      </c>
      <c r="C17" s="203" t="s">
        <v>890</v>
      </c>
      <c r="D17" s="199" t="s">
        <v>902</v>
      </c>
      <c r="E17" s="205" t="s">
        <v>884</v>
      </c>
      <c r="F17" s="75"/>
      <c r="G17" s="296"/>
      <c r="H17" s="296"/>
      <c r="I17" s="296"/>
      <c r="J17" s="296"/>
      <c r="K17" s="74"/>
      <c r="L17" s="297"/>
      <c r="M17" s="297"/>
    </row>
    <row r="18" spans="1:13" s="79" customFormat="1" ht="120" x14ac:dyDescent="0.25">
      <c r="A18" s="198">
        <v>5.8</v>
      </c>
      <c r="B18" s="197" t="s">
        <v>328</v>
      </c>
      <c r="C18" s="203" t="s">
        <v>894</v>
      </c>
      <c r="D18" s="199" t="s">
        <v>903</v>
      </c>
      <c r="E18" s="205" t="s">
        <v>884</v>
      </c>
      <c r="F18" s="75"/>
      <c r="G18" s="296"/>
      <c r="H18" s="296"/>
      <c r="I18" s="296"/>
      <c r="J18" s="296"/>
      <c r="K18" s="74"/>
      <c r="L18" s="297"/>
      <c r="M18" s="297"/>
    </row>
    <row r="19" spans="1:13" s="79" customFormat="1" ht="150" x14ac:dyDescent="0.25">
      <c r="A19" s="198">
        <v>5.12</v>
      </c>
      <c r="B19" s="197" t="s">
        <v>561</v>
      </c>
      <c r="C19" s="201" t="s">
        <v>889</v>
      </c>
      <c r="D19" s="199" t="s">
        <v>911</v>
      </c>
      <c r="E19" s="205" t="s">
        <v>886</v>
      </c>
      <c r="F19" s="75"/>
      <c r="G19" s="296"/>
      <c r="H19" s="296"/>
      <c r="I19" s="296"/>
      <c r="J19" s="296"/>
      <c r="K19" s="74"/>
      <c r="L19" s="297"/>
      <c r="M19" s="297"/>
    </row>
    <row r="20" spans="1:13" s="79" customFormat="1" ht="105" x14ac:dyDescent="0.25">
      <c r="A20" s="198">
        <v>5.13</v>
      </c>
      <c r="B20" s="197" t="s">
        <v>333</v>
      </c>
      <c r="C20" s="201" t="s">
        <v>888</v>
      </c>
      <c r="D20" s="199" t="s">
        <v>912</v>
      </c>
      <c r="E20" s="205" t="s">
        <v>886</v>
      </c>
      <c r="F20" s="75"/>
      <c r="G20" s="296"/>
      <c r="H20" s="296"/>
      <c r="I20" s="296"/>
      <c r="J20" s="296"/>
      <c r="K20" s="74"/>
      <c r="L20" s="297"/>
      <c r="M20" s="297"/>
    </row>
    <row r="21" spans="1:13" s="79" customFormat="1" x14ac:dyDescent="0.25">
      <c r="A21" s="198"/>
      <c r="B21" s="224" t="s">
        <v>287</v>
      </c>
      <c r="C21" s="222"/>
      <c r="D21" s="222"/>
      <c r="E21" s="222"/>
      <c r="F21" s="223"/>
      <c r="G21" s="296"/>
      <c r="H21" s="296"/>
      <c r="I21" s="296"/>
      <c r="J21" s="296"/>
      <c r="K21" s="74"/>
      <c r="L21" s="297"/>
      <c r="M21" s="297"/>
    </row>
    <row r="22" spans="1:13" s="79" customFormat="1" ht="105" x14ac:dyDescent="0.25">
      <c r="A22" s="198">
        <v>6.4</v>
      </c>
      <c r="B22" s="197" t="s">
        <v>607</v>
      </c>
      <c r="C22" s="203" t="s">
        <v>878</v>
      </c>
      <c r="D22" s="56" t="s">
        <v>909</v>
      </c>
      <c r="E22" s="312" t="s">
        <v>876</v>
      </c>
      <c r="F22" s="75"/>
      <c r="G22" s="296"/>
      <c r="H22" s="296"/>
      <c r="I22" s="296"/>
      <c r="J22" s="296"/>
      <c r="K22" s="74"/>
      <c r="L22" s="297"/>
      <c r="M22" s="297"/>
    </row>
    <row r="23" spans="1:13" s="79" customFormat="1" x14ac:dyDescent="0.25">
      <c r="A23" s="198"/>
      <c r="B23" s="222" t="s">
        <v>265</v>
      </c>
      <c r="C23" s="222"/>
      <c r="D23" s="222"/>
      <c r="E23" s="222"/>
      <c r="F23" s="223"/>
      <c r="G23" s="296"/>
      <c r="H23" s="296"/>
      <c r="I23" s="296"/>
      <c r="J23" s="296"/>
      <c r="K23" s="74"/>
      <c r="L23" s="297"/>
      <c r="M23" s="297"/>
    </row>
    <row r="24" spans="1:13" s="79" customFormat="1" ht="75" x14ac:dyDescent="0.25">
      <c r="A24" s="198">
        <v>7.1</v>
      </c>
      <c r="B24" s="197" t="s">
        <v>647</v>
      </c>
      <c r="C24" s="203" t="s">
        <v>895</v>
      </c>
      <c r="D24" s="199" t="s">
        <v>904</v>
      </c>
      <c r="E24" s="205" t="s">
        <v>884</v>
      </c>
      <c r="F24" s="75"/>
      <c r="G24" s="296"/>
      <c r="H24" s="296"/>
      <c r="I24" s="296"/>
      <c r="J24" s="296"/>
      <c r="K24" s="74"/>
      <c r="L24" s="297"/>
      <c r="M24" s="297"/>
    </row>
    <row r="25" spans="1:13" s="79" customFormat="1" ht="135" x14ac:dyDescent="0.25">
      <c r="A25" s="198">
        <v>7.2</v>
      </c>
      <c r="B25" s="197" t="s">
        <v>649</v>
      </c>
      <c r="C25" s="203" t="s">
        <v>879</v>
      </c>
      <c r="D25" s="199" t="s">
        <v>913</v>
      </c>
      <c r="E25" s="205" t="s">
        <v>880</v>
      </c>
      <c r="F25" s="75"/>
      <c r="G25" s="296"/>
      <c r="H25" s="296"/>
      <c r="I25" s="296"/>
      <c r="J25" s="296"/>
      <c r="K25" s="74"/>
      <c r="L25" s="297"/>
      <c r="M25" s="297"/>
    </row>
    <row r="26" spans="1:13" s="79" customFormat="1" ht="92.25" customHeight="1" x14ac:dyDescent="0.25">
      <c r="A26" s="198">
        <v>7.5</v>
      </c>
      <c r="B26" s="197" t="s">
        <v>872</v>
      </c>
      <c r="C26" s="203" t="s">
        <v>881</v>
      </c>
      <c r="D26" s="199" t="s">
        <v>913</v>
      </c>
      <c r="E26" s="312" t="s">
        <v>882</v>
      </c>
      <c r="F26" s="75"/>
      <c r="G26" s="296"/>
      <c r="H26" s="296"/>
      <c r="I26" s="296"/>
      <c r="J26" s="296"/>
      <c r="K26" s="74"/>
      <c r="L26" s="297"/>
      <c r="M26" s="297"/>
    </row>
    <row r="27" spans="1:13" s="79" customFormat="1" ht="105" x14ac:dyDescent="0.25">
      <c r="A27" s="198">
        <v>7.8</v>
      </c>
      <c r="B27" s="197" t="s">
        <v>660</v>
      </c>
      <c r="C27" s="202" t="s">
        <v>896</v>
      </c>
      <c r="D27" s="199" t="s">
        <v>906</v>
      </c>
      <c r="E27" s="205" t="s">
        <v>897</v>
      </c>
      <c r="F27" s="75"/>
      <c r="G27" s="296"/>
      <c r="H27" s="296"/>
      <c r="I27" s="296"/>
      <c r="J27" s="296"/>
      <c r="K27" s="74"/>
      <c r="L27" s="297"/>
      <c r="M27" s="297"/>
    </row>
    <row r="28" spans="1:13" s="79" customFormat="1" x14ac:dyDescent="0.25">
      <c r="A28" s="192"/>
      <c r="B28" s="222" t="s">
        <v>288</v>
      </c>
      <c r="C28" s="222"/>
      <c r="D28" s="222"/>
      <c r="E28" s="222"/>
      <c r="F28" s="223"/>
      <c r="G28" s="296"/>
      <c r="H28" s="296"/>
      <c r="I28" s="296"/>
      <c r="J28" s="296"/>
      <c r="K28" s="74"/>
      <c r="L28" s="297"/>
      <c r="M28" s="297"/>
    </row>
    <row r="29" spans="1:13" s="79" customFormat="1" ht="92.25" customHeight="1" x14ac:dyDescent="0.25">
      <c r="A29" s="192">
        <v>8.1</v>
      </c>
      <c r="B29" s="100" t="s">
        <v>873</v>
      </c>
      <c r="C29" s="204" t="s">
        <v>898</v>
      </c>
      <c r="D29" s="56" t="s">
        <v>907</v>
      </c>
      <c r="E29" s="205" t="s">
        <v>883</v>
      </c>
      <c r="F29" s="75"/>
      <c r="G29" s="296"/>
      <c r="H29" s="296"/>
      <c r="I29" s="296"/>
      <c r="J29" s="296"/>
      <c r="K29" s="74"/>
      <c r="L29" s="297"/>
      <c r="M29" s="297"/>
    </row>
    <row r="30" spans="1:13" s="79" customFormat="1" x14ac:dyDescent="0.25">
      <c r="A30" s="192"/>
      <c r="B30" s="224" t="s">
        <v>603</v>
      </c>
      <c r="C30" s="222"/>
      <c r="D30" s="222"/>
      <c r="E30" s="222"/>
      <c r="F30" s="223"/>
      <c r="G30" s="296"/>
      <c r="H30" s="296"/>
      <c r="I30" s="296"/>
      <c r="J30" s="296"/>
      <c r="K30" s="74"/>
      <c r="L30" s="297"/>
      <c r="M30" s="297"/>
    </row>
    <row r="31" spans="1:13" s="79" customFormat="1" ht="165.75" customHeight="1" x14ac:dyDescent="0.25">
      <c r="A31" s="192">
        <v>9.1</v>
      </c>
      <c r="B31" s="100" t="s">
        <v>535</v>
      </c>
      <c r="C31" s="201" t="s">
        <v>891</v>
      </c>
      <c r="D31" s="199" t="s">
        <v>908</v>
      </c>
      <c r="E31" s="205" t="s">
        <v>897</v>
      </c>
      <c r="F31" s="75"/>
      <c r="G31" s="296"/>
      <c r="H31" s="296"/>
      <c r="I31" s="296"/>
      <c r="J31" s="296"/>
      <c r="K31" s="74"/>
      <c r="L31" s="297"/>
      <c r="M31" s="297"/>
    </row>
    <row r="32" spans="1:13" s="79" customFormat="1" ht="150" x14ac:dyDescent="0.25">
      <c r="A32" s="192">
        <v>9.1999999999999993</v>
      </c>
      <c r="B32" s="100" t="s">
        <v>536</v>
      </c>
      <c r="C32" s="201" t="s">
        <v>892</v>
      </c>
      <c r="D32" s="199" t="s">
        <v>910</v>
      </c>
      <c r="E32" s="205" t="s">
        <v>897</v>
      </c>
      <c r="F32" s="75"/>
      <c r="G32" s="296"/>
      <c r="H32" s="296"/>
      <c r="I32" s="296"/>
      <c r="J32" s="296"/>
      <c r="K32" s="74"/>
      <c r="L32" s="297"/>
      <c r="M32" s="297"/>
    </row>
    <row r="33" spans="1:13" s="79" customFormat="1" x14ac:dyDescent="0.25">
      <c r="A33" s="192"/>
      <c r="B33" s="222" t="s">
        <v>604</v>
      </c>
      <c r="C33" s="222"/>
      <c r="D33" s="222"/>
      <c r="E33" s="222"/>
      <c r="F33" s="223"/>
      <c r="G33" s="296"/>
      <c r="H33" s="296"/>
      <c r="I33" s="296"/>
      <c r="J33" s="296"/>
      <c r="K33" s="74"/>
      <c r="L33" s="297"/>
      <c r="M33" s="297"/>
    </row>
    <row r="34" spans="1:13" s="79" customFormat="1" ht="90" x14ac:dyDescent="0.25">
      <c r="A34" s="192">
        <v>10.4</v>
      </c>
      <c r="B34" s="100" t="s">
        <v>366</v>
      </c>
      <c r="C34" s="203" t="s">
        <v>899</v>
      </c>
      <c r="D34" s="56" t="s">
        <v>909</v>
      </c>
      <c r="E34" s="312" t="s">
        <v>876</v>
      </c>
      <c r="F34" s="75"/>
      <c r="G34" s="296"/>
      <c r="H34" s="296"/>
      <c r="I34" s="296"/>
      <c r="J34" s="296"/>
      <c r="K34" s="74"/>
      <c r="L34" s="297"/>
      <c r="M34" s="297"/>
    </row>
    <row r="35" spans="1:13" s="79" customFormat="1" ht="92.25" customHeight="1" x14ac:dyDescent="0.25">
      <c r="A35" s="192">
        <v>10.6</v>
      </c>
      <c r="B35" s="100" t="s">
        <v>368</v>
      </c>
      <c r="C35" s="203" t="s">
        <v>900</v>
      </c>
      <c r="D35" s="199" t="s">
        <v>906</v>
      </c>
      <c r="E35" s="205" t="s">
        <v>884</v>
      </c>
      <c r="F35" s="75"/>
      <c r="G35" s="296"/>
      <c r="H35" s="296"/>
      <c r="I35" s="296"/>
      <c r="J35" s="296"/>
      <c r="K35" s="74"/>
      <c r="L35" s="297"/>
      <c r="M35" s="297"/>
    </row>
    <row r="36" spans="1:13" s="79" customFormat="1" ht="92.25" customHeight="1" x14ac:dyDescent="0.25">
      <c r="A36" s="192"/>
      <c r="B36" s="100"/>
      <c r="C36" s="76"/>
      <c r="D36" s="56"/>
      <c r="E36" s="74"/>
      <c r="F36" s="75"/>
      <c r="G36" s="296"/>
      <c r="H36" s="296"/>
      <c r="I36" s="296"/>
      <c r="J36" s="296"/>
      <c r="K36" s="74"/>
      <c r="L36" s="297"/>
      <c r="M36" s="297"/>
    </row>
  </sheetData>
  <sheetProtection autoFilter="0"/>
  <autoFilter ref="B11:N36" xr:uid="{00000000-0009-0000-0000-000003000000}">
    <filterColumn colId="5" showButton="0"/>
    <filterColumn colId="6" showButton="0"/>
    <filterColumn colId="7" showButton="0"/>
    <filterColumn colId="10" showButton="0"/>
  </autoFilter>
  <mergeCells count="76">
    <mergeCell ref="B8:C8"/>
    <mergeCell ref="E8:F8"/>
    <mergeCell ref="H8:J8"/>
    <mergeCell ref="D2:K2"/>
    <mergeCell ref="L2:M2"/>
    <mergeCell ref="D3:K3"/>
    <mergeCell ref="L3:M3"/>
    <mergeCell ref="D4:K4"/>
    <mergeCell ref="L4:M4"/>
    <mergeCell ref="D5:K5"/>
    <mergeCell ref="B7:C7"/>
    <mergeCell ref="E7:G7"/>
    <mergeCell ref="H7:I7"/>
    <mergeCell ref="J7:L7"/>
    <mergeCell ref="B9:E9"/>
    <mergeCell ref="F9:M9"/>
    <mergeCell ref="B10:B11"/>
    <mergeCell ref="C10:C11"/>
    <mergeCell ref="D10:D11"/>
    <mergeCell ref="E10:E11"/>
    <mergeCell ref="F10:G10"/>
    <mergeCell ref="H10:M10"/>
    <mergeCell ref="G11:J11"/>
    <mergeCell ref="L11:M11"/>
    <mergeCell ref="G13:J13"/>
    <mergeCell ref="L13:M13"/>
    <mergeCell ref="G15:J15"/>
    <mergeCell ref="L15:M15"/>
    <mergeCell ref="G17:J17"/>
    <mergeCell ref="L17:M17"/>
    <mergeCell ref="G18:J18"/>
    <mergeCell ref="L18:M18"/>
    <mergeCell ref="G19:J19"/>
    <mergeCell ref="L19:M19"/>
    <mergeCell ref="G20:J20"/>
    <mergeCell ref="L20:M20"/>
    <mergeCell ref="G23:J23"/>
    <mergeCell ref="L23:M23"/>
    <mergeCell ref="G24:J24"/>
    <mergeCell ref="L24:M24"/>
    <mergeCell ref="G21:J21"/>
    <mergeCell ref="L21:M21"/>
    <mergeCell ref="G22:J22"/>
    <mergeCell ref="L22:M22"/>
    <mergeCell ref="G25:J25"/>
    <mergeCell ref="L25:M25"/>
    <mergeCell ref="G26:J26"/>
    <mergeCell ref="L26:M26"/>
    <mergeCell ref="G27:J27"/>
    <mergeCell ref="L27:M27"/>
    <mergeCell ref="G31:J31"/>
    <mergeCell ref="L31:M31"/>
    <mergeCell ref="G28:J28"/>
    <mergeCell ref="L28:M28"/>
    <mergeCell ref="G29:J29"/>
    <mergeCell ref="L29:M29"/>
    <mergeCell ref="G30:J30"/>
    <mergeCell ref="L30:M30"/>
    <mergeCell ref="G32:J32"/>
    <mergeCell ref="L32:M32"/>
    <mergeCell ref="G33:J33"/>
    <mergeCell ref="L33:M33"/>
    <mergeCell ref="G34:J34"/>
    <mergeCell ref="L34:M34"/>
    <mergeCell ref="G35:J35"/>
    <mergeCell ref="L35:M35"/>
    <mergeCell ref="G36:J36"/>
    <mergeCell ref="L36:M36"/>
    <mergeCell ref="B12:F12"/>
    <mergeCell ref="B14:F14"/>
    <mergeCell ref="B16:F16"/>
    <mergeCell ref="B21:F21"/>
    <mergeCell ref="B23:F23"/>
    <mergeCell ref="B28:F28"/>
    <mergeCell ref="B30:F30"/>
    <mergeCell ref="B33:F33"/>
  </mergeCells>
  <conditionalFormatting sqref="M8">
    <cfRule type="containsText" dxfId="1" priority="1" operator="containsText" text="OK">
      <formula>NOT(ISERROR(SEARCH("OK",M8)))</formula>
    </cfRule>
    <cfRule type="containsText" dxfId="0" priority="2" operator="containsText" text="Inoportuno">
      <formula>NOT(ISERROR(SEARCH("Inoportuno",M8)))</formula>
    </cfRule>
  </conditionalFormatting>
  <pageMargins left="0.70866141732283472" right="0.70866141732283472" top="0.74803149606299213" bottom="0.74803149606299213" header="0.31496062992125984" footer="0.31496062992125984"/>
  <pageSetup scale="43" orientation="landscape" r:id="rId1"/>
  <drawing r:id="rId2"/>
  <extLst>
    <ext xmlns:x14="http://schemas.microsoft.com/office/spreadsheetml/2009/9/main" uri="{CCE6A557-97BC-4b89-ADB6-D9C93CAAB3DF}">
      <x14:dataValidations xmlns:xm="http://schemas.microsoft.com/office/excel/2006/main" count="1">
        <x14:dataValidation type="list" allowBlank="1" showInputMessage="1" showErrorMessage="1" xr:uid="{00000000-0002-0000-0300-000000000000}">
          <x14:formula1>
            <xm:f>'No Eliminar'!$J$4:$J$5</xm:f>
          </x14:formula1>
          <xm:sqref>F13 F15 F17:F20 F22 F24:F27 F29 F31:F32 F34:F36</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Hoja5"/>
  <dimension ref="A2:J117"/>
  <sheetViews>
    <sheetView topLeftCell="A12" workbookViewId="0">
      <selection activeCell="B12" sqref="B12"/>
    </sheetView>
  </sheetViews>
  <sheetFormatPr baseColWidth="10" defaultColWidth="10.85546875" defaultRowHeight="15" x14ac:dyDescent="0.25"/>
  <cols>
    <col min="1" max="1" width="1.85546875" style="57" customWidth="1"/>
    <col min="2" max="2" width="42.140625" style="57" customWidth="1"/>
    <col min="3" max="5" width="10.85546875" style="57"/>
    <col min="6" max="6" width="10.85546875" style="121"/>
    <col min="7" max="16384" width="10.85546875" style="57"/>
  </cols>
  <sheetData>
    <row r="2" spans="1:10" ht="15.75" x14ac:dyDescent="0.25">
      <c r="A2" s="59"/>
      <c r="B2" s="58"/>
    </row>
    <row r="3" spans="1:10" x14ac:dyDescent="0.25">
      <c r="A3" s="31"/>
      <c r="B3" s="60"/>
    </row>
    <row r="4" spans="1:10" x14ac:dyDescent="0.25">
      <c r="A4" s="31"/>
      <c r="B4" s="61"/>
      <c r="J4" s="57" t="s">
        <v>524</v>
      </c>
    </row>
    <row r="5" spans="1:10" x14ac:dyDescent="0.25">
      <c r="A5" s="31"/>
      <c r="B5" s="59"/>
      <c r="J5" s="57" t="s">
        <v>525</v>
      </c>
    </row>
    <row r="6" spans="1:10" x14ac:dyDescent="0.25">
      <c r="A6" s="31"/>
      <c r="B6" s="59"/>
    </row>
    <row r="7" spans="1:10" ht="15.75" x14ac:dyDescent="0.25">
      <c r="A7" s="63"/>
      <c r="B7" s="62" t="s">
        <v>400</v>
      </c>
    </row>
    <row r="8" spans="1:10" ht="15.75" thickBot="1" x14ac:dyDescent="0.3">
      <c r="A8" s="65"/>
      <c r="B8" s="64" t="s">
        <v>385</v>
      </c>
    </row>
    <row r="9" spans="1:10" x14ac:dyDescent="0.25">
      <c r="A9" s="65"/>
      <c r="B9" s="66" t="s">
        <v>389</v>
      </c>
    </row>
    <row r="10" spans="1:10" ht="22.5" x14ac:dyDescent="0.25">
      <c r="B10" s="68" t="s">
        <v>391</v>
      </c>
    </row>
    <row r="11" spans="1:10" ht="15.75" thickBot="1" x14ac:dyDescent="0.3">
      <c r="B11" s="69" t="s">
        <v>401</v>
      </c>
      <c r="D11" s="57">
        <v>1</v>
      </c>
    </row>
    <row r="12" spans="1:10" ht="15.75" thickBot="1" x14ac:dyDescent="0.3">
      <c r="B12" s="67" t="str">
        <f>IF('Instrumento EAPB  SP'!I10&lt;=3,('Instrumento EAPB  SP'!S10),"")</f>
        <v/>
      </c>
      <c r="D12" s="57">
        <f>(COUNTIF($B$11:B12,B12)=1)*(MAX($D$11:D11)+1)</f>
        <v>2</v>
      </c>
      <c r="E12" s="57" t="str">
        <f>IFERROR(INDEX(B:B,MATCH(ROW(E2),D:D,0)),"")</f>
        <v/>
      </c>
      <c r="F12" s="121" t="str">
        <f>IFERROR(VLOOKUP(E12,'Instrumento EAPB  SP'!$S:$T,2,0),"")</f>
        <v/>
      </c>
    </row>
    <row r="13" spans="1:10" ht="409.6" thickBot="1" x14ac:dyDescent="0.3">
      <c r="B13" s="67" t="str">
        <f>IF('Instrumento EAPB  SP'!I11&lt;=3,('Instrumento EAPB  SP'!S11),"")</f>
        <v/>
      </c>
      <c r="D13" s="57">
        <f>(COUNTIF($B$11:B13,B13)=1)*(MAX($D$11:D12)+1)</f>
        <v>0</v>
      </c>
      <c r="E13" s="57" t="str">
        <f t="shared" ref="E13:E76" si="0">IFERROR(INDEX(B:B,MATCH(ROW(E3),D:D,0)),"")</f>
        <v>a35</v>
      </c>
      <c r="F13" s="121" t="str">
        <f>IFERROR(VLOOKUP(E13,'Instrumento EAPB  SP'!$S:$T,2,0),"")</f>
        <v>¿La EAPB verifica que su red prestadora tenga implementado los patrones de referencia OMS y la resolución 2465 de 2016 para la clasificación del estado nutricional de los usuarios, diferenciado por grupos de edad (niños, adolescentes, adultos jóvenes, mayores y gestantes)?</v>
      </c>
    </row>
    <row r="14" spans="1:10" ht="240.75" thickBot="1" x14ac:dyDescent="0.3">
      <c r="B14" s="67" t="str">
        <f>IF('Instrumento EAPB  SP'!I12&lt;=3,('Instrumento EAPB  SP'!S12),"")</f>
        <v/>
      </c>
      <c r="D14" s="57">
        <f>(COUNTIF($B$11:B14,B14)=1)*(MAX($D$11:D13)+1)</f>
        <v>0</v>
      </c>
      <c r="E14" s="57" t="str">
        <f t="shared" si="0"/>
        <v>a44</v>
      </c>
      <c r="F14" s="121" t="str">
        <f>IFERROR(VLOOKUP(E14,'Instrumento EAPB  SP'!$S:$T,2,0),"")</f>
        <v xml:space="preserve">¿Las víctimas de violencia sexual reciben atención integral para evitar la infección por el virus de la hepatitis B?
</v>
      </c>
    </row>
    <row r="15" spans="1:10" ht="409.6" thickBot="1" x14ac:dyDescent="0.3">
      <c r="B15" s="67" t="str">
        <f>IF('Instrumento EAPB  SP'!I13&lt;=3,('Instrumento EAPB  SP'!S13),"")</f>
        <v/>
      </c>
      <c r="D15" s="57">
        <f>(COUNTIF($B$11:B15,B15)=1)*(MAX($D$11:D14)+1)</f>
        <v>0</v>
      </c>
      <c r="E15" s="57" t="str">
        <f t="shared" si="0"/>
        <v>a47</v>
      </c>
      <c r="F15" s="121" t="str">
        <f>IFERROR(VLOOKUP(E15,'Instrumento EAPB  SP'!$S:$T,2,0),"")</f>
        <v>¿La EAPB   realiza medición de indicadores de cobertura por municipio para la protección especifica y  detección temprana de las alteraciones de Atención al parto y cesárea, Control prenatal,  planificación familiar a hombres y mujeres, alteraciones del desarrollo del joven, alteraciones del embarazo, atención de las enfermedades de transmisión sexual, atención de sífilis congénita, Atención de VIH-SIDA?</v>
      </c>
    </row>
    <row r="16" spans="1:10" ht="409.6" thickBot="1" x14ac:dyDescent="0.3">
      <c r="B16" s="67" t="str">
        <f>IF('Instrumento EAPB  SP'!I14&lt;=3,('Instrumento EAPB  SP'!S14),"")</f>
        <v/>
      </c>
      <c r="D16" s="57">
        <f>(COUNTIF($B$11:B16,B16)=1)*(MAX($D$11:D15)+1)</f>
        <v>0</v>
      </c>
      <c r="E16" s="57" t="str">
        <f t="shared" si="0"/>
        <v>a51</v>
      </c>
      <c r="F16" s="121" t="str">
        <f>IFERROR(VLOOKUP(E16,'Instrumento EAPB  SP'!$S:$T,2,0),"")</f>
        <v>¿La entidad articula con su red de prestadores procedimientos que garantizan la activación de las rutas de atención y la participación en los procesos interinstitucionales e  intersectoriales relacionados con la atención integral a víctimas de violencias de género con énfasis en violencias sexuales?</v>
      </c>
    </row>
    <row r="17" spans="2:6" ht="409.6" thickBot="1" x14ac:dyDescent="0.3">
      <c r="B17" s="67" t="str">
        <f>IF('Instrumento EAPB  SP'!I15&lt;=3,('Instrumento EAPB  SP'!S15),"")</f>
        <v/>
      </c>
      <c r="D17" s="57">
        <f>(COUNTIF($B$11:B17,B17)=1)*(MAX($D$11:D16)+1)</f>
        <v>0</v>
      </c>
      <c r="E17" s="57" t="str">
        <f t="shared" si="0"/>
        <v>a52</v>
      </c>
      <c r="F17" s="121" t="str">
        <f>IFERROR(VLOOKUP(E17,'Instrumento EAPB  SP'!$S:$T,2,0),"")</f>
        <v>¿La EAPB realiza en su red prestadora de servicios de salud, procesos de auditoría que le permita evaluar la atención integral en salud de las víctimas de acuerdo a los procesos establecidos en el Modelo y protocolo de Atención integral en salud a víctimas de violencias sexuales y la evaluación de los procesos de referencia y Contrareferencia?</v>
      </c>
    </row>
    <row r="18" spans="2:6" ht="409.6" thickBot="1" x14ac:dyDescent="0.3">
      <c r="B18" s="67" t="str">
        <f>IF('Instrumento EAPB  SP'!I16&lt;=3,('Instrumento EAPB  SP'!S16),"")</f>
        <v/>
      </c>
      <c r="D18" s="57">
        <f>(COUNTIF($B$11:B18,B18)=1)*(MAX($D$11:D17)+1)</f>
        <v>0</v>
      </c>
      <c r="E18" s="57" t="str">
        <f t="shared" si="0"/>
        <v>a58</v>
      </c>
      <c r="F18" s="121" t="str">
        <f>IFERROR(VLOOKUP(E18,'Instrumento EAPB  SP'!$S:$T,2,0),"")</f>
        <v>¿La EAPB cuenta con una base de datos actualizada (ajustada al lineamiento departamental SITB) por municipio con enfoque diferencial de los usuarios de los programas de atención de  la Tuberculosis y la Lepra  que evidencien las actividades, intervenciones y procedimientos realizados ?</v>
      </c>
    </row>
    <row r="19" spans="2:6" ht="409.6" thickBot="1" x14ac:dyDescent="0.3">
      <c r="B19" s="67" t="str">
        <f>IF('Instrumento EAPB  SP'!I17&lt;=3,('Instrumento EAPB  SP'!S17),"")</f>
        <v/>
      </c>
      <c r="D19" s="57">
        <f>(COUNTIF($B$11:B19,B19)=1)*(MAX($D$11:D18)+1)</f>
        <v>0</v>
      </c>
      <c r="E19" s="57" t="str">
        <f t="shared" si="0"/>
        <v>a66</v>
      </c>
      <c r="F19" s="121" t="str">
        <f>IFERROR(VLOOKUP(E19,'Instrumento EAPB  SP'!$S:$T,2,0),"")</f>
        <v>¿La EAPB realiza la formulación dentro del Componente Estratégico Operativo-CEO, de las actividades que den cumplimiento a los lineamientos del PAI y permitan el logro de la cobertura del 100% en la población afiliada, también para cada Jornada de Vacunación establecida por el MSPS y la socialización a las instituciones de la red prestadora?</v>
      </c>
    </row>
    <row r="20" spans="2:6" ht="210.75" thickBot="1" x14ac:dyDescent="0.3">
      <c r="B20" s="67" t="str">
        <f>IF('Instrumento EAPB  SP'!I23&lt;=3,('Instrumento EAPB  SP'!S23),"")</f>
        <v/>
      </c>
      <c r="D20" s="57">
        <f>(COUNTIF($B$11:B20,B20)=1)*(MAX($D$11:D19)+1)</f>
        <v>0</v>
      </c>
      <c r="E20" s="57" t="str">
        <f t="shared" si="0"/>
        <v>a67</v>
      </c>
      <c r="F20" s="121" t="str">
        <f>IFERROR(VLOOKUP(E20,'Instrumento EAPB  SP'!$S:$T,2,0),"")</f>
        <v>¿Garantizar un referente Regional del PAI para gestionar la operatividad del programa PAI en sus componentes?</v>
      </c>
    </row>
    <row r="21" spans="2:6" ht="300.75" thickBot="1" x14ac:dyDescent="0.3">
      <c r="B21" s="67" t="str">
        <f>IF('Instrumento EAPB  SP'!I24&lt;=3,('Instrumento EAPB  SP'!S24),"")</f>
        <v/>
      </c>
      <c r="D21" s="57">
        <f>(COUNTIF($B$11:B21,B21)=1)*(MAX($D$11:D20)+1)</f>
        <v>0</v>
      </c>
      <c r="E21" s="57" t="str">
        <f t="shared" si="0"/>
        <v>a70</v>
      </c>
      <c r="F21" s="121" t="str">
        <f>IFERROR(VLOOKUP(E21,'Instrumento EAPB  SP'!$S:$T,2,0),"")</f>
        <v>¿La entidad cuenta con un proceso de asesoría, asistencia técnica y supervisión dirigido a la red prestadora que contemple cada uno de los componentes del programa?</v>
      </c>
    </row>
    <row r="22" spans="2:6" ht="330.75" thickBot="1" x14ac:dyDescent="0.3">
      <c r="B22" s="67" t="str">
        <f>IF('Instrumento EAPB  SP'!I25&lt;=3,('Instrumento EAPB  SP'!S25),"")</f>
        <v/>
      </c>
      <c r="D22" s="57">
        <f>(COUNTIF($B$11:B22,B22)=1)*(MAX($D$11:D21)+1)</f>
        <v>0</v>
      </c>
      <c r="E22" s="57" t="str">
        <f t="shared" si="0"/>
        <v>a73</v>
      </c>
      <c r="F22" s="121" t="str">
        <f>IFERROR(VLOOKUP(E22,'Instrumento EAPB  SP'!$S:$T,2,0),"")</f>
        <v>¿La población afiliada a la EAPB tiene coberturas útiles de vacunación por municipio de acuerdo al período evaluado y en caso de incumplimiento, disponen de plan de mejoramiento?</v>
      </c>
    </row>
    <row r="23" spans="2:6" ht="390.75" thickBot="1" x14ac:dyDescent="0.3">
      <c r="B23" s="67" t="str">
        <f>IF('Instrumento EAPB  SP'!I26&lt;=3,('Instrumento EAPB  SP'!S26),"")</f>
        <v/>
      </c>
      <c r="D23" s="57">
        <f>(COUNTIF($B$11:B23,B23)=1)*(MAX($D$11:D22)+1)</f>
        <v>0</v>
      </c>
      <c r="E23" s="57" t="str">
        <f t="shared" si="0"/>
        <v>a82</v>
      </c>
      <c r="F23" s="121" t="str">
        <f>IFERROR(VLOOKUP(E23,'Instrumento EAPB  SP'!$S:$T,2,0),"")</f>
        <v xml:space="preserve">¿Dispone de plan de atención  a la Salud infantil  evidenciando caracterización y ruta;  priorización de la  población adscrita con recursos asignados,  metas  de resultado y socialización  con las instituciones de su red?
</v>
      </c>
    </row>
    <row r="24" spans="2:6" ht="15.75" thickBot="1" x14ac:dyDescent="0.3">
      <c r="B24" s="67" t="str">
        <f>IF('Instrumento EAPB  SP'!I27&lt;=3,('Instrumento EAPB  SP'!S27),"")</f>
        <v/>
      </c>
      <c r="D24" s="57">
        <f>(COUNTIF($B$11:B24,B24)=1)*(MAX($D$11:D23)+1)</f>
        <v>0</v>
      </c>
      <c r="E24" s="57" t="str">
        <f t="shared" si="0"/>
        <v/>
      </c>
      <c r="F24" s="121" t="str">
        <f>IFERROR(VLOOKUP(E24,'Instrumento EAPB  SP'!$S:$T,2,0),"")</f>
        <v/>
      </c>
    </row>
    <row r="25" spans="2:6" ht="409.6" thickBot="1" x14ac:dyDescent="0.3">
      <c r="B25" s="67" t="str">
        <f>IF('Instrumento EAPB  SP'!I28&lt;=3,('Instrumento EAPB  SP'!S28),"")</f>
        <v/>
      </c>
      <c r="D25" s="57">
        <f>(COUNTIF($B$11:B25,B25)=1)*(MAX($D$11:D24)+1)</f>
        <v>0</v>
      </c>
      <c r="E25" s="57" t="str">
        <f t="shared" si="0"/>
        <v>a99</v>
      </c>
      <c r="F25" s="121" t="str">
        <f>IFERROR(VLOOKUP(E25,'Instrumento EAPB  SP'!$S:$T,2,0),"")</f>
        <v>¿La EAPB dentro del Plan de Capacitación  del talento humano de  la organización incluye el tema de:  Atención integral en salud a la población victima del conflicto armado, en los siguientes subtemas: 
- Ley 1448 de 2011 y su decreto 4800 DEL 2011 reglamentario, en lo que compete al medida de rehabilitación en salud.
- Derechos en salud de  la  población victima del conflicto armado.      
- Competencias de las EAPB y lasIPS  públicas y privadas en atención en salud a la población Victima.
- Atención en  salud  con enfoques    psicosocial y diferencial a victimas del conflicto armado?</v>
      </c>
    </row>
    <row r="26" spans="2:6" ht="409.6" thickBot="1" x14ac:dyDescent="0.3">
      <c r="B26" s="67" t="str">
        <f>IF('Instrumento EAPB  SP'!I29&lt;=3,('Instrumento EAPB  SP'!S29),"")</f>
        <v/>
      </c>
      <c r="D26" s="57">
        <f>(COUNTIF($B$11:B26,B26)=1)*(MAX($D$11:D25)+1)</f>
        <v>0</v>
      </c>
      <c r="E26" s="57" t="str">
        <f t="shared" si="0"/>
        <v>a100</v>
      </c>
      <c r="F26" s="121" t="str">
        <f>IFERROR(VLOOKUP(E26,'Instrumento EAPB  SP'!$S:$T,2,0),"")</f>
        <v>¿Se encuentra evidencias de formación a los gestores municipales de la EAPB en temas relacionados con la atención en salud a población victima( o quien haga las veces) y se articulan con el  -Programa de Atención Psicosocial a Población Victima- PAPSIVI que se encuentra en el municipio si aplica?</v>
      </c>
    </row>
    <row r="27" spans="2:6" ht="300.75" thickBot="1" x14ac:dyDescent="0.3">
      <c r="B27" s="67" t="str">
        <f>IF('Instrumento EAPB  SP'!I30&lt;=3,('Instrumento EAPB  SP'!S30),"")</f>
        <v/>
      </c>
      <c r="D27" s="57">
        <f>(COUNTIF($B$11:B27,B27)=1)*(MAX($D$11:D26)+1)</f>
        <v>0</v>
      </c>
      <c r="E27" s="57" t="str">
        <f t="shared" si="0"/>
        <v>a114</v>
      </c>
      <c r="F27" s="121" t="str">
        <f>IFERROR(VLOOKUP(E27,'Instrumento EAPB  SP'!$S:$T,2,0),"")</f>
        <v>¿La EAPB cuenta con una base de datos actualizada por municipio con enfoque diferencial de los usuarios de los eventos de interés en salud pública sujetos a vigilancia?</v>
      </c>
    </row>
    <row r="28" spans="2:6" ht="225.75" thickBot="1" x14ac:dyDescent="0.3">
      <c r="B28" s="67" t="str">
        <f>IF('Instrumento EAPB  SP'!I31&lt;=3,('Instrumento EAPB  SP'!S31),"")</f>
        <v/>
      </c>
      <c r="D28" s="57">
        <f>(COUNTIF($B$11:B28,B28)=1)*(MAX($D$11:D27)+1)</f>
        <v>0</v>
      </c>
      <c r="E28" s="57" t="str">
        <f t="shared" si="0"/>
        <v>a116</v>
      </c>
      <c r="F28" s="121" t="str">
        <f>IFERROR(VLOOKUP(E28,'Instrumento EAPB  SP'!$S:$T,2,0),"")</f>
        <v>¿La entidad hace seguimiento y análisis de caso de  indicadores de vigilancia epidemiológica según protocolos?</v>
      </c>
    </row>
    <row r="29" spans="2:6" ht="165.75" thickBot="1" x14ac:dyDescent="0.3">
      <c r="B29" s="67" t="str">
        <f>IF('Instrumento EAPB  SP'!I34&lt;=3,('Instrumento EAPB  SP'!S34),"")</f>
        <v/>
      </c>
      <c r="D29" s="57">
        <f>(COUNTIF($B$11:B29,B29)=1)*(MAX($D$11:D28)+1)</f>
        <v>0</v>
      </c>
      <c r="E29" s="57" t="str">
        <f t="shared" si="0"/>
        <v>a121</v>
      </c>
      <c r="F29" s="121" t="str">
        <f>IFERROR(VLOOKUP(E29,'Instrumento EAPB  SP'!$S:$T,2,0),"")</f>
        <v>¿La EAPB dispone de la caracterización poblacional por cada municipio en la plataforma SISPRO ?</v>
      </c>
    </row>
    <row r="30" spans="2:6" ht="409.6" thickBot="1" x14ac:dyDescent="0.3">
      <c r="B30" s="67" t="str">
        <f>IF('Instrumento EAPB  SP'!I35&lt;=3,('Instrumento EAPB  SP'!S35),"")</f>
        <v/>
      </c>
      <c r="D30" s="57">
        <f>(COUNTIF($B$11:B30,B30)=1)*(MAX($D$11:D29)+1)</f>
        <v>0</v>
      </c>
      <c r="E30" s="57" t="str">
        <f t="shared" si="0"/>
        <v>a122</v>
      </c>
      <c r="F30" s="121" t="str">
        <f>IFERROR(VLOOKUP(E30,'Instrumento EAPB  SP'!$S:$T,2,0),"")</f>
        <v>¿La EAPB  ha diseñado las estrategias de demanda inducida en acuerdo con las IPS, para garantizar la realización de las actividades, procedimientos de intervenciones de protección específica y detección temprana y la atención de las enfermedades de interés en salud pública, ajustados a las prioridades territoriales en materia de salud pública,  de manera  complementaria y bajo principio de concurrencia al PIC territorial?</v>
      </c>
    </row>
    <row r="31" spans="2:6" ht="15.75" thickBot="1" x14ac:dyDescent="0.3">
      <c r="B31" s="67" t="str">
        <f>IF('Instrumento EAPB  SP'!I36&lt;=3,('Instrumento EAPB  SP'!S36),"")</f>
        <v/>
      </c>
      <c r="D31" s="57">
        <f>(COUNTIF($B$11:B31,B31)=1)*(MAX($D$11:D30)+1)</f>
        <v>0</v>
      </c>
      <c r="E31" s="57" t="str">
        <f t="shared" si="0"/>
        <v/>
      </c>
      <c r="F31" s="121" t="str">
        <f>IFERROR(VLOOKUP(E31,'Instrumento EAPB  SP'!$S:$T,2,0),"")</f>
        <v/>
      </c>
    </row>
    <row r="32" spans="2:6" ht="15.75" thickBot="1" x14ac:dyDescent="0.3">
      <c r="B32" s="67" t="str">
        <f>IF('Instrumento EAPB  SP'!I37&lt;=3,('Instrumento EAPB  SP'!S37),"")</f>
        <v/>
      </c>
      <c r="D32" s="57">
        <f>(COUNTIF($B$11:B32,B32)=1)*(MAX($D$11:D31)+1)</f>
        <v>0</v>
      </c>
      <c r="E32" s="57" t="str">
        <f t="shared" si="0"/>
        <v/>
      </c>
      <c r="F32" s="121" t="str">
        <f>IFERROR(VLOOKUP(E32,'Instrumento EAPB  SP'!$S:$T,2,0),"")</f>
        <v/>
      </c>
    </row>
    <row r="33" spans="2:6" ht="15.75" thickBot="1" x14ac:dyDescent="0.3">
      <c r="B33" s="67" t="str">
        <f>IF('Instrumento EAPB  SP'!I38&lt;=3,('Instrumento EAPB  SP'!S38),"")</f>
        <v/>
      </c>
      <c r="D33" s="57">
        <f>(COUNTIF($B$11:B33,B33)=1)*(MAX($D$11:D32)+1)</f>
        <v>0</v>
      </c>
      <c r="E33" s="57" t="str">
        <f t="shared" si="0"/>
        <v/>
      </c>
      <c r="F33" s="121" t="str">
        <f>IFERROR(VLOOKUP(E33,'Instrumento EAPB  SP'!$S:$T,2,0),"")</f>
        <v/>
      </c>
    </row>
    <row r="34" spans="2:6" ht="15.75" thickBot="1" x14ac:dyDescent="0.3">
      <c r="B34" s="67" t="str">
        <f>IF('Instrumento EAPB  SP'!I39&lt;=3,('Instrumento EAPB  SP'!S39),"")</f>
        <v/>
      </c>
      <c r="D34" s="57">
        <f>(COUNTIF($B$11:B34,B34)=1)*(MAX($D$11:D33)+1)</f>
        <v>0</v>
      </c>
      <c r="E34" s="57" t="str">
        <f t="shared" si="0"/>
        <v/>
      </c>
      <c r="F34" s="121" t="str">
        <f>IFERROR(VLOOKUP(E34,'Instrumento EAPB  SP'!$S:$T,2,0),"")</f>
        <v/>
      </c>
    </row>
    <row r="35" spans="2:6" ht="15.75" thickBot="1" x14ac:dyDescent="0.3">
      <c r="B35" s="67" t="str">
        <f>IF('Instrumento EAPB  SP'!I42&lt;=3,('Instrumento EAPB  SP'!S42),"")</f>
        <v/>
      </c>
      <c r="D35" s="57">
        <f>(COUNTIF($B$11:B35,B35)=1)*(MAX($D$11:D34)+1)</f>
        <v>0</v>
      </c>
      <c r="E35" s="57" t="str">
        <f t="shared" si="0"/>
        <v/>
      </c>
      <c r="F35" s="121" t="str">
        <f>IFERROR(VLOOKUP(E35,'Instrumento EAPB  SP'!$S:$T,2,0),"")</f>
        <v/>
      </c>
    </row>
    <row r="36" spans="2:6" ht="15.75" thickBot="1" x14ac:dyDescent="0.3">
      <c r="B36" s="67" t="str">
        <f>IF('Instrumento EAPB  SP'!I43&lt;=3,('Instrumento EAPB  SP'!S43),"")</f>
        <v/>
      </c>
      <c r="D36" s="57">
        <f>(COUNTIF($B$11:B36,B36)=1)*(MAX($D$11:D35)+1)</f>
        <v>0</v>
      </c>
      <c r="E36" s="57" t="str">
        <f t="shared" si="0"/>
        <v/>
      </c>
      <c r="F36" s="121" t="str">
        <f>IFERROR(VLOOKUP(E36,'Instrumento EAPB  SP'!$S:$T,2,0),"")</f>
        <v/>
      </c>
    </row>
    <row r="37" spans="2:6" ht="15.75" thickBot="1" x14ac:dyDescent="0.3">
      <c r="B37" s="67" t="str">
        <f>IF('Instrumento EAPB  SP'!I44&lt;=3,('Instrumento EAPB  SP'!S44),"")</f>
        <v/>
      </c>
      <c r="D37" s="57">
        <f>(COUNTIF($B$11:B37,B37)=1)*(MAX($D$11:D36)+1)</f>
        <v>0</v>
      </c>
      <c r="E37" s="57" t="str">
        <f t="shared" si="0"/>
        <v/>
      </c>
      <c r="F37" s="121" t="str">
        <f>IFERROR(VLOOKUP(E37,'Instrumento EAPB  SP'!$S:$T,2,0),"")</f>
        <v/>
      </c>
    </row>
    <row r="38" spans="2:6" ht="15.75" thickBot="1" x14ac:dyDescent="0.3">
      <c r="B38" s="67" t="str">
        <f>IF('Instrumento EAPB  SP'!I45&lt;=3,('Instrumento EAPB  SP'!S45),"")</f>
        <v/>
      </c>
      <c r="D38" s="57">
        <f>(COUNTIF($B$11:B38,B38)=1)*(MAX($D$11:D37)+1)</f>
        <v>0</v>
      </c>
      <c r="E38" s="57" t="str">
        <f t="shared" si="0"/>
        <v/>
      </c>
      <c r="F38" s="121" t="str">
        <f>IFERROR(VLOOKUP(E38,'Instrumento EAPB  SP'!$S:$T,2,0),"")</f>
        <v/>
      </c>
    </row>
    <row r="39" spans="2:6" ht="15.75" thickBot="1" x14ac:dyDescent="0.3">
      <c r="B39" s="67" t="str">
        <f>IF('Instrumento EAPB  SP'!I46&lt;=3,('Instrumento EAPB  SP'!S46),"")</f>
        <v/>
      </c>
      <c r="D39" s="57">
        <f>(COUNTIF($B$11:B39,B39)=1)*(MAX($D$11:D38)+1)</f>
        <v>0</v>
      </c>
      <c r="E39" s="57" t="str">
        <f t="shared" si="0"/>
        <v/>
      </c>
      <c r="F39" s="121" t="str">
        <f>IFERROR(VLOOKUP(E39,'Instrumento EAPB  SP'!$S:$T,2,0),"")</f>
        <v/>
      </c>
    </row>
    <row r="40" spans="2:6" ht="15.75" thickBot="1" x14ac:dyDescent="0.3">
      <c r="B40" s="67" t="str">
        <f>IF('Instrumento EAPB  SP'!I47&lt;=3,('Instrumento EAPB  SP'!S47),"")</f>
        <v>a35</v>
      </c>
      <c r="D40" s="57">
        <f>(COUNTIF($B$11:B40,B40)=1)*(MAX($D$11:D39)+1)</f>
        <v>3</v>
      </c>
      <c r="E40" s="57" t="str">
        <f t="shared" si="0"/>
        <v/>
      </c>
      <c r="F40" s="121" t="str">
        <f>IFERROR(VLOOKUP(E40,'Instrumento EAPB  SP'!$S:$T,2,0),"")</f>
        <v/>
      </c>
    </row>
    <row r="41" spans="2:6" ht="15.75" thickBot="1" x14ac:dyDescent="0.3">
      <c r="B41" s="67" t="str">
        <f>IF('Instrumento EAPB  SP'!I48&lt;=3,('Instrumento EAPB  SP'!S48),"")</f>
        <v/>
      </c>
      <c r="D41" s="57">
        <f>(COUNTIF($B$11:B41,B41)=1)*(MAX($D$11:D40)+1)</f>
        <v>0</v>
      </c>
      <c r="E41" s="57" t="str">
        <f t="shared" si="0"/>
        <v/>
      </c>
      <c r="F41" s="121" t="str">
        <f>IFERROR(VLOOKUP(E41,'Instrumento EAPB  SP'!$S:$T,2,0),"")</f>
        <v/>
      </c>
    </row>
    <row r="42" spans="2:6" ht="15.75" thickBot="1" x14ac:dyDescent="0.3">
      <c r="B42" s="67" t="str">
        <f>IF('Instrumento EAPB  SP'!I49&lt;=3,('Instrumento EAPB  SP'!S49),"")</f>
        <v/>
      </c>
      <c r="D42" s="57">
        <f>(COUNTIF($B$11:B42,B42)=1)*(MAX($D$11:D41)+1)</f>
        <v>0</v>
      </c>
      <c r="E42" s="57" t="str">
        <f t="shared" si="0"/>
        <v/>
      </c>
      <c r="F42" s="121" t="str">
        <f>IFERROR(VLOOKUP(E42,'Instrumento EAPB  SP'!$S:$T,2,0),"")</f>
        <v/>
      </c>
    </row>
    <row r="43" spans="2:6" ht="15.75" thickBot="1" x14ac:dyDescent="0.3">
      <c r="B43" s="67" t="str">
        <f>IF('Instrumento EAPB  SP'!I52&lt;=3,('Instrumento EAPB  SP'!S52),"")</f>
        <v/>
      </c>
      <c r="D43" s="57">
        <f>(COUNTIF($B$11:B43,B43)=1)*(MAX($D$11:D42)+1)</f>
        <v>0</v>
      </c>
      <c r="E43" s="57" t="str">
        <f t="shared" si="0"/>
        <v/>
      </c>
      <c r="F43" s="121" t="str">
        <f>IFERROR(VLOOKUP(E43,'Instrumento EAPB  SP'!$S:$T,2,0),"")</f>
        <v/>
      </c>
    </row>
    <row r="44" spans="2:6" ht="15.75" thickBot="1" x14ac:dyDescent="0.3">
      <c r="B44" s="67" t="str">
        <f>IF('Instrumento EAPB  SP'!I53&lt;=3,('Instrumento EAPB  SP'!S53),"")</f>
        <v/>
      </c>
      <c r="D44" s="57">
        <f>(COUNTIF($B$11:B44,B44)=1)*(MAX($D$11:D43)+1)</f>
        <v>0</v>
      </c>
      <c r="E44" s="57" t="str">
        <f t="shared" si="0"/>
        <v/>
      </c>
      <c r="F44" s="121" t="str">
        <f>IFERROR(VLOOKUP(E44,'Instrumento EAPB  SP'!$S:$T,2,0),"")</f>
        <v/>
      </c>
    </row>
    <row r="45" spans="2:6" ht="15.75" thickBot="1" x14ac:dyDescent="0.3">
      <c r="B45" s="67" t="str">
        <f>IF('Instrumento EAPB  SP'!I54&lt;=3,('Instrumento EAPB  SP'!S54),"")</f>
        <v/>
      </c>
      <c r="D45" s="57">
        <f>(COUNTIF($B$11:B45,B45)=1)*(MAX($D$11:D44)+1)</f>
        <v>0</v>
      </c>
      <c r="E45" s="57" t="str">
        <f t="shared" si="0"/>
        <v/>
      </c>
      <c r="F45" s="121" t="str">
        <f>IFERROR(VLOOKUP(E45,'Instrumento EAPB  SP'!$S:$T,2,0),"")</f>
        <v/>
      </c>
    </row>
    <row r="46" spans="2:6" ht="15.75" thickBot="1" x14ac:dyDescent="0.3">
      <c r="B46" s="67" t="str">
        <f>IF('Instrumento EAPB  SP'!I55&lt;=3,('Instrumento EAPB  SP'!S55),"")</f>
        <v/>
      </c>
      <c r="D46" s="57">
        <f>(COUNTIF($B$11:B46,B46)=1)*(MAX($D$11:D45)+1)</f>
        <v>0</v>
      </c>
      <c r="E46" s="57" t="str">
        <f t="shared" si="0"/>
        <v/>
      </c>
      <c r="F46" s="121" t="str">
        <f>IFERROR(VLOOKUP(E46,'Instrumento EAPB  SP'!$S:$T,2,0),"")</f>
        <v/>
      </c>
    </row>
    <row r="47" spans="2:6" ht="15.75" thickBot="1" x14ac:dyDescent="0.3">
      <c r="B47" s="67" t="str">
        <f>IF('Instrumento EAPB  SP'!I56&lt;=3,('Instrumento EAPB  SP'!S56),"")</f>
        <v>a44</v>
      </c>
      <c r="D47" s="57">
        <f>(COUNTIF($B$11:B47,B47)=1)*(MAX($D$11:D46)+1)</f>
        <v>4</v>
      </c>
      <c r="E47" s="57" t="str">
        <f t="shared" si="0"/>
        <v/>
      </c>
      <c r="F47" s="121" t="str">
        <f>IFERROR(VLOOKUP(E47,'Instrumento EAPB  SP'!$S:$T,2,0),"")</f>
        <v/>
      </c>
    </row>
    <row r="48" spans="2:6" ht="15.75" thickBot="1" x14ac:dyDescent="0.3">
      <c r="B48" s="67" t="str">
        <f>IF('Instrumento EAPB  SP'!I57&lt;=3,('Instrumento EAPB  SP'!S57),"")</f>
        <v/>
      </c>
      <c r="D48" s="57">
        <f>(COUNTIF($B$11:B48,B48)=1)*(MAX($D$11:D47)+1)</f>
        <v>0</v>
      </c>
      <c r="E48" s="57" t="str">
        <f t="shared" si="0"/>
        <v/>
      </c>
      <c r="F48" s="121" t="str">
        <f>IFERROR(VLOOKUP(E48,'Instrumento EAPB  SP'!$S:$T,2,0),"")</f>
        <v/>
      </c>
    </row>
    <row r="49" spans="2:6" ht="15.75" thickBot="1" x14ac:dyDescent="0.3">
      <c r="B49" s="67" t="str">
        <f>IF('Instrumento EAPB  SP'!I58&lt;=3,('Instrumento EAPB  SP'!S58),"")</f>
        <v/>
      </c>
      <c r="D49" s="57">
        <f>(COUNTIF($B$11:B49,B49)=1)*(MAX($D$11:D48)+1)</f>
        <v>0</v>
      </c>
      <c r="E49" s="57" t="str">
        <f t="shared" si="0"/>
        <v/>
      </c>
      <c r="F49" s="121" t="str">
        <f>IFERROR(VLOOKUP(E49,'Instrumento EAPB  SP'!$S:$T,2,0),"")</f>
        <v/>
      </c>
    </row>
    <row r="50" spans="2:6" ht="15.75" thickBot="1" x14ac:dyDescent="0.3">
      <c r="B50" s="67" t="str">
        <f>IF('Instrumento EAPB  SP'!I59&lt;=3,('Instrumento EAPB  SP'!S59),"")</f>
        <v>a47</v>
      </c>
      <c r="D50" s="57">
        <f>(COUNTIF($B$11:B50,B50)=1)*(MAX($D$11:D49)+1)</f>
        <v>5</v>
      </c>
      <c r="E50" s="57" t="str">
        <f t="shared" si="0"/>
        <v/>
      </c>
      <c r="F50" s="121" t="str">
        <f>IFERROR(VLOOKUP(E50,'Instrumento EAPB  SP'!$S:$T,2,0),"")</f>
        <v/>
      </c>
    </row>
    <row r="51" spans="2:6" ht="15.75" thickBot="1" x14ac:dyDescent="0.3">
      <c r="B51" s="67" t="str">
        <f>IF('Instrumento EAPB  SP'!I60&lt;=3,('Instrumento EAPB  SP'!S60),"")</f>
        <v/>
      </c>
      <c r="D51" s="57">
        <f>(COUNTIF($B$11:B51,B51)=1)*(MAX($D$11:D50)+1)</f>
        <v>0</v>
      </c>
      <c r="E51" s="57" t="str">
        <f t="shared" si="0"/>
        <v/>
      </c>
      <c r="F51" s="121" t="str">
        <f>IFERROR(VLOOKUP(E51,'Instrumento EAPB  SP'!$S:$T,2,0),"")</f>
        <v/>
      </c>
    </row>
    <row r="52" spans="2:6" ht="15.75" thickBot="1" x14ac:dyDescent="0.3">
      <c r="B52" s="67" t="str">
        <f>IF('Instrumento EAPB  SP'!I61&lt;=3,('Instrumento EAPB  SP'!S61),"")</f>
        <v/>
      </c>
      <c r="D52" s="57">
        <f>(COUNTIF($B$11:B52,B52)=1)*(MAX($D$11:D51)+1)</f>
        <v>0</v>
      </c>
      <c r="E52" s="57" t="str">
        <f t="shared" si="0"/>
        <v/>
      </c>
      <c r="F52" s="121" t="str">
        <f>IFERROR(VLOOKUP(E52,'Instrumento EAPB  SP'!$S:$T,2,0),"")</f>
        <v/>
      </c>
    </row>
    <row r="53" spans="2:6" ht="15.75" thickBot="1" x14ac:dyDescent="0.3">
      <c r="B53" s="67" t="str">
        <f>IF('Instrumento EAPB  SP'!I62&lt;=3,('Instrumento EAPB  SP'!S62),"")</f>
        <v/>
      </c>
      <c r="D53" s="57">
        <f>(COUNTIF($B$11:B53,B53)=1)*(MAX($D$11:D52)+1)</f>
        <v>0</v>
      </c>
      <c r="E53" s="57" t="str">
        <f t="shared" si="0"/>
        <v/>
      </c>
      <c r="F53" s="121" t="str">
        <f>IFERROR(VLOOKUP(E53,'Instrumento EAPB  SP'!$S:$T,2,0),"")</f>
        <v/>
      </c>
    </row>
    <row r="54" spans="2:6" ht="15.75" thickBot="1" x14ac:dyDescent="0.3">
      <c r="B54" s="67" t="str">
        <f>IF('Instrumento EAPB  SP'!I63&lt;=3,('Instrumento EAPB  SP'!S63),"")</f>
        <v>a51</v>
      </c>
      <c r="D54" s="57">
        <f>(COUNTIF($B$11:B54,B54)=1)*(MAX($D$11:D53)+1)</f>
        <v>6</v>
      </c>
      <c r="E54" s="57" t="str">
        <f t="shared" si="0"/>
        <v/>
      </c>
      <c r="F54" s="121" t="str">
        <f>IFERROR(VLOOKUP(E54,'Instrumento EAPB  SP'!$S:$T,2,0),"")</f>
        <v/>
      </c>
    </row>
    <row r="55" spans="2:6" ht="15.75" thickBot="1" x14ac:dyDescent="0.3">
      <c r="B55" s="67" t="str">
        <f>IF('Instrumento EAPB  SP'!I64&lt;=3,('Instrumento EAPB  SP'!S64),"")</f>
        <v>a52</v>
      </c>
      <c r="D55" s="57">
        <f>(COUNTIF($B$11:B55,B55)=1)*(MAX($D$11:D54)+1)</f>
        <v>7</v>
      </c>
      <c r="E55" s="57" t="str">
        <f t="shared" si="0"/>
        <v/>
      </c>
      <c r="F55" s="121" t="str">
        <f>IFERROR(VLOOKUP(E55,'Instrumento EAPB  SP'!$S:$T,2,0),"")</f>
        <v/>
      </c>
    </row>
    <row r="56" spans="2:6" ht="15.75" thickBot="1" x14ac:dyDescent="0.3">
      <c r="B56" s="67" t="str">
        <f>IF('Instrumento EAPB  SP'!I67&lt;=3,('Instrumento EAPB  SP'!S67),"")</f>
        <v/>
      </c>
      <c r="D56" s="57">
        <f>(COUNTIF($B$11:B56,B56)=1)*(MAX($D$11:D55)+1)</f>
        <v>0</v>
      </c>
      <c r="E56" s="57" t="str">
        <f t="shared" si="0"/>
        <v/>
      </c>
      <c r="F56" s="121" t="str">
        <f>IFERROR(VLOOKUP(E56,'Instrumento EAPB  SP'!$S:$T,2,0),"")</f>
        <v/>
      </c>
    </row>
    <row r="57" spans="2:6" ht="15.75" thickBot="1" x14ac:dyDescent="0.3">
      <c r="B57" s="67" t="str">
        <f>IF('Instrumento EAPB  SP'!I68&lt;=3,('Instrumento EAPB  SP'!S68),"")</f>
        <v/>
      </c>
      <c r="D57" s="57">
        <f>(COUNTIF($B$11:B57,B57)=1)*(MAX($D$11:D56)+1)</f>
        <v>0</v>
      </c>
      <c r="E57" s="57" t="str">
        <f t="shared" si="0"/>
        <v/>
      </c>
      <c r="F57" s="121" t="str">
        <f>IFERROR(VLOOKUP(E57,'Instrumento EAPB  SP'!$S:$T,2,0),"")</f>
        <v/>
      </c>
    </row>
    <row r="58" spans="2:6" ht="15.75" thickBot="1" x14ac:dyDescent="0.3">
      <c r="B58" s="67" t="str">
        <f>IF('Instrumento EAPB  SP'!I69&lt;=3,('Instrumento EAPB  SP'!S69),"")</f>
        <v/>
      </c>
      <c r="D58" s="57">
        <f>(COUNTIF($B$11:B58,B58)=1)*(MAX($D$11:D57)+1)</f>
        <v>0</v>
      </c>
      <c r="E58" s="57" t="str">
        <f t="shared" si="0"/>
        <v/>
      </c>
      <c r="F58" s="121" t="str">
        <f>IFERROR(VLOOKUP(E58,'Instrumento EAPB  SP'!$S:$T,2,0),"")</f>
        <v/>
      </c>
    </row>
    <row r="59" spans="2:6" ht="15.75" thickBot="1" x14ac:dyDescent="0.3">
      <c r="B59" s="67" t="str">
        <f>IF('Instrumento EAPB  SP'!I70&lt;=3,('Instrumento EAPB  SP'!S70),"")</f>
        <v>a58</v>
      </c>
      <c r="D59" s="57">
        <f>(COUNTIF($B$11:B59,B59)=1)*(MAX($D$11:D58)+1)</f>
        <v>8</v>
      </c>
      <c r="E59" s="57" t="str">
        <f t="shared" si="0"/>
        <v/>
      </c>
      <c r="F59" s="121" t="str">
        <f>IFERROR(VLOOKUP(E59,'Instrumento EAPB  SP'!$S:$T,2,0),"")</f>
        <v/>
      </c>
    </row>
    <row r="60" spans="2:6" ht="15.75" thickBot="1" x14ac:dyDescent="0.3">
      <c r="B60" s="67" t="str">
        <f>IF('Instrumento EAPB  SP'!I71&lt;=3,('Instrumento EAPB  SP'!S71),"")</f>
        <v/>
      </c>
      <c r="D60" s="57">
        <f>(COUNTIF($B$11:B60,B60)=1)*(MAX($D$11:D59)+1)</f>
        <v>0</v>
      </c>
      <c r="E60" s="57" t="str">
        <f t="shared" si="0"/>
        <v/>
      </c>
      <c r="F60" s="121" t="str">
        <f>IFERROR(VLOOKUP(E60,'Instrumento EAPB  SP'!$S:$T,2,0),"")</f>
        <v/>
      </c>
    </row>
    <row r="61" spans="2:6" ht="15.75" thickBot="1" x14ac:dyDescent="0.3">
      <c r="B61" s="67" t="str">
        <f>IF('Instrumento EAPB  SP'!I72&lt;=3,('Instrumento EAPB  SP'!S72),"")</f>
        <v/>
      </c>
      <c r="D61" s="57">
        <f>(COUNTIF($B$11:B61,B61)=1)*(MAX($D$11:D60)+1)</f>
        <v>0</v>
      </c>
      <c r="E61" s="57" t="str">
        <f t="shared" si="0"/>
        <v/>
      </c>
      <c r="F61" s="121" t="str">
        <f>IFERROR(VLOOKUP(E61,'Instrumento EAPB  SP'!$S:$T,2,0),"")</f>
        <v/>
      </c>
    </row>
    <row r="62" spans="2:6" ht="15.75" thickBot="1" x14ac:dyDescent="0.3">
      <c r="B62" s="67" t="str">
        <f>IF('Instrumento EAPB  SP'!I73&lt;=3,('Instrumento EAPB  SP'!S73),"")</f>
        <v/>
      </c>
      <c r="D62" s="57">
        <f>(COUNTIF($B$11:B62,B62)=1)*(MAX($D$11:D61)+1)</f>
        <v>0</v>
      </c>
      <c r="E62" s="57" t="str">
        <f t="shared" si="0"/>
        <v/>
      </c>
      <c r="F62" s="121" t="str">
        <f>IFERROR(VLOOKUP(E62,'Instrumento EAPB  SP'!$S:$T,2,0),"")</f>
        <v/>
      </c>
    </row>
    <row r="63" spans="2:6" ht="15.75" thickBot="1" x14ac:dyDescent="0.3">
      <c r="B63" s="67" t="str">
        <f>IF('Instrumento EAPB  SP'!I74&lt;=3,('Instrumento EAPB  SP'!S74),"")</f>
        <v/>
      </c>
      <c r="D63" s="57">
        <f>(COUNTIF($B$11:B63,B63)=1)*(MAX($D$11:D62)+1)</f>
        <v>0</v>
      </c>
      <c r="E63" s="57" t="str">
        <f t="shared" si="0"/>
        <v/>
      </c>
      <c r="F63" s="121" t="str">
        <f>IFERROR(VLOOKUP(E63,'Instrumento EAPB  SP'!$S:$T,2,0),"")</f>
        <v/>
      </c>
    </row>
    <row r="64" spans="2:6" ht="15.75" thickBot="1" x14ac:dyDescent="0.3">
      <c r="B64" s="67" t="str">
        <f>IF('Instrumento EAPB  SP'!I75&lt;=3,('Instrumento EAPB  SP'!S75),"")</f>
        <v/>
      </c>
      <c r="D64" s="57">
        <f>(COUNTIF($B$11:B64,B64)=1)*(MAX($D$11:D63)+1)</f>
        <v>0</v>
      </c>
      <c r="E64" s="57" t="str">
        <f t="shared" si="0"/>
        <v/>
      </c>
      <c r="F64" s="121" t="str">
        <f>IFERROR(VLOOKUP(E64,'Instrumento EAPB  SP'!$S:$T,2,0),"")</f>
        <v/>
      </c>
    </row>
    <row r="65" spans="2:6" ht="15.75" thickBot="1" x14ac:dyDescent="0.3">
      <c r="B65" s="67" t="str">
        <f>IF('Instrumento EAPB  SP'!I78&lt;=3,('Instrumento EAPB  SP'!S78),"")</f>
        <v>a66</v>
      </c>
      <c r="D65" s="57">
        <f>(COUNTIF($B$11:B65,B65)=1)*(MAX($D$11:D64)+1)</f>
        <v>9</v>
      </c>
      <c r="E65" s="57" t="str">
        <f t="shared" si="0"/>
        <v/>
      </c>
      <c r="F65" s="121" t="str">
        <f>IFERROR(VLOOKUP(E65,'Instrumento EAPB  SP'!$S:$T,2,0),"")</f>
        <v/>
      </c>
    </row>
    <row r="66" spans="2:6" ht="15.75" thickBot="1" x14ac:dyDescent="0.3">
      <c r="B66" s="67" t="str">
        <f>IF('Instrumento EAPB  SP'!I79&lt;=3,('Instrumento EAPB  SP'!S79),"")</f>
        <v>a67</v>
      </c>
      <c r="D66" s="57">
        <f>(COUNTIF($B$11:B66,B66)=1)*(MAX($D$11:D65)+1)</f>
        <v>10</v>
      </c>
      <c r="E66" s="57" t="str">
        <f t="shared" si="0"/>
        <v/>
      </c>
      <c r="F66" s="121" t="str">
        <f>IFERROR(VLOOKUP(E66,'Instrumento EAPB  SP'!$S:$T,2,0),"")</f>
        <v/>
      </c>
    </row>
    <row r="67" spans="2:6" ht="15.75" thickBot="1" x14ac:dyDescent="0.3">
      <c r="B67" s="67" t="str">
        <f>IF('Instrumento EAPB  SP'!I80&lt;=3,('Instrumento EAPB  SP'!S80),"")</f>
        <v/>
      </c>
      <c r="D67" s="57">
        <f>(COUNTIF($B$11:B67,B67)=1)*(MAX($D$11:D66)+1)</f>
        <v>0</v>
      </c>
      <c r="E67" s="57" t="str">
        <f t="shared" si="0"/>
        <v/>
      </c>
      <c r="F67" s="121" t="str">
        <f>IFERROR(VLOOKUP(E67,'Instrumento EAPB  SP'!$S:$T,2,0),"")</f>
        <v/>
      </c>
    </row>
    <row r="68" spans="2:6" ht="15.75" thickBot="1" x14ac:dyDescent="0.3">
      <c r="B68" s="67" t="str">
        <f>IF('Instrumento EAPB  SP'!I81&lt;=3,('Instrumento EAPB  SP'!S81),"")</f>
        <v/>
      </c>
      <c r="D68" s="57">
        <f>(COUNTIF($B$11:B68,B68)=1)*(MAX($D$11:D67)+1)</f>
        <v>0</v>
      </c>
      <c r="E68" s="57" t="str">
        <f t="shared" si="0"/>
        <v/>
      </c>
      <c r="F68" s="121" t="str">
        <f>IFERROR(VLOOKUP(E68,'Instrumento EAPB  SP'!$S:$T,2,0),"")</f>
        <v/>
      </c>
    </row>
    <row r="69" spans="2:6" ht="15.75" thickBot="1" x14ac:dyDescent="0.3">
      <c r="B69" s="67" t="str">
        <f>IF('Instrumento EAPB  SP'!I82&lt;=3,('Instrumento EAPB  SP'!S82),"")</f>
        <v>a70</v>
      </c>
      <c r="D69" s="57">
        <f>(COUNTIF($B$11:B69,B69)=1)*(MAX($D$11:D68)+1)</f>
        <v>11</v>
      </c>
      <c r="E69" s="57" t="str">
        <f t="shared" si="0"/>
        <v/>
      </c>
      <c r="F69" s="121" t="str">
        <f>IFERROR(VLOOKUP(E69,'Instrumento EAPB  SP'!$S:$T,2,0),"")</f>
        <v/>
      </c>
    </row>
    <row r="70" spans="2:6" ht="15.75" thickBot="1" x14ac:dyDescent="0.3">
      <c r="B70" s="67" t="str">
        <f>IF('Instrumento EAPB  SP'!I83&lt;=3,('Instrumento EAPB  SP'!S83),"")</f>
        <v/>
      </c>
      <c r="D70" s="57">
        <f>(COUNTIF($B$11:B70,B70)=1)*(MAX($D$11:D69)+1)</f>
        <v>0</v>
      </c>
      <c r="E70" s="57" t="str">
        <f t="shared" si="0"/>
        <v/>
      </c>
      <c r="F70" s="121" t="str">
        <f>IFERROR(VLOOKUP(E70,'Instrumento EAPB  SP'!$S:$T,2,0),"")</f>
        <v/>
      </c>
    </row>
    <row r="71" spans="2:6" ht="15.75" thickBot="1" x14ac:dyDescent="0.3">
      <c r="B71" s="67" t="str">
        <f>IF('Instrumento EAPB  SP'!I84&lt;=3,('Instrumento EAPB  SP'!S84),"")</f>
        <v/>
      </c>
      <c r="D71" s="57">
        <f>(COUNTIF($B$11:B71,B71)=1)*(MAX($D$11:D70)+1)</f>
        <v>0</v>
      </c>
      <c r="E71" s="57" t="str">
        <f t="shared" si="0"/>
        <v/>
      </c>
      <c r="F71" s="121" t="str">
        <f>IFERROR(VLOOKUP(E71,'Instrumento EAPB  SP'!$S:$T,2,0),"")</f>
        <v/>
      </c>
    </row>
    <row r="72" spans="2:6" ht="15.75" thickBot="1" x14ac:dyDescent="0.3">
      <c r="B72" s="67" t="str">
        <f>IF('Instrumento EAPB  SP'!I85&lt;=3,('Instrumento EAPB  SP'!S85),"")</f>
        <v>a73</v>
      </c>
      <c r="D72" s="57">
        <f>(COUNTIF($B$11:B72,B72)=1)*(MAX($D$11:D71)+1)</f>
        <v>12</v>
      </c>
      <c r="E72" s="57" t="str">
        <f t="shared" si="0"/>
        <v/>
      </c>
      <c r="F72" s="121" t="str">
        <f>IFERROR(VLOOKUP(E72,'Instrumento EAPB  SP'!$S:$T,2,0),"")</f>
        <v/>
      </c>
    </row>
    <row r="73" spans="2:6" ht="15.75" thickBot="1" x14ac:dyDescent="0.3">
      <c r="B73" s="67" t="str">
        <f>IF('Instrumento EAPB  SP'!I86&lt;=3,('Instrumento EAPB  SP'!S86),"")</f>
        <v/>
      </c>
      <c r="D73" s="57">
        <f>(COUNTIF($B$11:B73,B73)=1)*(MAX($D$11:D72)+1)</f>
        <v>0</v>
      </c>
      <c r="E73" s="57" t="str">
        <f t="shared" si="0"/>
        <v/>
      </c>
      <c r="F73" s="121" t="str">
        <f>IFERROR(VLOOKUP(E73,'Instrumento EAPB  SP'!$S:$T,2,0),"")</f>
        <v/>
      </c>
    </row>
    <row r="74" spans="2:6" ht="15.75" thickBot="1" x14ac:dyDescent="0.3">
      <c r="B74" s="67" t="str">
        <f>IF('Instrumento EAPB  SP'!I87&lt;=3,('Instrumento EAPB  SP'!S87),"")</f>
        <v/>
      </c>
      <c r="D74" s="57">
        <f>(COUNTIF($B$11:B74,B74)=1)*(MAX($D$11:D73)+1)</f>
        <v>0</v>
      </c>
      <c r="E74" s="57" t="str">
        <f t="shared" si="0"/>
        <v/>
      </c>
      <c r="F74" s="121" t="str">
        <f>IFERROR(VLOOKUP(E74,'Instrumento EAPB  SP'!$S:$T,2,0),"")</f>
        <v/>
      </c>
    </row>
    <row r="75" spans="2:6" ht="15.75" thickBot="1" x14ac:dyDescent="0.3">
      <c r="B75" s="67" t="str">
        <f>IF('Instrumento EAPB  SP'!I88&lt;=3,('Instrumento EAPB  SP'!S88),"")</f>
        <v/>
      </c>
      <c r="D75" s="57">
        <f>(COUNTIF($B$11:B75,B75)=1)*(MAX($D$11:D74)+1)</f>
        <v>0</v>
      </c>
      <c r="E75" s="57" t="str">
        <f t="shared" si="0"/>
        <v/>
      </c>
      <c r="F75" s="121" t="str">
        <f>IFERROR(VLOOKUP(E75,'Instrumento EAPB  SP'!$S:$T,2,0),"")</f>
        <v/>
      </c>
    </row>
    <row r="76" spans="2:6" ht="15.75" thickBot="1" x14ac:dyDescent="0.3">
      <c r="B76" s="67" t="str">
        <f>IF('Instrumento EAPB  SP'!I89&lt;=3,('Instrumento EAPB  SP'!S89),"")</f>
        <v/>
      </c>
      <c r="D76" s="57">
        <f>(COUNTIF($B$11:B76,B76)=1)*(MAX($D$11:D75)+1)</f>
        <v>0</v>
      </c>
      <c r="E76" s="57" t="str">
        <f t="shared" si="0"/>
        <v/>
      </c>
      <c r="F76" s="121" t="str">
        <f>IFERROR(VLOOKUP(E76,'Instrumento EAPB  SP'!$S:$T,2,0),"")</f>
        <v/>
      </c>
    </row>
    <row r="77" spans="2:6" ht="15.75" thickBot="1" x14ac:dyDescent="0.3">
      <c r="B77" s="67" t="str">
        <f>IF('Instrumento EAPB  SP'!I90&lt;=3,('Instrumento EAPB  SP'!S90),"")</f>
        <v/>
      </c>
      <c r="D77" s="57">
        <f>(COUNTIF($B$11:B77,B77)=1)*(MAX($D$11:D76)+1)</f>
        <v>0</v>
      </c>
      <c r="E77" s="57" t="str">
        <f t="shared" ref="E77:E117" si="1">IFERROR(INDEX(B:B,MATCH(ROW(E67),D:D,0)),"")</f>
        <v/>
      </c>
      <c r="F77" s="121" t="str">
        <f>IFERROR(VLOOKUP(E77,'Instrumento EAPB  SP'!$S:$T,2,0),"")</f>
        <v/>
      </c>
    </row>
    <row r="78" spans="2:6" ht="15.75" thickBot="1" x14ac:dyDescent="0.3">
      <c r="B78" s="67" t="str">
        <f>IF('Instrumento EAPB  SP'!I91&lt;=3,('Instrumento EAPB  SP'!S91),"")</f>
        <v/>
      </c>
      <c r="D78" s="57">
        <f>(COUNTIF($B$11:B78,B78)=1)*(MAX($D$11:D77)+1)</f>
        <v>0</v>
      </c>
      <c r="E78" s="57" t="str">
        <f t="shared" si="1"/>
        <v/>
      </c>
      <c r="F78" s="121" t="str">
        <f>IFERROR(VLOOKUP(E78,'Instrumento EAPB  SP'!$S:$T,2,0),"")</f>
        <v/>
      </c>
    </row>
    <row r="79" spans="2:6" ht="15.75" thickBot="1" x14ac:dyDescent="0.3">
      <c r="B79" s="67" t="str">
        <f>IF('Instrumento EAPB  SP'!I94&lt;=3,('Instrumento EAPB  SP'!S94),"")</f>
        <v>a82</v>
      </c>
      <c r="D79" s="57">
        <f>(COUNTIF($B$11:B79,B79)=1)*(MAX($D$11:D78)+1)</f>
        <v>13</v>
      </c>
      <c r="E79" s="57" t="str">
        <f t="shared" si="1"/>
        <v/>
      </c>
      <c r="F79" s="121" t="str">
        <f>IFERROR(VLOOKUP(E79,'Instrumento EAPB  SP'!$S:$T,2,0),"")</f>
        <v/>
      </c>
    </row>
    <row r="80" spans="2:6" ht="15.75" thickBot="1" x14ac:dyDescent="0.3">
      <c r="B80" s="67" t="str">
        <f>IF('Instrumento EAPB  SP'!I95&lt;=3,('Instrumento EAPB  SP'!S95),"")</f>
        <v/>
      </c>
      <c r="D80" s="57">
        <f>(COUNTIF($B$11:B80,B80)=1)*(MAX($D$11:D79)+1)</f>
        <v>0</v>
      </c>
      <c r="E80" s="57" t="str">
        <f t="shared" si="1"/>
        <v/>
      </c>
      <c r="F80" s="121" t="str">
        <f>IFERROR(VLOOKUP(E80,'Instrumento EAPB  SP'!$S:$T,2,0),"")</f>
        <v/>
      </c>
    </row>
    <row r="81" spans="2:6" ht="15.75" thickBot="1" x14ac:dyDescent="0.3">
      <c r="B81" s="67" t="str">
        <f>IF('Instrumento EAPB  SP'!I96&lt;=3,('Instrumento EAPB  SP'!S96),"")</f>
        <v/>
      </c>
      <c r="D81" s="57">
        <f>(COUNTIF($B$11:B81,B81)=1)*(MAX($D$11:D80)+1)</f>
        <v>0</v>
      </c>
      <c r="E81" s="57" t="str">
        <f t="shared" si="1"/>
        <v/>
      </c>
      <c r="F81" s="121" t="str">
        <f>IFERROR(VLOOKUP(E81,'Instrumento EAPB  SP'!$S:$T,2,0),"")</f>
        <v/>
      </c>
    </row>
    <row r="82" spans="2:6" ht="15.75" thickBot="1" x14ac:dyDescent="0.3">
      <c r="B82" s="67" t="str">
        <f>IF('Instrumento EAPB  SP'!I97&lt;=3,('Instrumento EAPB  SP'!S97),"")</f>
        <v/>
      </c>
      <c r="D82" s="57">
        <f>(COUNTIF($B$11:B82,B82)=1)*(MAX($D$11:D81)+1)</f>
        <v>0</v>
      </c>
      <c r="E82" s="57" t="str">
        <f t="shared" si="1"/>
        <v/>
      </c>
      <c r="F82" s="121" t="str">
        <f>IFERROR(VLOOKUP(E82,'Instrumento EAPB  SP'!$S:$T,2,0),"")</f>
        <v/>
      </c>
    </row>
    <row r="83" spans="2:6" ht="15.75" thickBot="1" x14ac:dyDescent="0.3">
      <c r="B83" s="67" t="str">
        <f>IF('Instrumento EAPB  SP'!I98&lt;=3,('Instrumento EAPB  SP'!S98),"")</f>
        <v/>
      </c>
      <c r="D83" s="57">
        <f>(COUNTIF($B$11:B83,B83)=1)*(MAX($D$11:D82)+1)</f>
        <v>0</v>
      </c>
      <c r="E83" s="57" t="str">
        <f t="shared" si="1"/>
        <v/>
      </c>
      <c r="F83" s="121" t="str">
        <f>IFERROR(VLOOKUP(E83,'Instrumento EAPB  SP'!$S:$T,2,0),"")</f>
        <v/>
      </c>
    </row>
    <row r="84" spans="2:6" ht="15.75" thickBot="1" x14ac:dyDescent="0.3">
      <c r="B84" s="67" t="str">
        <f>IF('Instrumento EAPB  SP'!I99&lt;=3,('Instrumento EAPB  SP'!S99),"")</f>
        <v/>
      </c>
      <c r="D84" s="57">
        <f>(COUNTIF($B$11:B84,B84)=1)*(MAX($D$11:D83)+1)</f>
        <v>0</v>
      </c>
      <c r="E84" s="57" t="str">
        <f t="shared" si="1"/>
        <v/>
      </c>
      <c r="F84" s="121" t="str">
        <f>IFERROR(VLOOKUP(E84,'Instrumento EAPB  SP'!$S:$T,2,0),"")</f>
        <v/>
      </c>
    </row>
    <row r="85" spans="2:6" ht="15.75" thickBot="1" x14ac:dyDescent="0.3">
      <c r="B85" s="67" t="str">
        <f>IF('Instrumento EAPB  SP'!I100&lt;=3,('Instrumento EAPB  SP'!S100),"")</f>
        <v/>
      </c>
      <c r="D85" s="57">
        <f>(COUNTIF($B$11:B85,B85)=1)*(MAX($D$11:D84)+1)</f>
        <v>0</v>
      </c>
      <c r="E85" s="57" t="str">
        <f t="shared" si="1"/>
        <v/>
      </c>
      <c r="F85" s="121" t="str">
        <f>IFERROR(VLOOKUP(E85,'Instrumento EAPB  SP'!$S:$T,2,0),"")</f>
        <v/>
      </c>
    </row>
    <row r="86" spans="2:6" ht="15.75" thickBot="1" x14ac:dyDescent="0.3">
      <c r="B86" s="67" t="e">
        <f>IF('Instrumento EAPB  SP'!#REF!&lt;=3,('Instrumento EAPB  SP'!#REF!),"")</f>
        <v>#REF!</v>
      </c>
      <c r="D86" s="57">
        <f>(COUNTIF($B$11:B86,B86)=1)*(MAX($D$11:D85)+1)</f>
        <v>14</v>
      </c>
      <c r="E86" s="57" t="str">
        <f t="shared" si="1"/>
        <v/>
      </c>
      <c r="F86" s="121" t="str">
        <f>IFERROR(VLOOKUP(E86,'Instrumento EAPB  SP'!$S:$T,2,0),"")</f>
        <v/>
      </c>
    </row>
    <row r="87" spans="2:6" ht="15.75" thickBot="1" x14ac:dyDescent="0.3">
      <c r="B87" s="67" t="e">
        <f>IF('Instrumento EAPB  SP'!#REF!&lt;=3,('Instrumento EAPB  SP'!#REF!),"")</f>
        <v>#REF!</v>
      </c>
      <c r="D87" s="57">
        <f>(COUNTIF($B$11:B87,B87)=1)*(MAX($D$11:D86)+1)</f>
        <v>0</v>
      </c>
      <c r="E87" s="57" t="str">
        <f t="shared" si="1"/>
        <v/>
      </c>
      <c r="F87" s="121" t="str">
        <f>IFERROR(VLOOKUP(E87,'Instrumento EAPB  SP'!$S:$T,2,0),"")</f>
        <v/>
      </c>
    </row>
    <row r="88" spans="2:6" ht="15.75" thickBot="1" x14ac:dyDescent="0.3">
      <c r="B88" s="67" t="e">
        <f>IF('Instrumento EAPB  SP'!#REF!&lt;=3,('Instrumento EAPB  SP'!#REF!),"")</f>
        <v>#REF!</v>
      </c>
      <c r="D88" s="57">
        <f>(COUNTIF($B$11:B88,B88)=1)*(MAX($D$11:D87)+1)</f>
        <v>0</v>
      </c>
      <c r="E88" s="57" t="str">
        <f t="shared" si="1"/>
        <v/>
      </c>
      <c r="F88" s="121" t="str">
        <f>IFERROR(VLOOKUP(E88,'Instrumento EAPB  SP'!$S:$T,2,0),"")</f>
        <v/>
      </c>
    </row>
    <row r="89" spans="2:6" ht="15.75" thickBot="1" x14ac:dyDescent="0.3">
      <c r="B89" s="67" t="e">
        <f>IF('Instrumento EAPB  SP'!#REF!&lt;=3,('Instrumento EAPB  SP'!#REF!),"")</f>
        <v>#REF!</v>
      </c>
      <c r="D89" s="57">
        <f>(COUNTIF($B$11:B89,B89)=1)*(MAX($D$11:D88)+1)</f>
        <v>0</v>
      </c>
      <c r="E89" s="57" t="str">
        <f t="shared" si="1"/>
        <v/>
      </c>
      <c r="F89" s="121" t="str">
        <f>IFERROR(VLOOKUP(E89,'Instrumento EAPB  SP'!$S:$T,2,0),"")</f>
        <v/>
      </c>
    </row>
    <row r="90" spans="2:6" ht="15.75" thickBot="1" x14ac:dyDescent="0.3">
      <c r="B90" s="67" t="e">
        <f>IF('Instrumento EAPB  SP'!#REF!&lt;=3,('Instrumento EAPB  SP'!#REF!),"")</f>
        <v>#REF!</v>
      </c>
      <c r="D90" s="57">
        <f>(COUNTIF($B$11:B90,B90)=1)*(MAX($D$11:D89)+1)</f>
        <v>0</v>
      </c>
      <c r="E90" s="57" t="str">
        <f t="shared" si="1"/>
        <v/>
      </c>
      <c r="F90" s="121" t="str">
        <f>IFERROR(VLOOKUP(E90,'Instrumento EAPB  SP'!$S:$T,2,0),"")</f>
        <v/>
      </c>
    </row>
    <row r="91" spans="2:6" ht="15.75" thickBot="1" x14ac:dyDescent="0.3">
      <c r="B91" s="67" t="e">
        <f>IF('Instrumento EAPB  SP'!#REF!&lt;=3,('Instrumento EAPB  SP'!#REF!),"")</f>
        <v>#REF!</v>
      </c>
      <c r="D91" s="57">
        <f>(COUNTIF($B$11:B91,B91)=1)*(MAX($D$11:D90)+1)</f>
        <v>0</v>
      </c>
      <c r="E91" s="57" t="str">
        <f t="shared" si="1"/>
        <v/>
      </c>
      <c r="F91" s="121" t="str">
        <f>IFERROR(VLOOKUP(E91,'Instrumento EAPB  SP'!$S:$T,2,0),"")</f>
        <v/>
      </c>
    </row>
    <row r="92" spans="2:6" ht="15.75" thickBot="1" x14ac:dyDescent="0.3">
      <c r="B92" s="67" t="str">
        <f>IF('Instrumento EAPB  SP'!I103&lt;=3,('Instrumento EAPB  SP'!S103),"")</f>
        <v>a99</v>
      </c>
      <c r="D92" s="57">
        <f>(COUNTIF($B$11:B92,B92)=1)*(MAX($D$11:D91)+1)</f>
        <v>15</v>
      </c>
      <c r="E92" s="57" t="str">
        <f t="shared" si="1"/>
        <v/>
      </c>
      <c r="F92" s="121" t="str">
        <f>IFERROR(VLOOKUP(E92,'Instrumento EAPB  SP'!$S:$T,2,0),"")</f>
        <v/>
      </c>
    </row>
    <row r="93" spans="2:6" ht="15.75" thickBot="1" x14ac:dyDescent="0.3">
      <c r="B93" s="67" t="str">
        <f>IF('Instrumento EAPB  SP'!I104&lt;=3,('Instrumento EAPB  SP'!S104),"")</f>
        <v>a100</v>
      </c>
      <c r="D93" s="57">
        <f>(COUNTIF($B$11:B93,B93)=1)*(MAX($D$11:D92)+1)</f>
        <v>16</v>
      </c>
      <c r="E93" s="57" t="str">
        <f t="shared" si="1"/>
        <v/>
      </c>
      <c r="F93" s="121" t="str">
        <f>IFERROR(VLOOKUP(E93,'Instrumento EAPB  SP'!$S:$T,2,0),"")</f>
        <v/>
      </c>
    </row>
    <row r="94" spans="2:6" ht="15.75" thickBot="1" x14ac:dyDescent="0.3">
      <c r="B94" s="67" t="str">
        <f>IF('Instrumento EAPB  SP'!I105&lt;=3,('Instrumento EAPB  SP'!S105),"")</f>
        <v/>
      </c>
      <c r="D94" s="57">
        <f>(COUNTIF($B$11:B94,B94)=1)*(MAX($D$11:D93)+1)</f>
        <v>0</v>
      </c>
      <c r="E94" s="57" t="str">
        <f t="shared" si="1"/>
        <v/>
      </c>
      <c r="F94" s="121" t="str">
        <f>IFERROR(VLOOKUP(E94,'Instrumento EAPB  SP'!$S:$T,2,0),"")</f>
        <v/>
      </c>
    </row>
    <row r="95" spans="2:6" ht="15.75" thickBot="1" x14ac:dyDescent="0.3">
      <c r="B95" s="67" t="str">
        <f>IF('Instrumento EAPB  SP'!I106&lt;=3,('Instrumento EAPB  SP'!S106),"")</f>
        <v/>
      </c>
      <c r="D95" s="57">
        <f>(COUNTIF($B$11:B95,B95)=1)*(MAX($D$11:D94)+1)</f>
        <v>0</v>
      </c>
      <c r="E95" s="57" t="str">
        <f t="shared" si="1"/>
        <v/>
      </c>
      <c r="F95" s="121" t="str">
        <f>IFERROR(VLOOKUP(E95,'Instrumento EAPB  SP'!$S:$T,2,0),"")</f>
        <v/>
      </c>
    </row>
    <row r="96" spans="2:6" ht="15.75" thickBot="1" x14ac:dyDescent="0.3">
      <c r="B96" s="67" t="e">
        <f>IF('Instrumento EAPB  SP'!#REF!&lt;=3,('Instrumento EAPB  SP'!#REF!),"")</f>
        <v>#REF!</v>
      </c>
      <c r="D96" s="57">
        <f>(COUNTIF($B$11:B96,B96)=1)*(MAX($D$11:D95)+1)</f>
        <v>0</v>
      </c>
      <c r="E96" s="57" t="str">
        <f t="shared" si="1"/>
        <v/>
      </c>
      <c r="F96" s="121" t="str">
        <f>IFERROR(VLOOKUP(E96,'Instrumento EAPB  SP'!$S:$T,2,0),"")</f>
        <v/>
      </c>
    </row>
    <row r="97" spans="2:6" ht="15.75" thickBot="1" x14ac:dyDescent="0.3">
      <c r="B97" s="67" t="e">
        <f>IF('Instrumento EAPB  SP'!#REF!&lt;=3,('Instrumento EAPB  SP'!#REF!),"")</f>
        <v>#REF!</v>
      </c>
      <c r="D97" s="57">
        <f>(COUNTIF($B$11:B97,B97)=1)*(MAX($D$11:D96)+1)</f>
        <v>0</v>
      </c>
      <c r="E97" s="57" t="str">
        <f t="shared" si="1"/>
        <v/>
      </c>
      <c r="F97" s="121" t="str">
        <f>IFERROR(VLOOKUP(E97,'Instrumento EAPB  SP'!$S:$T,2,0),"")</f>
        <v/>
      </c>
    </row>
    <row r="98" spans="2:6" ht="15.75" thickBot="1" x14ac:dyDescent="0.3">
      <c r="B98" s="67" t="e">
        <f>IF('Instrumento EAPB  SP'!#REF!&lt;=3,('Instrumento EAPB  SP'!#REF!),"")</f>
        <v>#REF!</v>
      </c>
      <c r="D98" s="57">
        <f>(COUNTIF($B$11:B98,B98)=1)*(MAX($D$11:D97)+1)</f>
        <v>0</v>
      </c>
      <c r="E98" s="57" t="str">
        <f t="shared" si="1"/>
        <v/>
      </c>
      <c r="F98" s="121" t="str">
        <f>IFERROR(VLOOKUP(E98,'Instrumento EAPB  SP'!$S:$T,2,0),"")</f>
        <v/>
      </c>
    </row>
    <row r="99" spans="2:6" ht="15.75" thickBot="1" x14ac:dyDescent="0.3">
      <c r="B99" s="67" t="e">
        <f>IF('Instrumento EAPB  SP'!#REF!&lt;=3,('Instrumento EAPB  SP'!#REF!),"")</f>
        <v>#REF!</v>
      </c>
      <c r="D99" s="57">
        <f>(COUNTIF($B$11:B99,B99)=1)*(MAX($D$11:D98)+1)</f>
        <v>0</v>
      </c>
      <c r="E99" s="57" t="str">
        <f t="shared" si="1"/>
        <v/>
      </c>
      <c r="F99" s="121" t="str">
        <f>IFERROR(VLOOKUP(E99,'Instrumento EAPB  SP'!$S:$T,2,0),"")</f>
        <v/>
      </c>
    </row>
    <row r="100" spans="2:6" ht="15.75" thickBot="1" x14ac:dyDescent="0.3">
      <c r="B100" s="67" t="e">
        <f>IF('Instrumento EAPB  SP'!#REF!&lt;=3,('Instrumento EAPB  SP'!#REF!),"")</f>
        <v>#REF!</v>
      </c>
      <c r="D100" s="57">
        <f>(COUNTIF($B$11:B100,B100)=1)*(MAX($D$11:D99)+1)</f>
        <v>0</v>
      </c>
      <c r="E100" s="57" t="str">
        <f t="shared" si="1"/>
        <v/>
      </c>
      <c r="F100" s="121" t="str">
        <f>IFERROR(VLOOKUP(E100,'Instrumento EAPB  SP'!$S:$T,2,0),"")</f>
        <v/>
      </c>
    </row>
    <row r="101" spans="2:6" ht="15.75" thickBot="1" x14ac:dyDescent="0.3">
      <c r="B101" s="67" t="e">
        <f>IF('Instrumento EAPB  SP'!#REF!&lt;=3,('Instrumento EAPB  SP'!#REF!),"")</f>
        <v>#REF!</v>
      </c>
      <c r="D101" s="57">
        <f>(COUNTIF($B$11:B101,B101)=1)*(MAX($D$11:D100)+1)</f>
        <v>0</v>
      </c>
      <c r="E101" s="57" t="str">
        <f t="shared" si="1"/>
        <v/>
      </c>
      <c r="F101" s="121" t="str">
        <f>IFERROR(VLOOKUP(E101,'Instrumento EAPB  SP'!$S:$T,2,0),"")</f>
        <v/>
      </c>
    </row>
    <row r="102" spans="2:6" ht="15.75" thickBot="1" x14ac:dyDescent="0.3">
      <c r="B102" s="67" t="str">
        <f>IF('Instrumento EAPB  SP'!I109&lt;=3,('Instrumento EAPB  SP'!S109),"")</f>
        <v/>
      </c>
      <c r="D102" s="57">
        <f>(COUNTIF($B$11:B102,B102)=1)*(MAX($D$11:D101)+1)</f>
        <v>0</v>
      </c>
      <c r="E102" s="57" t="str">
        <f t="shared" si="1"/>
        <v/>
      </c>
      <c r="F102" s="121" t="str">
        <f>IFERROR(VLOOKUP(E102,'Instrumento EAPB  SP'!$S:$T,2,0),"")</f>
        <v/>
      </c>
    </row>
    <row r="103" spans="2:6" ht="15.75" thickBot="1" x14ac:dyDescent="0.3">
      <c r="B103" s="67" t="str">
        <f>IF('Instrumento EAPB  SP'!I110&lt;=3,('Instrumento EAPB  SP'!S110),"")</f>
        <v/>
      </c>
      <c r="D103" s="57">
        <f>(COUNTIF($B$11:B103,B103)=1)*(MAX($D$11:D102)+1)</f>
        <v>0</v>
      </c>
      <c r="E103" s="57" t="str">
        <f t="shared" si="1"/>
        <v/>
      </c>
      <c r="F103" s="121" t="str">
        <f>IFERROR(VLOOKUP(E103,'Instrumento EAPB  SP'!$S:$T,2,0),"")</f>
        <v/>
      </c>
    </row>
    <row r="104" spans="2:6" ht="15.75" thickBot="1" x14ac:dyDescent="0.3">
      <c r="B104" s="67" t="str">
        <f>IF('Instrumento EAPB  SP'!I111&lt;=3,('Instrumento EAPB  SP'!S111),"")</f>
        <v/>
      </c>
      <c r="D104" s="57">
        <f>(COUNTIF($B$11:B104,B104)=1)*(MAX($D$11:D103)+1)</f>
        <v>0</v>
      </c>
      <c r="E104" s="57" t="str">
        <f t="shared" si="1"/>
        <v/>
      </c>
      <c r="F104" s="121" t="str">
        <f>IFERROR(VLOOKUP(E104,'Instrumento EAPB  SP'!$S:$T,2,0),"")</f>
        <v/>
      </c>
    </row>
    <row r="105" spans="2:6" ht="15.75" thickBot="1" x14ac:dyDescent="0.3">
      <c r="B105" s="67" t="str">
        <f>IF('Instrumento EAPB  SP'!I112&lt;=3,('Instrumento EAPB  SP'!S112),"")</f>
        <v>a114</v>
      </c>
      <c r="D105" s="57">
        <f>(COUNTIF($B$11:B105,B105)=1)*(MAX($D$11:D104)+1)</f>
        <v>17</v>
      </c>
      <c r="E105" s="57" t="str">
        <f t="shared" si="1"/>
        <v/>
      </c>
      <c r="F105" s="121" t="str">
        <f>IFERROR(VLOOKUP(E105,'Instrumento EAPB  SP'!$S:$T,2,0),"")</f>
        <v/>
      </c>
    </row>
    <row r="106" spans="2:6" ht="15.75" thickBot="1" x14ac:dyDescent="0.3">
      <c r="B106" s="67" t="str">
        <f>IF('Instrumento EAPB  SP'!I113&lt;=3,('Instrumento EAPB  SP'!S113),"")</f>
        <v/>
      </c>
      <c r="D106" s="57">
        <f>(COUNTIF($B$11:B106,B106)=1)*(MAX($D$11:D105)+1)</f>
        <v>0</v>
      </c>
      <c r="E106" s="57" t="str">
        <f t="shared" si="1"/>
        <v/>
      </c>
      <c r="F106" s="121" t="str">
        <f>IFERROR(VLOOKUP(E106,'Instrumento EAPB  SP'!$S:$T,2,0),"")</f>
        <v/>
      </c>
    </row>
    <row r="107" spans="2:6" ht="15.75" thickBot="1" x14ac:dyDescent="0.3">
      <c r="B107" s="67" t="str">
        <f>IF('Instrumento EAPB  SP'!I114&lt;=3,('Instrumento EAPB  SP'!S114),"")</f>
        <v>a116</v>
      </c>
      <c r="D107" s="57">
        <f>(COUNTIF($B$11:B107,B107)=1)*(MAX($D$11:D106)+1)</f>
        <v>18</v>
      </c>
      <c r="E107" s="57" t="str">
        <f t="shared" si="1"/>
        <v/>
      </c>
      <c r="F107" s="121" t="str">
        <f>IFERROR(VLOOKUP(E107,'Instrumento EAPB  SP'!$S:$T,2,0),"")</f>
        <v/>
      </c>
    </row>
    <row r="108" spans="2:6" ht="15.75" thickBot="1" x14ac:dyDescent="0.3">
      <c r="B108" s="67" t="str">
        <f>IF('Instrumento EAPB  SP'!I115&lt;=3,('Instrumento EAPB  SP'!S115),"")</f>
        <v/>
      </c>
      <c r="D108" s="57">
        <f>(COUNTIF($B$11:B108,B108)=1)*(MAX($D$11:D107)+1)</f>
        <v>0</v>
      </c>
      <c r="E108" s="57" t="str">
        <f t="shared" si="1"/>
        <v/>
      </c>
      <c r="F108" s="121" t="str">
        <f>IFERROR(VLOOKUP(E108,'Instrumento EAPB  SP'!$S:$T,2,0),"")</f>
        <v/>
      </c>
    </row>
    <row r="109" spans="2:6" ht="15.75" thickBot="1" x14ac:dyDescent="0.3">
      <c r="B109" s="67" t="str">
        <f>IF('Instrumento EAPB  SP'!I116&lt;=3,('Instrumento EAPB  SP'!S116),"")</f>
        <v/>
      </c>
      <c r="D109" s="57">
        <f>(COUNTIF($B$11:B109,B109)=1)*(MAX($D$11:D108)+1)</f>
        <v>0</v>
      </c>
      <c r="E109" s="57" t="str">
        <f t="shared" si="1"/>
        <v/>
      </c>
      <c r="F109" s="121" t="str">
        <f>IFERROR(VLOOKUP(E109,'Instrumento EAPB  SP'!$S:$T,2,0),"")</f>
        <v/>
      </c>
    </row>
    <row r="110" spans="2:6" ht="15.75" thickBot="1" x14ac:dyDescent="0.3">
      <c r="B110" s="67" t="str">
        <f>IF('Instrumento EAPB  SP'!I119&lt;=3,('Instrumento EAPB  SP'!S119),"")</f>
        <v>a121</v>
      </c>
      <c r="D110" s="57">
        <f>(COUNTIF($B$11:B110,B110)=1)*(MAX($D$11:D109)+1)</f>
        <v>19</v>
      </c>
      <c r="E110" s="57" t="str">
        <f t="shared" si="1"/>
        <v/>
      </c>
      <c r="F110" s="121" t="str">
        <f>IFERROR(VLOOKUP(E110,'Instrumento EAPB  SP'!$S:$T,2,0),"")</f>
        <v/>
      </c>
    </row>
    <row r="111" spans="2:6" ht="15.75" thickBot="1" x14ac:dyDescent="0.3">
      <c r="B111" s="67" t="str">
        <f>IF('Instrumento EAPB  SP'!I120&lt;=3,('Instrumento EAPB  SP'!S120),"")</f>
        <v>a122</v>
      </c>
      <c r="D111" s="57">
        <f>(COUNTIF($B$11:B111,B111)=1)*(MAX($D$11:D110)+1)</f>
        <v>20</v>
      </c>
      <c r="E111" s="57" t="str">
        <f t="shared" si="1"/>
        <v/>
      </c>
      <c r="F111" s="121" t="str">
        <f>IFERROR(VLOOKUP(E111,'Instrumento EAPB  SP'!$S:$T,2,0),"")</f>
        <v/>
      </c>
    </row>
    <row r="112" spans="2:6" ht="15.75" thickBot="1" x14ac:dyDescent="0.3">
      <c r="B112" s="67" t="str">
        <f>IF('Instrumento EAPB  SP'!I124&lt;=3,('Instrumento EAPB  SP'!S124),"")</f>
        <v/>
      </c>
      <c r="D112" s="57">
        <f>(COUNTIF($B$11:B112,B112)=1)*(MAX($D$11:D111)+1)</f>
        <v>0</v>
      </c>
      <c r="E112" s="57" t="str">
        <f t="shared" si="1"/>
        <v/>
      </c>
      <c r="F112" s="121" t="str">
        <f>IFERROR(VLOOKUP(E112,'Instrumento EAPB  SP'!$S:$T,2,0),"")</f>
        <v/>
      </c>
    </row>
    <row r="113" spans="2:6" ht="15.75" thickBot="1" x14ac:dyDescent="0.3">
      <c r="B113" s="67" t="str">
        <f>IF('Instrumento EAPB  SP'!I125&lt;=3,('Instrumento EAPB  SP'!S125),"")</f>
        <v/>
      </c>
      <c r="D113" s="57">
        <f>(COUNTIF($B$11:B113,B113)=1)*(MAX($D$11:D112)+1)</f>
        <v>0</v>
      </c>
      <c r="E113" s="57" t="str">
        <f t="shared" si="1"/>
        <v/>
      </c>
      <c r="F113" s="121" t="str">
        <f>IFERROR(VLOOKUP(E113,'Instrumento EAPB  SP'!$S:$T,2,0),"")</f>
        <v/>
      </c>
    </row>
    <row r="114" spans="2:6" ht="15.75" thickBot="1" x14ac:dyDescent="0.3">
      <c r="B114" s="67" t="str">
        <f>IF('Instrumento EAPB  SP'!I126&lt;=3,('Instrumento EAPB  SP'!S126),"")</f>
        <v/>
      </c>
      <c r="D114" s="57">
        <f>(COUNTIF($B$11:B114,B114)=1)*(MAX($D$11:D113)+1)</f>
        <v>0</v>
      </c>
      <c r="E114" s="57" t="str">
        <f t="shared" si="1"/>
        <v/>
      </c>
      <c r="F114" s="121" t="str">
        <f>IFERROR(VLOOKUP(E114,'Instrumento EAPB  SP'!$S:$T,2,0),"")</f>
        <v/>
      </c>
    </row>
    <row r="115" spans="2:6" ht="15.75" thickBot="1" x14ac:dyDescent="0.3">
      <c r="B115" s="67" t="str">
        <f>IF('Instrumento EAPB  SP'!I127&lt;=3,('Instrumento EAPB  SP'!S127),"")</f>
        <v/>
      </c>
      <c r="D115" s="57">
        <f>(COUNTIF($B$11:B115,B115)=1)*(MAX($D$11:D114)+1)</f>
        <v>0</v>
      </c>
      <c r="E115" s="57" t="str">
        <f t="shared" si="1"/>
        <v/>
      </c>
      <c r="F115" s="121" t="str">
        <f>IFERROR(VLOOKUP(E115,'Instrumento EAPB  SP'!$S:$T,2,0),"")</f>
        <v/>
      </c>
    </row>
    <row r="116" spans="2:6" ht="15.75" thickBot="1" x14ac:dyDescent="0.3">
      <c r="B116" s="67" t="str">
        <f>IF('Instrumento EAPB  SP'!I128&lt;=3,('Instrumento EAPB  SP'!S128),"")</f>
        <v/>
      </c>
      <c r="D116" s="57">
        <f>(COUNTIF($B$11:B116,B116)=1)*(MAX($D$11:D115)+1)</f>
        <v>0</v>
      </c>
      <c r="E116" s="57" t="str">
        <f t="shared" si="1"/>
        <v/>
      </c>
      <c r="F116" s="121" t="str">
        <f>IFERROR(VLOOKUP(E116,'Instrumento EAPB  SP'!$S:$T,2,0),"")</f>
        <v/>
      </c>
    </row>
    <row r="117" spans="2:6" x14ac:dyDescent="0.25">
      <c r="B117" s="67" t="str">
        <f>IF('Instrumento EAPB  SP'!I129&lt;=3,('Instrumento EAPB  SP'!S129),"")</f>
        <v/>
      </c>
      <c r="D117" s="57">
        <f>(COUNTIF($B$11:B117,B117)=1)*(MAX($D$11:D116)+1)</f>
        <v>0</v>
      </c>
      <c r="E117" s="57" t="str">
        <f t="shared" si="1"/>
        <v/>
      </c>
      <c r="F117" s="121" t="str">
        <f>IFERROR(VLOOKUP(E117,'Instrumento EAPB  SP'!$S:$T,2,0),"")</f>
        <v/>
      </c>
    </row>
  </sheetData>
  <sheetProtection algorithmName="SHA-512" hashValue="1yNhUztxt6BcWQ2fnl55UTR0LptKB050czfNEH/IKgtkGrxBasEqmm4q/pXXYQ6XZFY+W4zVcR7GxRXNzTsh8g==" saltValue="ETQB683+6QlGzSFhvrhwCA==" spinCount="100000" sheet="1" objects="1" scenarios="1"/>
  <autoFilter ref="A11:F117" xr:uid="{00000000-0009-0000-0000-000004000000}"/>
  <pageMargins left="0.7" right="0.7" top="0.75" bottom="0.75" header="0.3" footer="0.3"/>
  <pageSetup orientation="portrai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3:C28"/>
  <sheetViews>
    <sheetView workbookViewId="0">
      <selection activeCell="C4" sqref="C4"/>
    </sheetView>
  </sheetViews>
  <sheetFormatPr baseColWidth="10" defaultRowHeight="15" x14ac:dyDescent="0.25"/>
  <cols>
    <col min="1" max="1" width="51.42578125" customWidth="1"/>
    <col min="2" max="2" width="38.85546875" customWidth="1"/>
    <col min="3" max="3" width="24" customWidth="1"/>
  </cols>
  <sheetData>
    <row r="3" spans="1:3" x14ac:dyDescent="0.25">
      <c r="A3" s="156" t="s">
        <v>580</v>
      </c>
      <c r="B3" t="s">
        <v>583</v>
      </c>
      <c r="C3" t="s">
        <v>593</v>
      </c>
    </row>
    <row r="4" spans="1:3" x14ac:dyDescent="0.25">
      <c r="A4" t="s">
        <v>583</v>
      </c>
    </row>
    <row r="5" spans="1:3" x14ac:dyDescent="0.25">
      <c r="A5" t="s">
        <v>584</v>
      </c>
    </row>
    <row r="6" spans="1:3" x14ac:dyDescent="0.25">
      <c r="A6" t="s">
        <v>585</v>
      </c>
    </row>
    <row r="7" spans="1:3" x14ac:dyDescent="0.25">
      <c r="A7" t="s">
        <v>586</v>
      </c>
    </row>
    <row r="8" spans="1:3" x14ac:dyDescent="0.25">
      <c r="A8" t="s">
        <v>587</v>
      </c>
    </row>
    <row r="9" spans="1:3" ht="75" x14ac:dyDescent="0.25">
      <c r="A9" s="154" t="s">
        <v>588</v>
      </c>
    </row>
    <row r="10" spans="1:3" ht="90" x14ac:dyDescent="0.25">
      <c r="A10" s="154" t="s">
        <v>589</v>
      </c>
    </row>
    <row r="11" spans="1:3" ht="105" x14ac:dyDescent="0.25">
      <c r="A11" s="154" t="s">
        <v>590</v>
      </c>
    </row>
    <row r="26" spans="1:2" x14ac:dyDescent="0.25">
      <c r="A26" t="s">
        <v>576</v>
      </c>
      <c r="B26" t="s">
        <v>578</v>
      </c>
    </row>
    <row r="27" spans="1:2" ht="285" x14ac:dyDescent="0.25">
      <c r="A27" s="154" t="s">
        <v>591</v>
      </c>
      <c r="B27" s="155" t="s">
        <v>579</v>
      </c>
    </row>
    <row r="28" spans="1:2" ht="270" x14ac:dyDescent="0.25">
      <c r="A28" s="154" t="s">
        <v>592</v>
      </c>
    </row>
  </sheetData>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
  <sheetViews>
    <sheetView topLeftCell="A61" workbookViewId="0">
      <selection activeCell="C4" sqref="C4"/>
    </sheetView>
  </sheetViews>
  <sheetFormatPr baseColWidth="10" defaultRowHeight="15" x14ac:dyDescent="0.25"/>
  <sheetData>
    <row r="1" spans="1:1" x14ac:dyDescent="0.25">
      <c r="A1" t="s">
        <v>580</v>
      </c>
    </row>
  </sheetData>
  <pageMargins left="0.7" right="0.7" top="0.75" bottom="0.75" header="0.3" footer="0.3"/>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B2"/>
  <sheetViews>
    <sheetView workbookViewId="0">
      <selection activeCell="E2" sqref="E2"/>
    </sheetView>
  </sheetViews>
  <sheetFormatPr baseColWidth="10" defaultRowHeight="15" x14ac:dyDescent="0.25"/>
  <cols>
    <col min="1" max="1" width="35.85546875" customWidth="1"/>
    <col min="2" max="2" width="30.28515625" customWidth="1"/>
  </cols>
  <sheetData>
    <row r="1" spans="1:2" x14ac:dyDescent="0.25">
      <c r="A1" t="s">
        <v>576</v>
      </c>
      <c r="B1" t="s">
        <v>578</v>
      </c>
    </row>
    <row r="2" spans="1:2" ht="405" x14ac:dyDescent="0.25">
      <c r="A2" s="154" t="s">
        <v>577</v>
      </c>
      <c r="B2" s="155" t="s">
        <v>579</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8</vt:i4>
      </vt:variant>
      <vt:variant>
        <vt:lpstr>Rangos con nombre</vt:lpstr>
      </vt:variant>
      <vt:variant>
        <vt:i4>3</vt:i4>
      </vt:variant>
    </vt:vector>
  </HeadingPairs>
  <TitlesOfParts>
    <vt:vector size="11" baseType="lpstr">
      <vt:lpstr>Criterios</vt:lpstr>
      <vt:lpstr>EAPB</vt:lpstr>
      <vt:lpstr>Instrumento EAPB  SP</vt:lpstr>
      <vt:lpstr>Plan de Mejora</vt:lpstr>
      <vt:lpstr>No Eliminar</vt:lpstr>
      <vt:lpstr>LISTA CHEQUEO RPMS</vt:lpstr>
      <vt:lpstr>Lista de chequeo RMP</vt:lpstr>
      <vt:lpstr>Hoja2</vt:lpstr>
      <vt:lpstr>'Instrumento EAPB  SP'!Área_de_impresión</vt:lpstr>
      <vt:lpstr>Criterios</vt:lpstr>
      <vt:lpstr>EPS</vt:lpstr>
    </vt:vector>
  </TitlesOfParts>
  <Company>HP</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JULIO CESAR FABRA ARRIETA</dc:creator>
  <cp:lastModifiedBy>MONICA MARIA MUNERA PALACIO</cp:lastModifiedBy>
  <cp:lastPrinted>2018-09-24T23:54:31Z</cp:lastPrinted>
  <dcterms:created xsi:type="dcterms:W3CDTF">2011-06-14T16:15:01Z</dcterms:created>
  <dcterms:modified xsi:type="dcterms:W3CDTF">2020-01-31T20:35:45Z</dcterms:modified>
</cp:coreProperties>
</file>